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tiptiva\Dropbox\CEYE_Q2'26\CEYE\FS\ไฟล์ส่งตลาด\T\"/>
    </mc:Choice>
  </mc:AlternateContent>
  <xr:revisionPtr revIDLastSave="0" documentId="13_ncr:1_{F241115B-096B-45B3-A08A-412DD0DC2326}" xr6:coauthVersionLast="47" xr6:coauthVersionMax="47" xr10:uidLastSave="{00000000-0000-0000-0000-000000000000}"/>
  <bookViews>
    <workbookView xWindow="-108" yWindow="-108" windowWidth="23256" windowHeight="12456" tabRatio="807" activeTab="5" xr2:uid="{788E28A5-6CEE-4E63-BB52-67EEBF6AFF9F}"/>
  </bookViews>
  <sheets>
    <sheet name="FS-T (พันบาท) Q2'26" sheetId="6" r:id="rId1"/>
    <sheet name="PL_T (พันบาท) Q2'26" sheetId="1" r:id="rId2"/>
    <sheet name="PL_T (พันบาท) Q1'26เฉพาะ" sheetId="2" r:id="rId3"/>
    <sheet name="SE_T (Consol)(พันบาท) Q2'26" sheetId="3" r:id="rId4"/>
    <sheet name="SE-T  (พันบาท) Q2'26" sheetId="4" r:id="rId5"/>
    <sheet name="CF-T (พันบาท) Q2'26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0">#REF!</definedName>
    <definedName name="\a" localSheetId="5">#REF!</definedName>
    <definedName name="\a" localSheetId="0">#REF!</definedName>
    <definedName name="\a" localSheetId="1">#REF!</definedName>
    <definedName name="\a" localSheetId="4">#REF!</definedName>
    <definedName name="\a">#REF!</definedName>
    <definedName name="\b">#REF!</definedName>
    <definedName name="\c" localSheetId="5">#REF!</definedName>
    <definedName name="\c" localSheetId="0">#REF!</definedName>
    <definedName name="\c" localSheetId="1">#REF!</definedName>
    <definedName name="\c" localSheetId="4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4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 localSheetId="5">#REF!</definedName>
    <definedName name="________st14" localSheetId="0">#REF!</definedName>
    <definedName name="________st14" localSheetId="1">#REF!</definedName>
    <definedName name="________st14" localSheetId="4">#REF!</definedName>
    <definedName name="________st14">#REF!</definedName>
    <definedName name="________st15" localSheetId="5">#REF!</definedName>
    <definedName name="________st15" localSheetId="0">#REF!</definedName>
    <definedName name="________st15" localSheetId="1">#REF!</definedName>
    <definedName name="________st15" localSheetId="4">#REF!</definedName>
    <definedName name="________st15">#REF!</definedName>
    <definedName name="________std3">#REF!</definedName>
    <definedName name="________sub1">[1]STATEMENT!#REF!</definedName>
    <definedName name="________SV1">#REF!</definedName>
    <definedName name="________SV2">#REF!</definedName>
    <definedName name="________SV3">#REF!</definedName>
    <definedName name="________wa55" localSheetId="5">#REF!</definedName>
    <definedName name="________wa55" localSheetId="0">#REF!</definedName>
    <definedName name="________wa55" localSheetId="1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0">#REF!</definedName>
    <definedName name="________wa555" localSheetId="1">#REF!</definedName>
    <definedName name="________wa555" localSheetId="4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>[2]อัตรามรณะ!#REF!</definedName>
    <definedName name="______CVF15">[2]อัตรามรณะ!#REF!</definedName>
    <definedName name="______CVF2">[2]อัตรามรณะ!#REF!</definedName>
    <definedName name="______CVF3">[2]อัตรามรณะ!#REF!</definedName>
    <definedName name="______CVF4">[2]อัตรามรณะ!#REF!</definedName>
    <definedName name="______CVF59">[2]อัตรามรณะ!#REF!</definedName>
    <definedName name="______CVT1460">[2]อัตรามรณะ!#REF!</definedName>
    <definedName name="______CVT1520">[2]อัตรามรณะ!#REF!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>[2]อัตรามรณะ!#REF!</definedName>
    <definedName name="______qm1">[2]อัตรามรณะ!#REF!</definedName>
    <definedName name="______st14">#REF!</definedName>
    <definedName name="______st15">#REF!</definedName>
    <definedName name="______std3">#REF!</definedName>
    <definedName name="______sub1">[2]STATEMENT!#REF!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>[3]Newspaper!#REF!</definedName>
    <definedName name="_____1Excel_BuiltIn_Print_Area_24_1">#REF!</definedName>
    <definedName name="_____cfe2">#REF!</definedName>
    <definedName name="_____CVF1014">[4]อัตรามรณะ!#REF!</definedName>
    <definedName name="_____CVF15">[4]อัตรามรณะ!#REF!</definedName>
    <definedName name="_____CVF2">[4]อัตรามรณะ!#REF!</definedName>
    <definedName name="_____CVF3">[4]อัตรามรณะ!#REF!</definedName>
    <definedName name="_____CVF4">[4]อัตรามรณะ!#REF!</definedName>
    <definedName name="_____CVF59">[4]อัตรามรณะ!#REF!</definedName>
    <definedName name="_____CVT1460">[4]อัตรามรณะ!#REF!</definedName>
    <definedName name="_____CVT1520">[4]อัตรามรณะ!#REF!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qf1">[4]อัตรามรณะ!#REF!</definedName>
    <definedName name="_____qm1">[4]อัตรามรณะ!#REF!</definedName>
    <definedName name="_____st14">#REF!</definedName>
    <definedName name="_____st15">#REF!</definedName>
    <definedName name="_____std3">#REF!</definedName>
    <definedName name="_____sub1">[2]STATEMENT!#REF!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>[4]อัตรามรณะ!#REF!</definedName>
    <definedName name="____CVF15">[4]อัตรามรณะ!#REF!</definedName>
    <definedName name="____CVF2">[4]อัตรามรณะ!#REF!</definedName>
    <definedName name="____CVF3">[4]อัตรามรณะ!#REF!</definedName>
    <definedName name="____CVF4">[4]อัตรามรณะ!#REF!</definedName>
    <definedName name="____CVF59">[4]อัตรามรณะ!#REF!</definedName>
    <definedName name="____CVT1460">[4]อัตรามรณะ!#REF!</definedName>
    <definedName name="____CVT1520">[4]อัตรามรณะ!#REF!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qf1">[4]อัตรามรณะ!#REF!</definedName>
    <definedName name="____qm1">[4]อัตรามรณะ!#REF!</definedName>
    <definedName name="____st14">#REF!</definedName>
    <definedName name="____st15">#REF!</definedName>
    <definedName name="____std3">#REF!</definedName>
    <definedName name="____sub1">[2]STATEMENT!#REF!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>[3]Newspaper!#REF!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>[5]STATEMENT!#REF!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>[3]Newspaper!#REF!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>[1]อัตรามรณะ!#REF!</definedName>
    <definedName name="__CVF15">[1]อัตรามรณะ!#REF!</definedName>
    <definedName name="__CVF2">[1]อัตรามรณะ!#REF!</definedName>
    <definedName name="__CVF3">[1]อัตรามรณะ!#REF!</definedName>
    <definedName name="__CVF4">[1]อัตรามรณะ!#REF!</definedName>
    <definedName name="__CVF59">[1]อัตรามรณะ!#REF!</definedName>
    <definedName name="__CVT1460">[1]อัตรามรณะ!#REF!</definedName>
    <definedName name="__CVT1520">[1]อัตรามรณะ!#REF!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qf1">[1]อัตรามรณะ!#REF!</definedName>
    <definedName name="__qm1">[1]อัตรามรณะ!#REF!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>[3]STATEMENT!#REF!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>[6]Newspaper!#REF!</definedName>
    <definedName name="_003">#REF!</definedName>
    <definedName name="_007">#REF!</definedName>
    <definedName name="_05">#REF!</definedName>
    <definedName name="_08">#REF!</definedName>
    <definedName name="_1" localSheetId="5">#REF!</definedName>
    <definedName name="_1" localSheetId="0">#REF!</definedName>
    <definedName name="_1" localSheetId="1">#REF!</definedName>
    <definedName name="_1" localSheetId="4">#REF!</definedName>
    <definedName name="_1">#REF!</definedName>
    <definedName name="_1_______Excel_BuiltIn_Print_Area_24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 localSheetId="5">#REF!</definedName>
    <definedName name="_2" localSheetId="0">#REF!</definedName>
    <definedName name="_2" localSheetId="1">#REF!</definedName>
    <definedName name="_2" localSheetId="4">#REF!</definedName>
    <definedName name="_2">#REF!</definedName>
    <definedName name="_2______Excel_BuiltIn_Print_Area_24_1">#REF!</definedName>
    <definedName name="_2__123Graph_ATEILM_RKTE2" hidden="1">#N/A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 localSheetId="5">#REF!</definedName>
    <definedName name="_3" localSheetId="0">#REF!</definedName>
    <definedName name="_3" localSheetId="1">#REF!</definedName>
    <definedName name="_3" localSheetId="4">#REF!</definedName>
    <definedName name="_3">#REF!</definedName>
    <definedName name="_3_____Excel_BuiltIn_Print_Area_24_1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5">#REF!</definedName>
    <definedName name="_4" localSheetId="0">#REF!</definedName>
    <definedName name="_4" localSheetId="1">#REF!</definedName>
    <definedName name="_4" localSheetId="4">#REF!</definedName>
    <definedName name="_4">#REF!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 localSheetId="1">#REF!</definedName>
    <definedName name="_5">#REF!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">#REF!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">#REF!</definedName>
    <definedName name="_G1">#REF!</definedName>
    <definedName name="_h">#REF!</definedName>
    <definedName name="_h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">#REF!</definedName>
    <definedName name="_k1">#REF!</definedName>
    <definedName name="_Key1" hidden="1">#N/A</definedName>
    <definedName name="_Key2" hidden="1">#N/A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#N/A</definedName>
    <definedName name="_ms2">#N/A</definedName>
    <definedName name="_ms3">#N/A</definedName>
    <definedName name="_n">#REF!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RO1">#REF!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3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16">#REF!</definedName>
    <definedName name="_st18">#REF!</definedName>
    <definedName name="_std3">#REF!</definedName>
    <definedName name="_sub1">[3]STATEMENT!#REF!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#REF!</definedName>
    <definedName name="_w">#REF!</definedName>
    <definedName name="_W020798">#REF!</definedName>
    <definedName name="_wa55" localSheetId="5">#REF!</definedName>
    <definedName name="_wa55" localSheetId="0">#REF!</definedName>
    <definedName name="_wa55" localSheetId="1">#REF!</definedName>
    <definedName name="_wa55" localSheetId="4">#REF!</definedName>
    <definedName name="_wa55">#REF!</definedName>
    <definedName name="_wa555" localSheetId="5">#REF!</definedName>
    <definedName name="_wa555" localSheetId="0">#REF!</definedName>
    <definedName name="_wa555" localSheetId="1">#REF!</definedName>
    <definedName name="_wa555" localSheetId="4">#REF!</definedName>
    <definedName name="_wa555">#REF!</definedName>
    <definedName name="_WP2007">#REF!</definedName>
    <definedName name="_Z">#N/A</definedName>
    <definedName name="_Z811">[6]Newspaper!#REF!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2779\">#REF!</definedName>
    <definedName name="A320Z1SX" localSheetId="0" hidden="1">{"'SCBMF'!$A$1:$I$51","'SCBDA'!$A$1:$I$45","'SCBBA'!$A$1:$I$37"}</definedName>
    <definedName name="A320Z1SX" hidden="1">{"'SCBMF'!$A$1:$I$51","'SCBDA'!$A$1:$I$45","'SCBBA'!$A$1:$I$37"}</definedName>
    <definedName name="A523.2">#REF!</definedName>
    <definedName name="aa" localSheetId="5">#REF!</definedName>
    <definedName name="aa" localSheetId="0">#REF!</definedName>
    <definedName name="aa" localSheetId="1">#REF!</definedName>
    <definedName name="aa" localSheetId="4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" localSheetId="0">Scheduled_Payment+Extra_Payment</definedName>
    <definedName name="AAAAAA">Scheduled_Payment+Extra_Payment</definedName>
    <definedName name="Aaaaaa123456">#REF!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bcd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AZZ">'[7]Trail(8000)'!$I$142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hidden="1">#REF!</definedName>
    <definedName name="B3.1" localSheetId="0">IF(#REF!&gt;=loan1,"",#REF!+1)</definedName>
    <definedName name="B3.1">IF(#REF!&gt;=loan1,"",#REF!+1)</definedName>
    <definedName name="B322222222222222">#REF!</definedName>
    <definedName name="Baa">#REF!</definedName>
    <definedName name="baba">#N/A</definedName>
    <definedName name="Balance" localSheetId="1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pitalize">[8]Details!$D$2:$E$12</definedName>
    <definedName name="CARRIED_FORWARD">#REF!</definedName>
    <definedName name="cas" localSheetId="0" hidden="1">{"'SCBMF'!$A$1:$I$51","'SCBDA'!$A$1:$I$45","'SCBBA'!$A$1:$I$37"}</definedName>
    <definedName name="cas" hidden="1">{"'SCBMF'!$A$1:$I$51","'SCBDA'!$A$1:$I$45","'SCBBA'!$A$1:$I$37"}</definedName>
    <definedName name="case">[9]data!$C$1</definedName>
    <definedName name="CASH">#REF!</definedName>
    <definedName name="cbggf">#REF!</definedName>
    <definedName name="cc">#REF!</definedName>
    <definedName name="CCC">'[7]Trail(8000)'!$U$175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#REF!</definedName>
    <definedName name="col">#REF!</definedName>
    <definedName name="COLLETERA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nfidence_Factor">[10]Parameter!$D$3</definedName>
    <definedName name="Confidence_Level">#REF!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#REF!</definedName>
    <definedName name="cost25" localSheetId="1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stnew">#REF!</definedName>
    <definedName name="cut">#N/A</definedName>
    <definedName name="CVT0">#REF!</definedName>
    <definedName name="CZ">'[7]Trail(8000)'!$I$175</definedName>
    <definedName name="d" localSheetId="5">#REF!</definedName>
    <definedName name="d" localSheetId="0">#REF!</definedName>
    <definedName name="d" localSheetId="1">#REF!</definedName>
    <definedName name="d" localSheetId="4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>'[11]Purchase Order'!$E$40</definedName>
    <definedName name="_xlnm.Database" localSheetId="1">#REF!</definedName>
    <definedName name="_xlnm.Database">#REF!</definedName>
    <definedName name="Date">#REF!</definedName>
    <definedName name="DAYS" localSheetId="5">#REF!</definedName>
    <definedName name="DAYS" localSheetId="1">#REF!</definedName>
    <definedName name="DAYS">#REF!</definedName>
    <definedName name="DB">#N/A</definedName>
    <definedName name="DC">#REF!</definedName>
    <definedName name="dd" localSheetId="1">#REF!</definedName>
    <definedName name="dd" localSheetId="4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 localSheetId="5">#REF!</definedName>
    <definedName name="ddk" localSheetId="0">#REF!</definedName>
    <definedName name="ddk" localSheetId="1">#REF!</definedName>
    <definedName name="ddk" localSheetId="4">#REF!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dededjueyhureiriwjr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>'[11]Customize Your Purchase Order'!$F$23</definedName>
    <definedName name="dflt3">'[11]Customize Your Purchase Order'!$F$24</definedName>
    <definedName name="dflt4">'[11]Customize Your Purchase Order'!$E$25</definedName>
    <definedName name="dflt5">'[11]Customize Your Purchase Order'!$F$27</definedName>
    <definedName name="dflt6">'[11]Customize Your Purchase Order'!$F$28</definedName>
    <definedName name="dflt7">'[11]Customize Your Purchase Order'!$E$29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dkdk">#REF!</definedName>
    <definedName name="dkei" localSheetId="1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>#REF!</definedName>
    <definedName name="DLINE">#N/A</definedName>
    <definedName name="dllk">#REF!</definedName>
    <definedName name="DOB">'[12]2553'!#REF!</definedName>
    <definedName name="DOJ">'[12]2553'!#REF!</definedName>
    <definedName name="donations">#N/A</definedName>
    <definedName name="DOV">#REF!</definedName>
    <definedName name="DOX_age">'[13]M_2013 ต้นฉบับ'!#REF!</definedName>
    <definedName name="DRACO">#REF!</definedName>
    <definedName name="drtfv">#REF!</definedName>
    <definedName name="ds" localSheetId="5">#REF!</definedName>
    <definedName name="ds" localSheetId="0">#REF!</definedName>
    <definedName name="ds" localSheetId="1">#REF!</definedName>
    <definedName name="ds" localSheetId="4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>'[7]Trail(8000)'!$I$275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>[14]Employee!$B$1:$B$65536</definedName>
    <definedName name="end">#REF!</definedName>
    <definedName name="End_Bal">#REF!</definedName>
    <definedName name="Energy">#N/A</definedName>
    <definedName name="Entity">[8]Details!$B$2:$B$34</definedName>
    <definedName name="EntityList">[8]Details!$C$2:$C$28</definedName>
    <definedName name="Enum1">[15]_Lookup!$F$2:$F$5</definedName>
    <definedName name="Enum115">[15]_Lookup!$D$2:$D$4</definedName>
    <definedName name="Enum118">'[16]#Lookup'!$A$2:$A$4</definedName>
    <definedName name="Enum279">[15]_Lookup!$C$2:$C$4</definedName>
    <definedName name="Enum280">[15]_Lookup!$G$2:$G$3</definedName>
    <definedName name="Enum479">[15]_Lookup!$E$2:$E$4</definedName>
    <definedName name="Enum594">'[17]#Lookup'!$B$2:$B$4</definedName>
    <definedName name="Enum61469">[15]_Lookup!$B$2:$B$3</definedName>
    <definedName name="EPCO">#REF!</definedName>
    <definedName name="ER_YearToDate">#REF!</definedName>
    <definedName name="esfse">#REF!</definedName>
    <definedName name="euro">#N/A</definedName>
    <definedName name="EV">'[15]New Item'!#REF!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">#REF!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1">#REF!</definedName>
    <definedName name="Excel_BuiltIn_Print_Area_13">#REF!</definedName>
    <definedName name="Excel_BuiltIn_Print_Area_16" localSheetId="5">#REF!</definedName>
    <definedName name="Excel_BuiltIn_Print_Area_16" localSheetId="1">#REF!</definedName>
    <definedName name="Excel_BuiltIn_Print_Area_16">#REF!</definedName>
    <definedName name="Excel_BuiltIn_Print_Area_18" localSheetId="5">#REF!</definedName>
    <definedName name="Excel_BuiltIn_Print_Area_18" localSheetId="1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 localSheetId="5">#REF!</definedName>
    <definedName name="f" localSheetId="0">#REF!</definedName>
    <definedName name="f" localSheetId="1">#REF!</definedName>
    <definedName name="f" localSheetId="4">#REF!</definedName>
    <definedName name="f">#REF!</definedName>
    <definedName name="FA">#REF!</definedName>
    <definedName name="FA__">#REF!</definedName>
    <definedName name="FACOH">#N/A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 localSheetId="5">#REF!</definedName>
    <definedName name="ff" localSheetId="1">#REF!</definedName>
    <definedName name="ff">#REF!</definedName>
    <definedName name="ffdf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>'[7]Trail(8000)'!$I$1237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>'[7]Trail(8000)'!$I$835</definedName>
    <definedName name="FOo">'[7]Trail(8000)'!$I$868</definedName>
    <definedName name="FOoo">'[7]Trail(8000)'!$I$901</definedName>
    <definedName name="FOooo">'[7]Trail(8000)'!$I$934</definedName>
    <definedName name="FOoooo">'[7]Trail(8000)'!$I$969</definedName>
    <definedName name="FOooooo">'[7]Trail(8000)'!$I$1003</definedName>
    <definedName name="FOoooooo">'[7]Trail(8000)'!$I$1036</definedName>
    <definedName name="FOooooooo">'[7]Trail(8000)'!$I$1072</definedName>
    <definedName name="FOoooooooo">'[7]Trail(8000)'!$I$1105</definedName>
    <definedName name="FOooooooooo">'[7]Trail(8000)'!$I$1138</definedName>
    <definedName name="FOoooooooooo">'[7]Trail(8000)'!$I$1171</definedName>
    <definedName name="FOooooooooooo">'[7]Trail(8000)'!$I$1204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 localSheetId="5">#REF!</definedName>
    <definedName name="FS" localSheetId="1">#REF!</definedName>
    <definedName name="FS">#REF!</definedName>
    <definedName name="fs1f5231fes61fef">#REF!</definedName>
    <definedName name="fsdfasf">'[18]TO - SP'!#REF!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5">#REF!</definedName>
    <definedName name="ggg" localSheetId="0">#REF!</definedName>
    <definedName name="ggg" localSheetId="1">#REF!</definedName>
    <definedName name="ggg" localSheetId="4">#REF!</definedName>
    <definedName name="ggg">#REF!</definedName>
    <definedName name="gggg">#REF!</definedName>
    <definedName name="ggggg">#REF!</definedName>
    <definedName name="ggggggggg">'[19]Trail(8000)'!#REF!</definedName>
    <definedName name="ggos">'[7]Trail(8000)'!$U$252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L_CB">'[20]GL CB'!$L$44</definedName>
    <definedName name="GL_M">'[20]GL M'!$L$385</definedName>
    <definedName name="Gr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>'[7]Trail(8000)'!$U$341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localSheetId="0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"c:\fer2.html"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>'[7]Trail(8000)'!$U$374</definedName>
    <definedName name="IIi">'[7]Trail(8000)'!$U$407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CONTINENTAL_COMMODITIES">'[21]CODE,NAME'!#REF!</definedName>
    <definedName name="interest">#N/A</definedName>
    <definedName name="interest.d">#N/A</definedName>
    <definedName name="Interest.Pay">#N/A</definedName>
    <definedName name="Interest.Period" localSheetId="0">Interest_Rate/12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>'[22]New Item'!#REF!</definedName>
    <definedName name="inventory">#REF!</definedName>
    <definedName name="InventTable_T_ABCContributionMargin">'[22]New Item'!#REF!</definedName>
    <definedName name="InventTable_T_ABCRevenue">'[22]New Item'!#REF!</definedName>
    <definedName name="InventTable_T_ABCTieUp">'[22]New Item'!#REF!</definedName>
    <definedName name="InventTable_T_ABCValue">'[22]New Item'!#REF!</definedName>
    <definedName name="InventTable_T_AltConfigId">'[22]New Item'!#REF!</definedName>
    <definedName name="InventTable_T_AltInventColorId">'[22]New Item'!#REF!</definedName>
    <definedName name="InventTable_T_AltInventSizeId">'[22]New Item'!#REF!</definedName>
    <definedName name="InventTable_T_AltItemId">'[22]New Item'!#REF!</definedName>
    <definedName name="InventTable_T_AutoReportFinished">'[22]New Item'!#REF!</definedName>
    <definedName name="InventTable_T_BOMCalcGroupId">'[22]New Item'!#REF!</definedName>
    <definedName name="InventTable_T_BOMLevel">'[22]New Item'!#REF!</definedName>
    <definedName name="InventTable_T_BOMManualReceipt">'[22]New Item'!#REF!</definedName>
    <definedName name="InventTable_T_ColorCodeARV">'[22]New Item'!#REF!</definedName>
    <definedName name="InventTable_T_CommissionGroupId">'[22]New Item'!#REF!</definedName>
    <definedName name="InventTable_T_ConfigSimilar">'[22]New Item'!#REF!</definedName>
    <definedName name="InventTable_T_Configurable">'[22]New Item'!#REF!</definedName>
    <definedName name="InventTable_T_CostModel">'[22]New Item'!#REF!</definedName>
    <definedName name="InventTable_T_DEL_CostGroupId">'[22]New Item'!#REF!</definedName>
    <definedName name="InventTable_T_DEL_StopExplodePrice">'[22]New Item'!#REF!</definedName>
    <definedName name="InventTable_T_Density">'[22]New Item'!#REF!</definedName>
    <definedName name="InventTable_T_Depth">'[22]New Item'!#REF!</definedName>
    <definedName name="InventTable_T_EOLARV">'[22]New Item'!#REF!</definedName>
    <definedName name="InventTable_T_EPCManager">'[22]New Item'!#REF!</definedName>
    <definedName name="InventTable_T_grossDepth">'[22]New Item'!#REF!</definedName>
    <definedName name="InventTable_T_grossHeight">'[22]New Item'!#REF!</definedName>
    <definedName name="InventTable_T_grossWidth">'[22]New Item'!#REF!</definedName>
    <definedName name="InventTable_T_Height">'[22]New Item'!#REF!</definedName>
    <definedName name="InventTable_T_Intracode">'[22]New Item'!#REF!</definedName>
    <definedName name="InventTable_T_IntraUnit">'[22]New Item'!#REF!</definedName>
    <definedName name="InventTable_T_ItemBuyerGroupId">'[22]New Item'!#REF!</definedName>
    <definedName name="InventTable_T_ItemDimCombinationAutoCreate">'[22]New Item'!#REF!</definedName>
    <definedName name="InventTable_T_ItemDimCostPrice">'[22]New Item'!#REF!</definedName>
    <definedName name="InventTable_T_MinAverageSettle">'[22]New Item'!#REF!</definedName>
    <definedName name="InventTable_T_OrigCountryRegionId">'[22]New Item'!#REF!</definedName>
    <definedName name="InventTable_T_OrigStateId">'[22]New Item'!#REF!</definedName>
    <definedName name="InventTable_T_PBAItemAutoGenerated">'[22]New Item'!#REF!</definedName>
    <definedName name="InventTable_T_Phantom">'[22]New Item'!#REF!</definedName>
    <definedName name="InventTable_T_PrimaryVendorId">'[22]New Item'!#REF!</definedName>
    <definedName name="InventTable_T_ProdFlushingPrincip">'[22]New Item'!#REF!</definedName>
    <definedName name="InventTable_T_ProdPoolId">'[22]New Item'!#REF!</definedName>
    <definedName name="InventTable_T_PropertyId">'[22]New Item'!#REF!</definedName>
    <definedName name="InventTable_T_PurchModel">'[22]New Item'!#REF!</definedName>
    <definedName name="InventTable_T_SalesContributionRatio">'[22]New Item'!#REF!</definedName>
    <definedName name="InventTable_T_SalesModel">'[22]New Item'!#REF!</definedName>
    <definedName name="InventTable_T_SalesPercentMarkup">'[22]New Item'!#REF!</definedName>
    <definedName name="InventTable_T_SalesPriceModelBasic">'[22]New Item'!#REF!</definedName>
    <definedName name="InventTable_T_ScrapConst">'[22]New Item'!#REF!</definedName>
    <definedName name="InventTable_T_ScrapVar">'[22]New Item'!#REF!</definedName>
    <definedName name="InventTable_T_SerialNumGroupId">'[22]New Item'!#REF!</definedName>
    <definedName name="InventTable_T_StandardConfigId">'[22]New Item'!#REF!</definedName>
    <definedName name="InventTable_T_StandardInventColorId">'[22]New Item'!#REF!</definedName>
    <definedName name="InventTable_T_StandardInventSizeId">'[22]New Item'!#REF!</definedName>
    <definedName name="InventTable_T_StatisticsFactor">'[22]New Item'!#REF!</definedName>
    <definedName name="InventTable_T_StopExplode">'[22]New Item'!#REF!</definedName>
    <definedName name="InventTable_T_TaraWeight">'[22]New Item'!#REF!</definedName>
    <definedName name="InventTable_T_TaxPackagingQty">'[22]New Item'!#REF!</definedName>
    <definedName name="InventTable_T_UnitVolume">'[22]New Item'!#REF!</definedName>
    <definedName name="InventTable_T_UseAltItemId">'[22]New Item'!#REF!</definedName>
    <definedName name="InventTable_T_Width">'[22]New Item'!#REF!</definedName>
    <definedName name="InventTableModule_T_AllocateMarkup">'[23]InventTableModule_1-1'!#REF!</definedName>
    <definedName name="InventTableModule_T_Blocked">'[23]InventTableModule_1-1'!#REF!</definedName>
    <definedName name="InventTableModule_T_DeliveryTime">'[23]InventTableModule_1-1'!#REF!</definedName>
    <definedName name="InventTableModule_T_LineDisc">'[23]InventTableModule_1-1'!#REF!</definedName>
    <definedName name="InventTableModule_T_MandatoryInventLocation">'[23]InventTableModule_1-1'!#REF!</definedName>
    <definedName name="InventTableModule_T_Markup">'[23]InventTableModule_1-1'!#REF!</definedName>
    <definedName name="InventTableModule_T_MarkupGroupId">'[23]InventTableModule_1-1'!#REF!</definedName>
    <definedName name="InventTableModule_T_MultiLineDisc">'[23]InventTableModule_1-1'!#REF!</definedName>
    <definedName name="InventTableModule_T_OverDeliveryPct">'[23]InventTableModule_1-1'!#REF!</definedName>
    <definedName name="InventTableModule_T_Price">'[23]InventTableModule_1-1'!#REF!</definedName>
    <definedName name="InventTableModule_T_Quantity">'[23]InventTableModule_1-1'!#REF!</definedName>
    <definedName name="InventTableModule_T_StandardQty">'[23]InventTableModule_1-1'!#REF!</definedName>
    <definedName name="InventTableModule_T_SuppItemGroupId">'[23]InventTableModule_1-1'!#REF!</definedName>
    <definedName name="InventTableModule_T_TaxWithholdCalculate_TH">'[23]InventTableModule_1-1'!#REF!</definedName>
    <definedName name="InventTableModule_T_TaxWithholdItemGroup_TH">'[23]InventTableModule_1-1'!#REF!</definedName>
    <definedName name="InventTableModule_T_UnderDeliveryPct">'[23]InventTableModule_1-1'!#REF!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>'[7]Trail(8000)'!$I$473</definedName>
    <definedName name="IZZ">'[7]Trail(8000)'!$I$506</definedName>
    <definedName name="j">#N/A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>'[24]TO - SP'!#REF!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">'[7]Trail(8000)'!$U$473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 localSheetId="0">IF(#REF!&gt;=GHKHGKGHJ,"",#REF!+1)</definedName>
    <definedName name="JKHGKGK">IF(#REF!&gt;=GHKHGKGHJ,"",#REF!+1)</definedName>
    <definedName name="jkjkjku">#N/A</definedName>
    <definedName name="jkk">#REF!</definedName>
    <definedName name="JobOrder">[14]JobOrder!$B$1:$B$65536</definedName>
    <definedName name="ju">#N/A</definedName>
    <definedName name="juhftu">#N/A</definedName>
    <definedName name="Jul">#REF!</definedName>
    <definedName name="Jun">#REF!</definedName>
    <definedName name="JUNE">#REF!</definedName>
    <definedName name="JZ">'[7]Trail(8000)'!$I$606</definedName>
    <definedName name="k">#REF!</definedName>
    <definedName name="KARAT">#REF!</definedName>
    <definedName name="KBK">#REF!</definedName>
    <definedName name="KCE">#REF!</definedName>
    <definedName name="kdfefifj">#REF!</definedName>
    <definedName name="keifjeofeo">#REF!</definedName>
    <definedName name="Key_Item">[10]Parameter!$B$9</definedName>
    <definedName name="KeyItems_tb">#REF!</definedName>
    <definedName name="kfjnbj">#REF!</definedName>
    <definedName name="khjhjj">#N/A</definedName>
    <definedName name="kikeifj">#REF!</definedName>
    <definedName name="kill" localSheetId="1">#REF!</definedName>
    <definedName name="kill">#REF!</definedName>
    <definedName name="kiuytytt">#N/A</definedName>
    <definedName name="kjijijij">#REF!</definedName>
    <definedName name="kjj" localSheetId="0" hidden="1">{"'SCBMF'!$A$1:$I$51","'SCBDA'!$A$1:$I$45","'SCBBA'!$A$1:$I$37"}</definedName>
    <definedName name="kjj" hidden="1">{"'SCBMF'!$A$1:$I$51","'SCBDA'!$A$1:$I$45","'SCBBA'!$A$1:$I$37"}</definedName>
    <definedName name="KK" localSheetId="5">#REF!</definedName>
    <definedName name="KK" localSheetId="0">#REF!</definedName>
    <definedName name="KK" localSheetId="1">#REF!</definedName>
    <definedName name="KK" localSheetId="4">#REF!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>[8]Details!$D$2:$D$12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5">#REF!</definedName>
    <definedName name="ll" localSheetId="0">#REF!</definedName>
    <definedName name="ll" localSheetId="1">#REF!</definedName>
    <definedName name="ll" localSheetId="4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 localSheetId="0">IF(#REF!&lt;0.05,0,IF(loan10&lt;=loan5,loan*loan4,loan11))</definedName>
    <definedName name="loan9">IF(#REF!&lt;0.05,0,IF(loan10&lt;=loan5,loan*loan4,loan11))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[25]อัตราค่าบรรทุก!$A$1:$C$21</definedName>
    <definedName name="LOXLEY">#REF!</definedName>
    <definedName name="lpo">'[26]Stock Aging'!$A$2:$S$1606</definedName>
    <definedName name="lsadjfa">#REF!</definedName>
    <definedName name="LTX">#REF!</definedName>
    <definedName name="LZ">'[7]Trail(8000)'!$I$704</definedName>
    <definedName name="m" localSheetId="1">#REF!</definedName>
    <definedName name="m">#REF!</definedName>
    <definedName name="MACRO">#REF!</definedName>
    <definedName name="mai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eriality">[10]Parameter!$B$6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 localSheetId="5">#REF!</definedName>
    <definedName name="nn" localSheetId="0">#REF!</definedName>
    <definedName name="nn" localSheetId="1">#REF!</definedName>
    <definedName name="nn" localSheetId="4">#REF!</definedName>
    <definedName name="nn">#REF!</definedName>
    <definedName name="NoofUnit">#REF!</definedName>
    <definedName name="NoOfUnits" localSheetId="1">#REF!</definedName>
    <definedName name="NoOfUnits">#REF!</definedName>
    <definedName name="NOTE2">#REF!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ttt">#N/A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 localSheetId="0">MATCH(0.01,End_Bal,-1)+1</definedName>
    <definedName name="Number_of_Payments">MATCH(0.01,End_Bal,-1)+1</definedName>
    <definedName name="numwa" localSheetId="5">#REF!</definedName>
    <definedName name="numwa" localSheetId="0">#REF!</definedName>
    <definedName name="numwa" localSheetId="1">#REF!</definedName>
    <definedName name="numwa" localSheetId="4">#REF!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>[27]Details!$C$2:$C$28</definedName>
    <definedName name="OS">'[7]Trail(8000)'!$I$769</definedName>
    <definedName name="OSUM">#REF!</definedName>
    <definedName name="other">#N/A</definedName>
    <definedName name="Other_Loan">#REF!</definedName>
    <definedName name="otherliab">#REF!</definedName>
    <definedName name="P" localSheetId="5">#REF!</definedName>
    <definedName name="P" localSheetId="0">#REF!</definedName>
    <definedName name="P" localSheetId="1">#REF!</definedName>
    <definedName name="P" localSheetId="4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id" localSheetId="0">Interest_Rate/12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>#REF!</definedName>
    <definedName name="Payment">#N/A</definedName>
    <definedName name="Payment.Number">#N/A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ayment1">#N/A</definedName>
    <definedName name="PCG" localSheetId="5">#REF!</definedName>
    <definedName name="PCG" localSheetId="1">#REF!</definedName>
    <definedName name="PCG">#REF!</definedName>
    <definedName name="Pdistac1">#N/A</definedName>
    <definedName name="Period" localSheetId="1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>#REF!</definedName>
    <definedName name="Pmt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">'[28]F_Ex-การหาผลรวม'!$B$5:$B$18</definedName>
    <definedName name="Position">[29]Home!$C$3:$C$4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5">#REF!</definedName>
    <definedName name="pppp" localSheetId="0">#REF!</definedName>
    <definedName name="pppp" localSheetId="1">#REF!</definedName>
    <definedName name="pppp" localSheetId="4">#REF!</definedName>
    <definedName name="pppp">#REF!</definedName>
    <definedName name="ppppp" localSheetId="5">#REF!</definedName>
    <definedName name="ppppp" localSheetId="0">#REF!</definedName>
    <definedName name="ppppp" localSheetId="1">#REF!</definedName>
    <definedName name="ppppp" localSheetId="4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5">'CF-T (พันบาท) Q2''26'!$A$1:$L$57</definedName>
    <definedName name="_xlnm.Print_Area" localSheetId="0">'FS-T (พันบาท) Q2''26'!$A$1:$P$57</definedName>
    <definedName name="_xlnm.Print_Area" localSheetId="2">'PL_T (พันบาท) Q1''26เฉพาะ'!$A$1:$M$37</definedName>
    <definedName name="_xlnm.Print_Area" localSheetId="1">'PL_T (พันบาท) Q2''26'!$A$1:$M$37</definedName>
    <definedName name="_xlnm.Print_Area" localSheetId="3">'SE_T (Consol)(พันบาท) Q2''26'!$A$1:$U$21</definedName>
    <definedName name="_xlnm.Print_Area" localSheetId="4">'SE-T  (พันบาท) Q2''26'!$A$1:$W$20</definedName>
    <definedName name="_xlnm.Print_Area">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Area_Reset" localSheetId="0">OFFSET(Full_Print,0,0,Last_Row)</definedName>
    <definedName name="Print_Area_Reset">OFFSET(Full_Print,0,0,Last_Row)</definedName>
    <definedName name="PRINT_TITL01">#REF!</definedName>
    <definedName name="_xlnm.Print_Titles" localSheetId="5">'CF-T (พันบาท) Q2''26'!$1:$5</definedName>
    <definedName name="_xlnm.Print_Titles" localSheetId="0">'FS-T (พันบาท) Q2''26'!$1:$6</definedName>
    <definedName name="_xlnm.Print_Titles" localSheetId="1">'PL_T (พันบาท) Q2''26'!$1:$6</definedName>
    <definedName name="_xlnm.Print_Titles">#REF!</definedName>
    <definedName name="Print_Titles_1" localSheetId="0">{#NAME?}</definedName>
    <definedName name="Print_Titles_1">{#NAME?}</definedName>
    <definedName name="Print_Titles_2">#REF!</definedName>
    <definedName name="Print_Titles_MI" localSheetId="5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tes">#REF!</definedName>
    <definedName name="Pro">#REF!</definedName>
    <definedName name="Pro_Client">[29]Home!$G$4:$G$7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aus">'[7]Trail(8000)'!#REF!</definedName>
    <definedName name="qazus">'[7]Trail(8000)'!#REF!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5">#REF!</definedName>
    <definedName name="qq" localSheetId="0">#REF!</definedName>
    <definedName name="qq" localSheetId="1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TY">'[28]F_Ex-การหาผลรวม'!$C$5:$C$18</definedName>
    <definedName name="quality">[30]finance!#REF!</definedName>
    <definedName name="QW">#N/A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[31]RATE!$A$1:$D$32</definedName>
    <definedName name="RBUD" localSheetId="5">#REF!</definedName>
    <definedName name="RBUD" localSheetId="1">#REF!</definedName>
    <definedName name="RBUD">#REF!</definedName>
    <definedName name="RBUM">#REF!</definedName>
    <definedName name="RCAR" localSheetId="5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ew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1">#REF!</definedName>
    <definedName name="Report" localSheetId="4">#REF!</definedName>
    <definedName name="Report">#REF!</definedName>
    <definedName name="report1">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1">#REF!</definedName>
    <definedName name="RFUR">#REF!</definedName>
    <definedName name="RIGHT">#REF!</definedName>
    <definedName name="RJE">#REF!</definedName>
    <definedName name="RLAN" localSheetId="5">#REF!</definedName>
    <definedName name="RLAN" localSheetId="1">#REF!</definedName>
    <definedName name="RLAN">#REF!</definedName>
    <definedName name="RM">#REF!</definedName>
    <definedName name="RMAC" localSheetId="5">#REF!</definedName>
    <definedName name="RMAC" localSheetId="1">#REF!</definedName>
    <definedName name="RMAC">#REF!</definedName>
    <definedName name="RMACc">#REF!</definedName>
    <definedName name="RMCOptions">"*010000000000000"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1">#REF!</definedName>
    <definedName name="RTOO">#REF!</definedName>
    <definedName name="rumc">#REF!</definedName>
    <definedName name="s">#REF!</definedName>
    <definedName name="S_ONE">#REF!</definedName>
    <definedName name="S_ONE1">#REF!</definedName>
    <definedName name="sa" localSheetId="5">#REF!</definedName>
    <definedName name="sa" localSheetId="1">#REF!</definedName>
    <definedName name="sa">#REF!</definedName>
    <definedName name="SAAA">[32]gl!#REF!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_table">[45]Sampling!#REF!</definedName>
    <definedName name="SAMCO">#REF!</definedName>
    <definedName name="SAMCO_F">#REF!</definedName>
    <definedName name="Sampling_Interval">[10]Parameter!$B$15</definedName>
    <definedName name="sasithorn">'[46]2549'!#REF!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 localSheetId="5">#REF!</definedName>
    <definedName name="SBUD" localSheetId="1">#REF!</definedName>
    <definedName name="SBUD">#REF!</definedName>
    <definedName name="SC">#REF!</definedName>
    <definedName name="SCALRAS">#REF!</definedName>
    <definedName name="SCAR" localSheetId="5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hr">#REF!</definedName>
    <definedName name="SELLOH">#N/A</definedName>
    <definedName name="Senior_Credit_Officer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 localSheetId="5">#REF!</definedName>
    <definedName name="sfe" localSheetId="0">#REF!</definedName>
    <definedName name="sfe" localSheetId="1">#REF!</definedName>
    <definedName name="sfe" localSheetId="4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 localSheetId="5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>'[7]Trail(8000)'!$I$1270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1">#REF!</definedName>
    <definedName name="SLAN">#REF!</definedName>
    <definedName name="SMAC" localSheetId="5">#REF!</definedName>
    <definedName name="SMAC" localSheetId="1">#REF!</definedName>
    <definedName name="SMAC">#REF!</definedName>
    <definedName name="SMC">#REF!</definedName>
    <definedName name="smmm">#REF!</definedName>
    <definedName name="So">#REF!</definedName>
    <definedName name="software" localSheetId="0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ffName">'[47]Staff List'!$B$2:$B$261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>[48]_Lookup!$A$2:$A$15</definedName>
    <definedName name="Table1561Field1">[48]_Lookup!$Z$2:$Z$163</definedName>
    <definedName name="table2" localSheetId="1">#REF!</definedName>
    <definedName name="table2">#REF!</definedName>
    <definedName name="Table255Field1">[48]_Lookup!$T$2:$T$5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N">'[7]Trail(8000)'!$U$672</definedName>
    <definedName name="TENt">'[7]Trail(8000)'!$U$704</definedName>
    <definedName name="TENttt">'[7]Trail(8000)'!$U$769</definedName>
    <definedName name="TENtttt">'[7]Trail(8000)'!$U$802</definedName>
    <definedName name="TENttttt">'[7]Trail(8000)'!$U$835</definedName>
    <definedName name="termloan">#REF!</definedName>
    <definedName name="test" localSheetId="1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.Payment" localSheetId="0">(Term_In_Year*12)+Term_In_Month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>[29]Home!$J$4:$J$5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rnOver3M" localSheetId="0" hidden="1">{"'Eng (page2)'!$A$1:$D$52"}</definedName>
    <definedName name="TurnOver3M" hidden="1">{"'Eng (page2)'!$A$1:$D$52"}</definedName>
    <definedName name="tututututuut">#N/A</definedName>
    <definedName name="TVI">#REF!</definedName>
    <definedName name="TW">'[7]Trail(8000)'!$I$802</definedName>
    <definedName name="TWRD">#REF!</definedName>
    <definedName name="Type_Port">[29]Home!$K$3:$K$4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 localSheetId="5">#REF!</definedName>
    <definedName name="VBUD" localSheetId="1">#REF!</definedName>
    <definedName name="VBUD">#REF!</definedName>
    <definedName name="VC">#REF!</definedName>
    <definedName name="VCAR" localSheetId="5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 localSheetId="5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1">#REF!</definedName>
    <definedName name="VLAN">#REF!</definedName>
    <definedName name="VM">#REF!</definedName>
    <definedName name="VMAC" localSheetId="5">#REF!</definedName>
    <definedName name="VMAC" localSheetId="1">#REF!</definedName>
    <definedName name="VMAC">#REF!</definedName>
    <definedName name="VNT">#REF!</definedName>
    <definedName name="VTOO" localSheetId="5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5">#REF!</definedName>
    <definedName name="waaaaa" localSheetId="0">#REF!</definedName>
    <definedName name="waaaaa" localSheetId="1">#REF!</definedName>
    <definedName name="waaaaa" localSheetId="4">#REF!</definedName>
    <definedName name="waaaaa">#REF!</definedName>
    <definedName name="WACOAL">#REF!</definedName>
    <definedName name="WALL">#REF!</definedName>
    <definedName name="wan">IF(#REF!="",0,#REF!+#REF!)</definedName>
    <definedName name="wanumwa" localSheetId="1">#REF!</definedName>
    <definedName name="wanumwa">#REF!</definedName>
    <definedName name="WARN">#REF!</definedName>
    <definedName name="watey90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>'[7]Trail(8000)'!#REF!</definedName>
    <definedName name="XAA">'[7]Trail(8000)'!#REF!</definedName>
    <definedName name="XAAA">'[7]Trail(8000)'!#REF!</definedName>
    <definedName name="XAAAA">'[7]Trail(8000)'!#REF!</definedName>
    <definedName name="XAZ">'[7]Trail(8000)'!#REF!</definedName>
    <definedName name="XAZZ">'[7]Trail(8000)'!#REF!</definedName>
    <definedName name="XAZZZ">'[7]Trail(8000)'!#REF!</definedName>
    <definedName name="XB">'[7]Trail(8000)'!#REF!</definedName>
    <definedName name="XCC">'[7]Trail(8000)'!#REF!</definedName>
    <definedName name="XCCC">'[7]Trail(8000)'!#REF!</definedName>
    <definedName name="XCZ">'[7]Trail(8000)'!#REF!</definedName>
    <definedName name="XCZZ">'[7]Trail(8000)'!#REF!</definedName>
    <definedName name="XD">'[7]Trail(8000)'!#REF!</definedName>
    <definedName name="XDD">'[7]Trail(8000)'!#REF!</definedName>
    <definedName name="XDZ">'[7]Trail(8000)'!#REF!</definedName>
    <definedName name="XE">'[7]Trail(8000)'!#REF!</definedName>
    <definedName name="XEE">'[7]Trail(8000)'!#REF!</definedName>
    <definedName name="XFA">'[7]Trail(8000)'!#REF!</definedName>
    <definedName name="XFI">'[7]Trail(8000)'!#REF!</definedName>
    <definedName name="XFO">'[7]Trail(8000)'!#REF!</definedName>
    <definedName name="XFOo">'[7]Trail(8000)'!#REF!</definedName>
    <definedName name="XFOoo">'[7]Trail(8000)'!#REF!</definedName>
    <definedName name="XFOooo">'[7]Trail(8000)'!#REF!</definedName>
    <definedName name="XFOoooo">'[7]Trail(8000)'!#REF!</definedName>
    <definedName name="XFOooooo">'[7]Trail(8000)'!#REF!</definedName>
    <definedName name="XFOoooooo">'[7]Trail(8000)'!#REF!</definedName>
    <definedName name="XFOooooooo">'[7]Trail(8000)'!#REF!</definedName>
    <definedName name="XFOoooooooo">'[7]Trail(8000)'!#REF!</definedName>
    <definedName name="XFOooooooooo">'[7]Trail(8000)'!#REF!</definedName>
    <definedName name="XFOoooooooooo">'[7]Trail(8000)'!#REF!</definedName>
    <definedName name="XFOooooooooooo">'[7]Trail(8000)'!#REF!</definedName>
    <definedName name="xg">'[7]Trail(8000)'!#REF!</definedName>
    <definedName name="XGG">'[7]Trail(8000)'!#REF!</definedName>
    <definedName name="XGGg">'[7]Trail(8000)'!#REF!</definedName>
    <definedName name="xggos">'[7]Trail(8000)'!#REF!</definedName>
    <definedName name="XH">'[7]Trail(8000)'!#REF!</definedName>
    <definedName name="XHH">'[7]Trail(8000)'!#REF!</definedName>
    <definedName name="XI">'[7]Trail(8000)'!#REF!</definedName>
    <definedName name="XII">'[7]Trail(8000)'!#REF!</definedName>
    <definedName name="XIIi">'[7]Trail(8000)'!#REF!</definedName>
    <definedName name="XIZ">'[7]Trail(8000)'!#REF!</definedName>
    <definedName name="XIZZ">'[7]Trail(8000)'!#REF!</definedName>
    <definedName name="XJ">'[7]Trail(8000)'!#REF!</definedName>
    <definedName name="XJJ">'[7]Trail(8000)'!#REF!</definedName>
    <definedName name="XJJj">'[7]Trail(8000)'!#REF!</definedName>
    <definedName name="XJZ">'[7]Trail(8000)'!#REF!</definedName>
    <definedName name="XJZZ">'[7]Trail(8000)'!#REF!</definedName>
    <definedName name="XK">'[7]Trail(8000)'!#REF!</definedName>
    <definedName name="XKK">'[7]Trail(8000)'!#REF!</definedName>
    <definedName name="XL">'[7]Trail(8000)'!#REF!</definedName>
    <definedName name="XLZ">'[7]Trail(8000)'!#REF!</definedName>
    <definedName name="XNN">'[7]Trail(8000)'!#REF!</definedName>
    <definedName name="XOS">'[7]Trail(8000)'!#REF!</definedName>
    <definedName name="XQQ">'[7]Trail(8000)'!#REF!</definedName>
    <definedName name="xqxq">#REF!</definedName>
    <definedName name="XRE">'[7]Trail(8000)'!#REF!</definedName>
    <definedName name="xsa">#N/A</definedName>
    <definedName name="XSE">'[7]Trail(8000)'!#REF!</definedName>
    <definedName name="XSI">'[7]Trail(8000)'!#REF!</definedName>
    <definedName name="XTEN">'[7]Trail(8000)'!#REF!</definedName>
    <definedName name="XTENt">'[7]Trail(8000)'!#REF!</definedName>
    <definedName name="XTENtt">'[7]Trail(8000)'!#REF!</definedName>
    <definedName name="XTENttt">'[7]Trail(8000)'!#REF!</definedName>
    <definedName name="XTENtttt">'[7]Trail(8000)'!#REF!</definedName>
    <definedName name="XTENttttt">'[7]Trail(8000)'!#REF!</definedName>
    <definedName name="XTW">'[7]Trail(8000)'!#REF!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AA">'[7]Trail(8000)'!$V$37</definedName>
    <definedName name="YAAA">'[7]Trail(8000)'!$V$72</definedName>
    <definedName name="YAAAA">'[7]Trail(8000)'!$V$105</definedName>
    <definedName name="YAZ">'[7]Trail(8000)'!$J$72</definedName>
    <definedName name="YAZZ">'[7]Trail(8000)'!$J$142</definedName>
    <definedName name="yazzus">'[7]Trail(8000)'!#REF!</definedName>
    <definedName name="YAZZZ">'[7]Trail(8000)'!$J$105</definedName>
    <definedName name="YB">'[7]Trail(8000)'!$J$308</definedName>
    <definedName name="YCC">'[7]Trail(8000)'!$V$142</definedName>
    <definedName name="YCCC">'[7]Trail(8000)'!$V$175</definedName>
    <definedName name="YCZ">'[7]Trail(8000)'!$J$175</definedName>
    <definedName name="YCZZ">'[7]Trail(8000)'!$J$208</definedName>
    <definedName name="YD">'[7]Trail(8000)'!$J$241</definedName>
    <definedName name="YDD">'[7]Trail(8000)'!$V$208</definedName>
    <definedName name="YDZ">'[7]Trail(8000)'!$J$275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1">#REF!</definedName>
    <definedName name="YEAR">#REF!</definedName>
    <definedName name="year_st">#REF!</definedName>
    <definedName name="Year1">#REF!</definedName>
    <definedName name="YFA">'[7]Trail(8000)'!$J$736</definedName>
    <definedName name="YFI">'[7]Trail(8000)'!$J$1237</definedName>
    <definedName name="YFO">'[7]Trail(8000)'!$J$835</definedName>
    <definedName name="YFOo">'[7]Trail(8000)'!$J$868</definedName>
    <definedName name="YFOoo">'[7]Trail(8000)'!$J$901</definedName>
    <definedName name="YFOooo">'[7]Trail(8000)'!$J$934</definedName>
    <definedName name="YFOoooo">'[7]Trail(8000)'!$J$969</definedName>
    <definedName name="YFOooooo">'[7]Trail(8000)'!$J$1003</definedName>
    <definedName name="YFOoooooo">'[7]Trail(8000)'!$J$1036</definedName>
    <definedName name="YFOooooooo">'[7]Trail(8000)'!$J$1072</definedName>
    <definedName name="YFOoooooooo">'[7]Trail(8000)'!$J$1105</definedName>
    <definedName name="YFOooooooooo">'[7]Trail(8000)'!$J$1138</definedName>
    <definedName name="YFOoooooooooo">'[7]Trail(8000)'!$J$1171</definedName>
    <definedName name="YFOooooooooooo">'[7]Trail(8000)'!$J$1204</definedName>
    <definedName name="yg">'[7]Trail(8000)'!$J$374</definedName>
    <definedName name="YGG">'[7]Trail(8000)'!$V$275</definedName>
    <definedName name="YGGg">'[7]Trail(8000)'!$V$308</definedName>
    <definedName name="yggos">'[7]Trail(8000)'!$V$252</definedName>
    <definedName name="YH">'[7]Trail(8000)'!$J$407</definedName>
    <definedName name="YHH">'[7]Trail(8000)'!$V$341</definedName>
    <definedName name="YI">'[7]Trail(8000)'!$J$440</definedName>
    <definedName name="YII">'[7]Trail(8000)'!$V$374</definedName>
    <definedName name="YIIi">'[7]Trail(8000)'!$V$407</definedName>
    <definedName name="YIZ">'[7]Trail(8000)'!$J$473</definedName>
    <definedName name="YJ">'[7]Trail(8000)'!$J$539</definedName>
    <definedName name="YJJ">'[7]Trail(8000)'!$V$440</definedName>
    <definedName name="YJJj">'[7]Trail(8000)'!$V$473</definedName>
    <definedName name="YJZ">'[7]Trail(8000)'!$J$606</definedName>
    <definedName name="YJZZ">'[7]Trail(8000)'!#REF!</definedName>
    <definedName name="YK">'[7]Trail(8000)'!$J$639</definedName>
    <definedName name="YKK">'[7]Trail(8000)'!$V$506</definedName>
    <definedName name="YL">'[7]Trail(8000)'!$J$672</definedName>
    <definedName name="YLZ">'[7]Trail(8000)'!$J$704</definedName>
    <definedName name="YNN">'[7]Trail(8000)'!$V$539</definedName>
    <definedName name="YOD">#REF!</definedName>
    <definedName name="YODSAPON">#REF!</definedName>
    <definedName name="YOS">'[13]M_2013 ต้นฉบับ'!#REF!</definedName>
    <definedName name="YQQ">'[7]Trail(8000)'!$V$572</definedName>
    <definedName name="yr">#REF!</definedName>
    <definedName name="yr_curr">#REF!</definedName>
    <definedName name="yr_start">#REF!</definedName>
    <definedName name="YSE">'[7]Trail(8000)'!$V$606</definedName>
    <definedName name="YSI">'[7]Trail(8000)'!$J$1270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TEN">'[7]Trail(8000)'!$V$672</definedName>
    <definedName name="YTENt">'[7]Trail(8000)'!$V$704</definedName>
    <definedName name="YTENtt">'[7]Trail(8000)'!$V$736</definedName>
    <definedName name="YTENttt">'[7]Trail(8000)'!$V$769</definedName>
    <definedName name="YTENtttt">'[7]Trail(8000)'!$V$802</definedName>
    <definedName name="YTENttttt">'[7]Trail(8000)'!$V$835</definedName>
    <definedName name="YTW">'[7]Trail(8000)'!$J$802</definedName>
    <definedName name="yu">#REF!</definedName>
    <definedName name="yuphin">#REF!</definedName>
    <definedName name="yuu">#REF!</definedName>
    <definedName name="z">#N/A</definedName>
    <definedName name="ZA">'[7]Trail(8000)'!#REF!</definedName>
    <definedName name="ZAA">'[7]Trail(8000)'!#REF!</definedName>
    <definedName name="ZAAA">'[7]Trail(8000)'!#REF!</definedName>
    <definedName name="ZAAAA">'[7]Trail(8000)'!#REF!</definedName>
    <definedName name="ZAZ">'[7]Trail(8000)'!#REF!</definedName>
    <definedName name="ZAZZ">'[7]Trail(8000)'!#REF!</definedName>
    <definedName name="ZAZZZ">'[7]Trail(8000)'!#REF!</definedName>
    <definedName name="ZB">'[7]Trail(8000)'!#REF!</definedName>
    <definedName name="ZCC">'[7]Trail(8000)'!#REF!</definedName>
    <definedName name="ZCCC">'[7]Trail(8000)'!#REF!</definedName>
    <definedName name="ZCZ">'[7]Trail(8000)'!#REF!</definedName>
    <definedName name="ZCZZ">'[7]Trail(8000)'!#REF!</definedName>
    <definedName name="ZD">'[7]Trail(8000)'!#REF!</definedName>
    <definedName name="ZDD">'[7]Trail(8000)'!#REF!</definedName>
    <definedName name="ZDZ">'[7]Trail(8000)'!#REF!</definedName>
    <definedName name="ZE">'[7]Trail(8000)'!#REF!</definedName>
    <definedName name="ZEE">'[7]Trail(8000)'!#REF!</definedName>
    <definedName name="ZFA">'[7]Trail(8000)'!#REF!</definedName>
    <definedName name="ZFI">'[7]Trail(8000)'!#REF!</definedName>
    <definedName name="ZFO">'[7]Trail(8000)'!#REF!</definedName>
    <definedName name="ZFOo">'[7]Trail(8000)'!#REF!</definedName>
    <definedName name="ZFOoo">'[7]Trail(8000)'!#REF!</definedName>
    <definedName name="ZFOooo">'[7]Trail(8000)'!#REF!</definedName>
    <definedName name="ZFOoooo">'[7]Trail(8000)'!#REF!</definedName>
    <definedName name="ZFOooooo">'[7]Trail(8000)'!#REF!</definedName>
    <definedName name="ZFOoooooo">'[7]Trail(8000)'!#REF!</definedName>
    <definedName name="ZFOooooooo">'[7]Trail(8000)'!#REF!</definedName>
    <definedName name="ZFOoooooooo">'[7]Trail(8000)'!#REF!</definedName>
    <definedName name="ZFOooooooooo">'[7]Trail(8000)'!#REF!</definedName>
    <definedName name="ZFOoooooooooo">'[7]Trail(8000)'!#REF!</definedName>
    <definedName name="ZFOooooooooooo">'[7]Trail(8000)'!#REF!</definedName>
    <definedName name="zg">'[7]Trail(8000)'!#REF!</definedName>
    <definedName name="ZGG">'[7]Trail(8000)'!#REF!</definedName>
    <definedName name="ZGGg">'[7]Trail(8000)'!#REF!</definedName>
    <definedName name="zggos">'[7]Trail(8000)'!#REF!</definedName>
    <definedName name="ZH">'[7]Trail(8000)'!#REF!</definedName>
    <definedName name="ZHH">'[7]Trail(8000)'!#REF!</definedName>
    <definedName name="ZI">'[7]Trail(8000)'!#REF!</definedName>
    <definedName name="ZII">'[7]Trail(8000)'!#REF!</definedName>
    <definedName name="ZIIi">'[7]Trail(8000)'!#REF!</definedName>
    <definedName name="ZIZ">'[7]Trail(8000)'!#REF!</definedName>
    <definedName name="ZIZZ">'[7]Trail(8000)'!#REF!</definedName>
    <definedName name="ZJ">'[7]Trail(8000)'!#REF!</definedName>
    <definedName name="ZJJ">'[7]Trail(8000)'!#REF!</definedName>
    <definedName name="ZJJj">'[7]Trail(8000)'!#REF!</definedName>
    <definedName name="ZJZ">'[7]Trail(8000)'!#REF!</definedName>
    <definedName name="ZJZZ">'[7]Trail(8000)'!#REF!</definedName>
    <definedName name="ZK">'[7]Trail(8000)'!#REF!</definedName>
    <definedName name="ZKK">'[7]Trail(8000)'!#REF!</definedName>
    <definedName name="ZL">'[7]Trail(8000)'!#REF!</definedName>
    <definedName name="ZLZ">'[7]Trail(8000)'!#REF!</definedName>
    <definedName name="ZNN">'[7]Trail(8000)'!#REF!</definedName>
    <definedName name="Zone_Indus">#REF!</definedName>
    <definedName name="ZOS">'[7]Trail(8000)'!#REF!</definedName>
    <definedName name="ZQQ">'[7]Trail(8000)'!#REF!</definedName>
    <definedName name="ZRE">'[7]Trail(8000)'!#REF!</definedName>
    <definedName name="ZSE">'[7]Trail(8000)'!#REF!</definedName>
    <definedName name="ZSI">'[7]Trail(8000)'!#REF!</definedName>
    <definedName name="ZTEN">'[7]Trail(8000)'!#REF!</definedName>
    <definedName name="ZTENt">'[7]Trail(8000)'!#REF!</definedName>
    <definedName name="ZTENtt">'[7]Trail(8000)'!#REF!</definedName>
    <definedName name="ZTENttt">'[7]Trail(8000)'!#REF!</definedName>
    <definedName name="ZTENtttt">'[7]Trail(8000)'!#REF!</definedName>
    <definedName name="ZTENttttt">'[7]Trail(8000)'!#REF!</definedName>
    <definedName name="ZTW">'[7]Trail(8000)'!#REF!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>'[49]Fagor04-A3112e'!#REF!</definedName>
    <definedName name="กาน">#REF!</definedName>
    <definedName name="การสว" localSheetId="5">#REF!</definedName>
    <definedName name="การสว" localSheetId="0">#REF!</definedName>
    <definedName name="การสว" localSheetId="1">#REF!</definedName>
    <definedName name="การสว" localSheetId="4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>#REF!</definedName>
    <definedName name="ง">#REF!</definedName>
    <definedName name="งง">#N/A</definedName>
    <definedName name="งบกำไร">#REF!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ำนวนทรายขาว">#REF!</definedName>
    <definedName name="จำนวนทรายดิบ">#REF!</definedName>
    <definedName name="จู" localSheetId="5">#REF!</definedName>
    <definedName name="จู" localSheetId="0">#REF!</definedName>
    <definedName name="จู" localSheetId="1">#REF!</definedName>
    <definedName name="จู" localSheetId="4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ฏฏ">#REF!</definedName>
    <definedName name="ด">#N/A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้นทุนทรายดิบ">#REF!</definedName>
    <definedName name="ต้นทุนทรายดิบต่อกระสอบ">#REF!</definedName>
    <definedName name="ตาราง">[50]TB!$A$1:$IV$65536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แป">#REF!</definedName>
    <definedName name="ผ">#REF!</definedName>
    <definedName name="ผ่อน">#N/A</definedName>
    <definedName name="ผ่อนชำระ" localSheetId="0">Interest_Rate/12</definedName>
    <definedName name="ผ่อนชำระ">Interest_Rate/12</definedName>
    <definedName name="ฝ">#N/A</definedName>
    <definedName name="พ">#REF!</definedName>
    <definedName name="พพพ">#REF!</definedName>
    <definedName name="พระ" localSheetId="0">IF(#REF!&gt;=khjhjj,"",#REF!+1)</definedName>
    <definedName name="พระ">IF(#REF!&gt;=khjhjj,"",#REF!+1)</definedName>
    <definedName name="พ่าสาสวสวสวงวง">#REF!</definedName>
    <definedName name="เพไ">#REF!</definedName>
    <definedName name="ฟ" localSheetId="5">#REF!</definedName>
    <definedName name="ฟ" localSheetId="0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650">#N/A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 localSheetId="5">#REF!</definedName>
    <definedName name="ฟฟฟ" localSheetId="0">#REF!</definedName>
    <definedName name="ฟฟฟ" localSheetId="1">#REF!</definedName>
    <definedName name="ฟฟฟ" localSheetId="4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 localSheetId="0">IF(#REF!&lt;0.05,0,#REF!*'FS-T (พันบาท) Q2''26'!Interest.Period)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เมื่อ">#REF!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 localSheetId="0">Interest_Rate/12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แอน">#REF!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55" i="5" l="1"/>
  <c r="F55" i="5"/>
  <c r="L53" i="5"/>
  <c r="H53" i="5"/>
  <c r="J49" i="5"/>
  <c r="F49" i="5"/>
  <c r="L47" i="5"/>
  <c r="H47" i="5"/>
  <c r="J46" i="5"/>
  <c r="J45" i="5"/>
  <c r="F45" i="5"/>
  <c r="J44" i="5"/>
  <c r="F44" i="5"/>
  <c r="J43" i="5"/>
  <c r="F43" i="5"/>
  <c r="J42" i="5"/>
  <c r="J41" i="5"/>
  <c r="F41" i="5"/>
  <c r="J40" i="5"/>
  <c r="F40" i="5"/>
  <c r="J39" i="5"/>
  <c r="F39" i="5"/>
  <c r="F47" i="5" s="1"/>
  <c r="J35" i="5"/>
  <c r="F35" i="5"/>
  <c r="L32" i="5"/>
  <c r="H32" i="5"/>
  <c r="F16" i="5"/>
  <c r="J15" i="5"/>
  <c r="J14" i="5"/>
  <c r="F14" i="5"/>
  <c r="J13" i="5"/>
  <c r="F13" i="5"/>
  <c r="L11" i="5"/>
  <c r="J11" i="5"/>
  <c r="H11" i="5"/>
  <c r="F11" i="5"/>
  <c r="J10" i="5"/>
  <c r="F10" i="5"/>
  <c r="L9" i="5"/>
  <c r="H9" i="5"/>
  <c r="A1" i="5"/>
  <c r="S20" i="4"/>
  <c r="Q20" i="4"/>
  <c r="O20" i="4"/>
  <c r="K20" i="4"/>
  <c r="I20" i="4"/>
  <c r="G20" i="4"/>
  <c r="U19" i="4"/>
  <c r="W19" i="4" s="1"/>
  <c r="U18" i="4"/>
  <c r="U17" i="4"/>
  <c r="W17" i="4" s="1"/>
  <c r="U16" i="4"/>
  <c r="S14" i="4"/>
  <c r="O14" i="4"/>
  <c r="K14" i="4"/>
  <c r="I14" i="4"/>
  <c r="G14" i="4"/>
  <c r="A14" i="4"/>
  <c r="U12" i="4"/>
  <c r="U10" i="4"/>
  <c r="A3" i="4"/>
  <c r="A3" i="5" s="1"/>
  <c r="A2" i="4"/>
  <c r="A1" i="4"/>
  <c r="Q20" i="3"/>
  <c r="O20" i="3"/>
  <c r="M20" i="3"/>
  <c r="I20" i="3"/>
  <c r="G20" i="3"/>
  <c r="E20" i="3"/>
  <c r="S19" i="3"/>
  <c r="U19" i="3" s="1"/>
  <c r="S18" i="3"/>
  <c r="S17" i="3"/>
  <c r="U17" i="3" s="1"/>
  <c r="S16" i="3"/>
  <c r="Q14" i="3"/>
  <c r="M14" i="3"/>
  <c r="I14" i="3"/>
  <c r="G14" i="3"/>
  <c r="E14" i="3"/>
  <c r="S12" i="3"/>
  <c r="S11" i="3"/>
  <c r="S10" i="3"/>
  <c r="A1" i="3"/>
  <c r="M31" i="2"/>
  <c r="I31" i="2"/>
  <c r="G30" i="2"/>
  <c r="G31" i="2" s="1"/>
  <c r="M22" i="2"/>
  <c r="L20" i="5" s="1"/>
  <c r="I22" i="2"/>
  <c r="E22" i="2"/>
  <c r="M20" i="2"/>
  <c r="I20" i="2"/>
  <c r="M19" i="2"/>
  <c r="I19" i="2"/>
  <c r="A19" i="2"/>
  <c r="M18" i="2"/>
  <c r="I18" i="2"/>
  <c r="E18" i="2"/>
  <c r="M17" i="2"/>
  <c r="I17" i="2"/>
  <c r="M16" i="2"/>
  <c r="I16" i="2"/>
  <c r="E16" i="2"/>
  <c r="M15" i="2"/>
  <c r="M14" i="2"/>
  <c r="I14" i="2"/>
  <c r="M12" i="2"/>
  <c r="I12" i="2"/>
  <c r="M11" i="2"/>
  <c r="I11" i="2"/>
  <c r="M10" i="2"/>
  <c r="I10" i="2"/>
  <c r="E10" i="2"/>
  <c r="M8" i="2"/>
  <c r="I8" i="2"/>
  <c r="M7" i="2"/>
  <c r="I7" i="2"/>
  <c r="E7" i="2"/>
  <c r="M6" i="2"/>
  <c r="K6" i="2"/>
  <c r="I6" i="2"/>
  <c r="G6" i="2"/>
  <c r="E6" i="2"/>
  <c r="M3" i="2"/>
  <c r="A3" i="2"/>
  <c r="M2" i="2"/>
  <c r="A2" i="2"/>
  <c r="M31" i="1"/>
  <c r="I31" i="1"/>
  <c r="G28" i="1"/>
  <c r="M22" i="1"/>
  <c r="H20" i="5" s="1"/>
  <c r="I22" i="1"/>
  <c r="M17" i="1"/>
  <c r="M12" i="1"/>
  <c r="I12" i="1"/>
  <c r="M11" i="1"/>
  <c r="I11" i="1"/>
  <c r="M8" i="1"/>
  <c r="I8" i="1"/>
  <c r="A1" i="1"/>
  <c r="A1" i="2" s="1"/>
  <c r="J47" i="5" l="1"/>
  <c r="W16" i="4"/>
  <c r="U20" i="4"/>
  <c r="W10" i="4"/>
  <c r="S20" i="3"/>
  <c r="U16" i="3"/>
  <c r="U10" i="3"/>
  <c r="M9" i="2"/>
  <c r="M13" i="2" s="1"/>
  <c r="M21" i="2" s="1"/>
  <c r="M23" i="2" s="1"/>
  <c r="I9" i="2"/>
  <c r="I13" i="2" s="1"/>
  <c r="I21" i="2" s="1"/>
  <c r="I23" i="2" s="1"/>
  <c r="G30" i="1"/>
  <c r="G31" i="1" s="1"/>
  <c r="M9" i="1"/>
  <c r="M13" i="1" s="1"/>
  <c r="M21" i="1" s="1"/>
  <c r="I9" i="1"/>
  <c r="M33" i="2" l="1"/>
  <c r="M36" i="2"/>
  <c r="M18" i="4"/>
  <c r="L7" i="5"/>
  <c r="I33" i="2"/>
  <c r="I36" i="2"/>
  <c r="M23" i="1"/>
  <c r="I13" i="1"/>
  <c r="W18" i="4" l="1"/>
  <c r="W20" i="4" s="1"/>
  <c r="M20" i="4"/>
  <c r="L22" i="5"/>
  <c r="M33" i="1"/>
  <c r="M36" i="1"/>
  <c r="K18" i="3"/>
  <c r="H7" i="5"/>
  <c r="I21" i="1"/>
  <c r="L33" i="5" l="1"/>
  <c r="U18" i="3"/>
  <c r="U20" i="3" s="1"/>
  <c r="K20" i="3"/>
  <c r="H22" i="5"/>
  <c r="I23" i="1"/>
  <c r="L37" i="5" l="1"/>
  <c r="L54" i="5" s="1"/>
  <c r="H33" i="5"/>
  <c r="I33" i="1"/>
  <c r="I36" i="1"/>
  <c r="L56" i="5" l="1"/>
  <c r="H37" i="5"/>
  <c r="H54" i="5" s="1"/>
  <c r="H56" i="5" l="1"/>
  <c r="K28" i="2" l="1"/>
  <c r="K11" i="3" l="1"/>
  <c r="M11" i="4"/>
  <c r="K13" i="3"/>
  <c r="O13" i="3" s="1"/>
  <c r="M13" i="4"/>
  <c r="K30" i="2"/>
  <c r="K31" i="2" s="1"/>
  <c r="K14" i="2"/>
  <c r="K17" i="2"/>
  <c r="K18" i="2"/>
  <c r="K15" i="2"/>
  <c r="G14" i="2"/>
  <c r="K22" i="2"/>
  <c r="J20" i="5" s="1"/>
  <c r="Q13" i="4"/>
  <c r="U11" i="3" l="1"/>
  <c r="W11" i="4"/>
  <c r="S13" i="3"/>
  <c r="O14" i="3"/>
  <c r="Q14" i="4"/>
  <c r="U13" i="4"/>
  <c r="G18" i="2"/>
  <c r="G17" i="2"/>
  <c r="K20" i="2"/>
  <c r="K11" i="2"/>
  <c r="K16" i="2"/>
  <c r="K7" i="2"/>
  <c r="G20" i="2"/>
  <c r="G22" i="2"/>
  <c r="G16" i="2"/>
  <c r="G11" i="2"/>
  <c r="J51" i="5"/>
  <c r="F51" i="5"/>
  <c r="U13" i="3" l="1"/>
  <c r="S14" i="3"/>
  <c r="W13" i="4"/>
  <c r="U14" i="4"/>
  <c r="K8" i="2"/>
  <c r="K19" i="2"/>
  <c r="G10" i="2"/>
  <c r="G8" i="2"/>
  <c r="K12" i="2"/>
  <c r="K10" i="2"/>
  <c r="K9" i="2" l="1"/>
  <c r="K13" i="2" s="1"/>
  <c r="K21" i="2" s="1"/>
  <c r="K23" i="2" s="1"/>
  <c r="G12" i="2"/>
  <c r="G19" i="2"/>
  <c r="G7" i="2"/>
  <c r="J9" i="5"/>
  <c r="J31" i="5"/>
  <c r="J34" i="5"/>
  <c r="J17" i="5"/>
  <c r="J7" i="5" l="1"/>
  <c r="K36" i="2"/>
  <c r="K33" i="2"/>
  <c r="M12" i="4" s="1"/>
  <c r="G9" i="2"/>
  <c r="G13" i="2" s="1"/>
  <c r="G21" i="2" s="1"/>
  <c r="G23" i="2" s="1"/>
  <c r="J28" i="5"/>
  <c r="J18" i="5"/>
  <c r="J30" i="5"/>
  <c r="J12" i="5"/>
  <c r="J25" i="5"/>
  <c r="J19" i="5"/>
  <c r="J27" i="5"/>
  <c r="J36" i="5"/>
  <c r="M14" i="4" l="1"/>
  <c r="W12" i="4"/>
  <c r="W14" i="4" s="1"/>
  <c r="G36" i="2"/>
  <c r="G33" i="2"/>
  <c r="J22" i="5"/>
  <c r="J26" i="5"/>
  <c r="J52" i="5"/>
  <c r="F52" i="5"/>
  <c r="F18" i="5"/>
  <c r="F12" i="5"/>
  <c r="F19" i="5"/>
  <c r="J32" i="5" l="1"/>
  <c r="F28" i="5"/>
  <c r="F30" i="5"/>
  <c r="J24" i="5" l="1"/>
  <c r="J33" i="5" s="1"/>
  <c r="J37" i="5" s="1"/>
  <c r="J50" i="5" l="1"/>
  <c r="J53" i="5" s="1"/>
  <c r="J54" i="5" s="1"/>
  <c r="J56" i="5" s="1"/>
  <c r="F50" i="5" l="1"/>
  <c r="F53" i="5" s="1"/>
  <c r="K18" i="1" l="1"/>
  <c r="K17" i="1"/>
  <c r="K15" i="1"/>
  <c r="G17" i="1" l="1"/>
  <c r="K8" i="1"/>
  <c r="K16" i="1"/>
  <c r="G15" i="1"/>
  <c r="G18" i="1"/>
  <c r="K19" i="1"/>
  <c r="K11" i="1"/>
  <c r="K22" i="1"/>
  <c r="F20" i="5" s="1"/>
  <c r="K20" i="1"/>
  <c r="K12" i="1"/>
  <c r="K10" i="1"/>
  <c r="G16" i="1" l="1"/>
  <c r="G20" i="1"/>
  <c r="G19" i="1"/>
  <c r="K7" i="1"/>
  <c r="G8" i="1"/>
  <c r="G22" i="1"/>
  <c r="K14" i="1"/>
  <c r="G11" i="1"/>
  <c r="G12" i="1"/>
  <c r="G10" i="1"/>
  <c r="K28" i="1"/>
  <c r="K9" i="1" l="1"/>
  <c r="K13" i="1" s="1"/>
  <c r="K21" i="1" s="1"/>
  <c r="K23" i="1" s="1"/>
  <c r="K30" i="1"/>
  <c r="K31" i="1" s="1"/>
  <c r="G7" i="1"/>
  <c r="G9" i="1" s="1"/>
  <c r="G13" i="1" s="1"/>
  <c r="F26" i="5"/>
  <c r="G14" i="1"/>
  <c r="G21" i="1" l="1"/>
  <c r="G23" i="1" s="1"/>
  <c r="K33" i="1"/>
  <c r="K12" i="3" s="1"/>
  <c r="F7" i="5"/>
  <c r="K36" i="1"/>
  <c r="G33" i="1"/>
  <c r="G36" i="1"/>
  <c r="F25" i="5"/>
  <c r="K14" i="3" l="1"/>
  <c r="U12" i="3"/>
  <c r="U14" i="3" s="1"/>
  <c r="F9" i="5"/>
  <c r="F31" i="5"/>
  <c r="F32" i="5"/>
  <c r="F27" i="5" l="1"/>
  <c r="F36" i="5"/>
  <c r="F34" i="5" l="1"/>
  <c r="F17" i="5"/>
  <c r="F22" i="5" l="1"/>
  <c r="F24" i="5"/>
  <c r="F33" i="5" l="1"/>
  <c r="F37" i="5" s="1"/>
  <c r="F54" i="5" s="1"/>
  <c r="F56" i="5" s="1"/>
</calcChain>
</file>

<file path=xl/sharedStrings.xml><?xml version="1.0" encoding="utf-8"?>
<sst xmlns="http://schemas.openxmlformats.org/spreadsheetml/2006/main" count="268" uniqueCount="164">
  <si>
    <t>งบกำไรขาดทุนเบ็ดเสร็จ</t>
  </si>
  <si>
    <t>"ยังไม่ได้ตรวจสอบ"</t>
  </si>
  <si>
    <t>สำหรับงวดสามเดือนและหกเดือนสิ้นสุดวันที่ 30 มิถุนายน 2569</t>
  </si>
  <si>
    <t>พันบาท</t>
  </si>
  <si>
    <t>งบการเงินรวม</t>
  </si>
  <si>
    <t>รวม</t>
  </si>
  <si>
    <t>สามเดือน</t>
  </si>
  <si>
    <t>หกเดือน</t>
  </si>
  <si>
    <t>หมายเหตุ</t>
  </si>
  <si>
    <t>2568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</si>
  <si>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</si>
  <si>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</si>
  <si>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</si>
  <si>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</si>
  <si>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</si>
  <si>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</si>
  <si>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</si>
  <si>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</si>
  <si>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กำไรจากบริษัทย่อยเลิกกิจการ</t>
  </si>
  <si>
    <t>กำไรจากการขายและปรับมูลค่าเงินลงทุน</t>
  </si>
  <si>
    <t>กำไร(ขาดทุน)จากการขายสินทรัพย์</t>
  </si>
  <si>
    <t xml:space="preserve">กลับรายการ(ขาดทุน)ด้านเครดิตที่คาดว่าจะเกิดขึ้น </t>
  </si>
  <si>
    <t>7, 8</t>
  </si>
  <si>
    <t>ส่วนแบ่งผลขาดทุนจากเงินลงทุนในบริษัทร่วม</t>
  </si>
  <si>
    <t>10</t>
  </si>
  <si>
    <t>9, 10</t>
  </si>
  <si>
    <t>ขาดทุนจากการด้อยค่าสินทรัพย์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</si>
  <si>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</si>
  <si>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</si>
  <si>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</si>
  <si>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</si>
  <si>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</si>
  <si>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รายการไม่ถูกจัดประเภทใหม่ไว้ในกำไรหรือขาดทุนภายหลัง</t>
  </si>
  <si>
    <t>กำไรจากประมาณการตามหลักคณิตศาสตร์</t>
  </si>
  <si>
    <t xml:space="preserve">   ประกันภัยสำหรับผลประโยชน์พนักงาน</t>
  </si>
  <si>
    <t>ภาษีเงินได้รายการไม่ถูกจัดประเภทใหม่ไว้ใน</t>
  </si>
  <si>
    <t>กำไรหรือขาดทุนภายหลัง</t>
  </si>
  <si>
    <t>กำไรเบ็ดเสร็จอื่น-สุทธิจากภาษีเงินได้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</si>
  <si>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</si>
  <si>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</si>
  <si>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</si>
  <si>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</si>
  <si>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งบการเงินเฉพาะกิจการ</t>
  </si>
  <si>
    <t xml:space="preserve"> </t>
  </si>
  <si>
    <t>กำไรเบ็ดเสร็จอื่น - สุทธิจากภาษีเงินได้</t>
  </si>
  <si>
    <t>งบเปลี่ยนแปลงส่วนของเจ้าของ</t>
  </si>
  <si>
    <t>สำหรับงวดหกเดือนสิ้นสุดวันที่ 30 มิถุนายน 2569</t>
  </si>
  <si>
    <t>องค์ประกอบอื่นส่วนของเจ้าของ</t>
  </si>
  <si>
    <t>กำไรสะสม</t>
  </si>
  <si>
    <t>ส่วนเกินทุน</t>
  </si>
  <si>
    <t>ส่วนเกิน</t>
  </si>
  <si>
    <t>ทุนที่ออก</t>
  </si>
  <si>
    <t>จัดสรรแล้ว</t>
  </si>
  <si>
    <t>ยังไม่ได้จัดสรร</t>
  </si>
  <si>
    <t>จากการจ่ายโดย</t>
  </si>
  <si>
    <t>สินทรัพย์ตาม</t>
  </si>
  <si>
    <t>จากการตีราคา</t>
  </si>
  <si>
    <t>องค์ประกอบอื่น</t>
  </si>
  <si>
    <t>รวมส่วน</t>
  </si>
  <si>
    <t>และชำระแล้ว</t>
  </si>
  <si>
    <t>มูลค่าหุ้นสามัญ</t>
  </si>
  <si>
    <t>สำรองตามกฎหมาย</t>
  </si>
  <si>
    <t>ใช้หุ้นเป็นเกณฑ์</t>
  </si>
  <si>
    <t>มูลค่ายุติธรรม</t>
  </si>
  <si>
    <t>สินทรัพย์</t>
  </si>
  <si>
    <t>ส่วนของเจ้าของ</t>
  </si>
  <si>
    <t>ของเจ้าของ</t>
  </si>
  <si>
    <t>ยอดยกมา ณ วันที่ 1 มกราคม 2569</t>
  </si>
  <si>
    <t>เงินปันผลจ่าย</t>
  </si>
  <si>
    <t>ตัดจ่ายส่วนเกินสินทรัพย์ตามมูลค่ายุติธรรม</t>
  </si>
  <si>
    <t>ยอดคงเหลือ ณ 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</si>
  <si>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</si>
  <si>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</si>
  <si>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>งบกระแสเงินสด</t>
  </si>
  <si>
    <t xml:space="preserve"> พันบาท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</si>
  <si>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</si>
  <si>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</si>
  <si>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</si>
  <si>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</si>
  <si>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(กลับรายการ)ผลขาดทุนด้านเครดิตที่คาดว่าจะเกิดขึ้น</t>
  </si>
  <si>
    <t>ผลขาดทุนจากการด้อยค่าสินทรัพย์</t>
  </si>
  <si>
    <t>(กำไร)ขาดทุนจากการขายสินทรัพย์</t>
  </si>
  <si>
    <t>(กำไร)ขาดทุนจากอัตราแลกเปลี่ยนเงินตราต่างประเทศยังไม่เกิดขึ้น</t>
  </si>
  <si>
    <t>ผลประโยชน์พนักงาน</t>
  </si>
  <si>
    <t>ประมาณการหนี้สินผลประโยชน์พนักงาน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</si>
  <si>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</si>
  <si>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</si>
  <si>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</si>
  <si>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</si>
  <si>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รายได้ค้างรับ</t>
  </si>
  <si>
    <t>สินค้าคงเหลือ</t>
  </si>
  <si>
    <t>สินทรัพย์ไม่หมุนเวียนอื่น</t>
  </si>
  <si>
    <t>สินทรัพย์หมุนเวียนอื่น</t>
  </si>
  <si>
    <t>หนี้สินดำเนินงาน เพิ่มขึ้น(ลดลง)</t>
  </si>
  <si>
    <t>เจ้าหนี้การค้าและเจ้าหนี้อื่น</t>
  </si>
  <si>
    <t>เงินรับล่วงหน้า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</si>
  <si>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</si>
  <si>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</si>
  <si>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</si>
  <si>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</si>
  <si>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</si>
  <si>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</si>
  <si>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</si>
  <si>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</si>
  <si>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</si>
  <si>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เงินให้กู้ยืมแก่กิจการที่เกี่ยวข้องกัน</t>
  </si>
  <si>
    <t>รับชำระหนี้คืนเงินให้กู้ยืมแก่กิจการที่เกี่ยวข้องกัน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</si>
  <si>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</si>
  <si>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</si>
  <si>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</si>
  <si>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บริษัทย่อยจ่ายคืนทุนหุ้นสามัญ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</si>
  <si>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</si>
  <si>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</si>
  <si>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</si>
  <si>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</si>
  <si>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</si>
  <si>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</si>
  <si>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</si>
  <si>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</si>
  <si>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</si>
  <si>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ตาชำนิ จำกัด (มหาชน) และบริษัทย่อย</t>
  </si>
  <si>
    <t>งบฐานะการเงิน</t>
  </si>
  <si>
    <t>ณ วันที่ 30 มิถุนายน 2569</t>
  </si>
  <si>
    <t>30 มิถุนายน 2569</t>
  </si>
  <si>
    <t>31 ธันวาคม 2568</t>
  </si>
  <si>
    <t>1 มกราคม 2563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</si>
  <si>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</si>
  <si>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</si>
  <si>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</si>
  <si>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เงินให้กู้ยืมส่วนที่ถึงกำหนดชำระภายในหนึ่งปี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</si>
  <si>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</si>
  <si>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</si>
  <si>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</si>
  <si>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</si>
  <si>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</si>
  <si>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</si>
  <si>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เงินลงทุนระยะยาว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</si>
  <si>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</si>
  <si>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</si>
  <si>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</si>
  <si>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</si>
  <si>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</si>
  <si>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 xml:space="preserve">สินทรัพย์ไม่มีตัวตน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</si>
  <si>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</si>
  <si>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</si>
  <si>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</si>
  <si>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</si>
  <si>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</si>
  <si>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</si>
  <si>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</si>
  <si>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</si>
  <si>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</si>
  <si>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</si>
  <si>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</si>
  <si>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</si>
  <si>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</si>
  <si>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</si>
  <si>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</si>
  <si>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</si>
  <si>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>หุ้นสามัญ</t>
  </si>
  <si>
    <t>ส่วนเกินมูลค่าหุ้นสามัญ</t>
  </si>
  <si>
    <t xml:space="preserve">สำรองตามกฎหมาย </t>
  </si>
  <si>
    <t>รวมส่วนของเจ้าของ</t>
  </si>
  <si>
    <t>รวมหนี้สินและส่วนของเจ้าของ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</si>
</sst>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#,##0\ ;\(#,##0\);\-\ "/>
    <numFmt numFmtId="167" formatCode="_-[$€-2]* #,##0.00_-;\-[$€-2]* #,##0.00_-;_-[$€-2]* &quot;-&quot;??_-"/>
    <numFmt numFmtId="168" formatCode="#,###.00\ ;\(#,###.00\)"/>
    <numFmt numFmtId="169" formatCode="_(* #,##0_);_(* \(#,##0\);_(* &quot;-&quot;_);_(@_)"/>
    <numFmt numFmtId="170" formatCode="#,##0\ ;\(#,##0\)"/>
    <numFmt numFmtId="171" formatCode="_-* #,##0_-;\-* #,##0_-;_-* &quot;-&quot;??_-;_-@_-"/>
    <numFmt numFmtId="172" formatCode="#,##0.00;\(#,##0.00\)"/>
    <numFmt numFmtId="173" formatCode="_-* #,##0_-;\(#,##0\);_-* &quot;-&quot;??_-;_-@_-"/>
    <numFmt numFmtId="174" formatCode="_-* #,##0.00_-;\(#,##0.00\);_-* &quot;-&quot;??_-;_-@_-"/>
    <numFmt numFmtId="175" formatCode="#,##0;\(#,##0\)"/>
  </numFmts>
  <fonts count="19" x14ac:knownFonts="1">
    <font>
      <sz val="14"/>
      <name val="Cordia New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  <charset val="222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rgb="FFFFFF00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6"/>
      <name val="Cordia New"/>
      <family val="2"/>
      <charset val="222"/>
    </font>
    <font>
      <b/>
      <i/>
      <sz val="15"/>
      <color theme="1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5" fillId="0" borderId="0"/>
    <xf numFmtId="166" fontId="3" fillId="0" borderId="0"/>
    <xf numFmtId="0" fontId="3" fillId="0" borderId="0"/>
    <xf numFmtId="167" fontId="3" fillId="0" borderId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16" fillId="0" borderId="0"/>
    <xf numFmtId="165" fontId="3" fillId="0" borderId="0" applyFont="0" applyFill="0" applyBorder="0" applyAlignment="0" applyProtection="0"/>
    <xf numFmtId="0" fontId="3" fillId="0" borderId="0"/>
    <xf numFmtId="0" fontId="18" fillId="0" borderId="0"/>
    <xf numFmtId="167" fontId="1" fillId="0" borderId="0"/>
    <xf numFmtId="43" fontId="3" fillId="0" borderId="0" applyFont="0" applyFill="0" applyBorder="0" applyAlignment="0" applyProtection="0"/>
  </cellStyleXfs>
  <cellXfs count="283">
    <xf numFmtId="0" fontId="0" fillId="0" borderId="0" xfId="0"/>
    <xf numFmtId="0" fontId="2" fillId="0" borderId="0" xfId="2" applyFont="1"/>
    <xf numFmtId="164" fontId="2" fillId="0" borderId="0" xfId="2" applyNumberFormat="1" applyFont="1"/>
    <xf numFmtId="165" fontId="1" fillId="0" borderId="0" xfId="3" applyFont="1" applyFill="1" applyAlignment="1"/>
    <xf numFmtId="0" fontId="1" fillId="0" borderId="0" xfId="2"/>
    <xf numFmtId="0" fontId="2" fillId="0" borderId="0" xfId="2" quotePrefix="1" applyFont="1" applyAlignment="1">
      <alignment horizontal="left"/>
    </xf>
    <xf numFmtId="164" fontId="2" fillId="0" borderId="0" xfId="2" quotePrefix="1" applyNumberFormat="1" applyFont="1" applyAlignment="1">
      <alignment horizontal="left"/>
    </xf>
    <xf numFmtId="0" fontId="6" fillId="0" borderId="0" xfId="4" applyFont="1" applyAlignment="1">
      <alignment horizontal="right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7" fillId="0" borderId="1" xfId="2" applyFont="1" applyBorder="1" applyAlignment="1">
      <alignment horizontal="right"/>
    </xf>
    <xf numFmtId="0" fontId="6" fillId="0" borderId="1" xfId="4" applyFont="1" applyBorder="1" applyAlignment="1">
      <alignment horizontal="right"/>
    </xf>
    <xf numFmtId="0" fontId="1" fillId="0" borderId="0" xfId="4" applyFont="1" applyAlignment="1">
      <alignment horizontal="left"/>
    </xf>
    <xf numFmtId="0" fontId="1" fillId="0" borderId="0" xfId="2" applyAlignment="1">
      <alignment horizontal="center"/>
    </xf>
    <xf numFmtId="49" fontId="2" fillId="0" borderId="2" xfId="2" applyNumberFormat="1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4" fillId="0" borderId="0" xfId="0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2" fillId="0" borderId="1" xfId="4" applyFont="1" applyBorder="1" applyAlignment="1">
      <alignment horizontal="center"/>
    </xf>
    <xf numFmtId="0" fontId="7" fillId="0" borderId="0" xfId="4" applyFont="1" applyAlignment="1">
      <alignment horizontal="right"/>
    </xf>
    <xf numFmtId="0" fontId="2" fillId="0" borderId="0" xfId="4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4" applyFont="1" applyAlignment="1">
      <alignment horizontal="centerContinuous"/>
    </xf>
    <xf numFmtId="49" fontId="2" fillId="0" borderId="1" xfId="5" applyNumberFormat="1" applyFont="1" applyBorder="1" applyAlignment="1">
      <alignment horizontal="center"/>
    </xf>
    <xf numFmtId="0" fontId="2" fillId="0" borderId="1" xfId="5" applyNumberFormat="1" applyFont="1" applyBorder="1" applyAlignment="1">
      <alignment horizontal="center"/>
    </xf>
    <xf numFmtId="0" fontId="2" fillId="0" borderId="0" xfId="6" applyFont="1"/>
    <xf numFmtId="164" fontId="2" fillId="0" borderId="0" xfId="3" applyNumberFormat="1" applyFont="1" applyFill="1" applyBorder="1" applyAlignment="1"/>
    <xf numFmtId="164" fontId="2" fillId="0" borderId="0" xfId="3" applyNumberFormat="1" applyFont="1" applyFill="1" applyAlignment="1"/>
    <xf numFmtId="0" fontId="1" fillId="0" borderId="0" xfId="6" applyFont="1"/>
    <xf numFmtId="49" fontId="1" fillId="0" borderId="0" xfId="2" applyNumberFormat="1" applyAlignment="1">
      <alignment horizontal="center"/>
    </xf>
    <xf numFmtId="164" fontId="1" fillId="0" borderId="0" xfId="3" applyNumberFormat="1" applyFont="1" applyFill="1" applyBorder="1" applyAlignment="1"/>
    <xf numFmtId="164" fontId="2" fillId="0" borderId="2" xfId="3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4" fontId="1" fillId="0" borderId="1" xfId="3" applyNumberFormat="1" applyFont="1" applyFill="1" applyBorder="1" applyAlignment="1"/>
    <xf numFmtId="4" fontId="2" fillId="0" borderId="0" xfId="7" applyNumberFormat="1" applyFont="1" applyAlignment="1">
      <alignment horizontal="left"/>
    </xf>
    <xf numFmtId="4" fontId="1" fillId="0" borderId="0" xfId="7" applyNumberFormat="1" applyFont="1" applyAlignment="1">
      <alignment horizontal="left"/>
    </xf>
    <xf numFmtId="4" fontId="1" fillId="0" borderId="0" xfId="8" applyNumberFormat="1" applyFont="1" applyFill="1" applyAlignment="1">
      <alignment horizontal="center" shrinkToFit="1"/>
    </xf>
    <xf numFmtId="0" fontId="1" fillId="0" borderId="0" xfId="7" applyNumberFormat="1" applyFont="1" applyAlignment="1">
      <alignment horizontal="center"/>
    </xf>
    <xf numFmtId="168" fontId="1" fillId="0" borderId="0" xfId="8" quotePrefix="1" applyNumberFormat="1" applyFont="1" applyFill="1" applyBorder="1" applyAlignment="1">
      <alignment horizontal="right"/>
    </xf>
    <xf numFmtId="4" fontId="1" fillId="0" borderId="0" xfId="7" applyNumberFormat="1" applyFont="1"/>
    <xf numFmtId="169" fontId="2" fillId="0" borderId="0" xfId="8" applyNumberFormat="1" applyFont="1" applyFill="1" applyBorder="1" applyAlignment="1">
      <alignment horizontal="right"/>
    </xf>
    <xf numFmtId="0" fontId="2" fillId="0" borderId="0" xfId="9" applyFont="1"/>
    <xf numFmtId="164" fontId="1" fillId="0" borderId="0" xfId="10" applyNumberFormat="1" applyFont="1" applyFill="1" applyBorder="1" applyAlignment="1"/>
    <xf numFmtId="165" fontId="1" fillId="0" borderId="0" xfId="10" applyFont="1" applyFill="1" applyBorder="1" applyAlignment="1"/>
    <xf numFmtId="0" fontId="1" fillId="0" borderId="0" xfId="9" applyFont="1"/>
    <xf numFmtId="0" fontId="9" fillId="0" borderId="0" xfId="9" applyFont="1" applyAlignment="1">
      <alignment vertical="center"/>
    </xf>
    <xf numFmtId="164" fontId="2" fillId="0" borderId="0" xfId="10" applyNumberFormat="1" applyFont="1" applyFill="1" applyBorder="1" applyAlignment="1"/>
    <xf numFmtId="165" fontId="2" fillId="0" borderId="0" xfId="10" applyFont="1" applyFill="1" applyBorder="1" applyAlignment="1"/>
    <xf numFmtId="164" fontId="2" fillId="0" borderId="1" xfId="10" applyNumberFormat="1" applyFont="1" applyFill="1" applyBorder="1" applyAlignment="1"/>
    <xf numFmtId="164" fontId="2" fillId="0" borderId="4" xfId="3" applyNumberFormat="1" applyFont="1" applyFill="1" applyBorder="1" applyAlignment="1"/>
    <xf numFmtId="0" fontId="1" fillId="0" borderId="0" xfId="2" applyAlignment="1">
      <alignment horizontal="left"/>
    </xf>
    <xf numFmtId="165" fontId="1" fillId="0" borderId="4" xfId="3" applyFont="1" applyFill="1" applyBorder="1" applyAlignment="1">
      <alignment horizontal="center"/>
    </xf>
    <xf numFmtId="165" fontId="1" fillId="0" borderId="0" xfId="3" applyFont="1" applyFill="1" applyBorder="1" applyAlignment="1">
      <alignment horizontal="center"/>
    </xf>
    <xf numFmtId="164" fontId="1" fillId="0" borderId="4" xfId="3" applyNumberFormat="1" applyFont="1" applyFill="1" applyBorder="1" applyAlignment="1"/>
    <xf numFmtId="0" fontId="10" fillId="0" borderId="0" xfId="2" applyFont="1"/>
    <xf numFmtId="165" fontId="11" fillId="0" borderId="0" xfId="3" applyFont="1" applyFill="1" applyAlignment="1"/>
    <xf numFmtId="0" fontId="11" fillId="0" borderId="0" xfId="2" applyFont="1"/>
    <xf numFmtId="0" fontId="3" fillId="0" borderId="0" xfId="0" applyFont="1"/>
    <xf numFmtId="0" fontId="10" fillId="0" borderId="0" xfId="2" quotePrefix="1" applyFont="1" applyAlignment="1">
      <alignment horizontal="left"/>
    </xf>
    <xf numFmtId="164" fontId="12" fillId="0" borderId="0" xfId="4" applyNumberFormat="1" applyFont="1" applyAlignment="1">
      <alignment horizontal="right"/>
    </xf>
    <xf numFmtId="0" fontId="12" fillId="0" borderId="0" xfId="4" applyFont="1" applyAlignment="1">
      <alignment horizontal="right"/>
    </xf>
    <xf numFmtId="164" fontId="11" fillId="0" borderId="0" xfId="2" applyNumberFormat="1" applyFont="1"/>
    <xf numFmtId="0" fontId="10" fillId="0" borderId="1" xfId="2" applyFont="1" applyBorder="1" applyAlignment="1">
      <alignment horizontal="left"/>
    </xf>
    <xf numFmtId="0" fontId="10" fillId="0" borderId="0" xfId="2" applyFont="1" applyAlignment="1">
      <alignment horizontal="left"/>
    </xf>
    <xf numFmtId="0" fontId="13" fillId="0" borderId="1" xfId="2" applyFont="1" applyBorder="1" applyAlignment="1">
      <alignment horizontal="right"/>
    </xf>
    <xf numFmtId="0" fontId="12" fillId="0" borderId="1" xfId="4" applyFont="1" applyBorder="1" applyAlignment="1">
      <alignment horizontal="right"/>
    </xf>
    <xf numFmtId="0" fontId="11" fillId="0" borderId="0" xfId="4" applyFont="1" applyAlignment="1">
      <alignment horizontal="left"/>
    </xf>
    <xf numFmtId="0" fontId="11" fillId="0" borderId="0" xfId="2" applyFont="1" applyAlignment="1">
      <alignment horizontal="center"/>
    </xf>
    <xf numFmtId="49" fontId="10" fillId="0" borderId="2" xfId="2" applyNumberFormat="1" applyFont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10" fillId="0" borderId="3" xfId="4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13" fillId="0" borderId="0" xfId="4" applyFont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0" xfId="4" applyFont="1" applyAlignment="1">
      <alignment horizontal="centerContinuous"/>
    </xf>
    <xf numFmtId="49" fontId="10" fillId="0" borderId="3" xfId="4" applyNumberFormat="1" applyFont="1" applyBorder="1" applyAlignment="1">
      <alignment horizontal="center"/>
    </xf>
    <xf numFmtId="0" fontId="10" fillId="0" borderId="0" xfId="6" applyFont="1"/>
    <xf numFmtId="164" fontId="10" fillId="0" borderId="0" xfId="3" applyNumberFormat="1" applyFont="1" applyFill="1" applyAlignment="1"/>
    <xf numFmtId="164" fontId="10" fillId="0" borderId="0" xfId="3" applyNumberFormat="1" applyFont="1" applyFill="1" applyBorder="1" applyAlignment="1"/>
    <xf numFmtId="0" fontId="11" fillId="0" borderId="0" xfId="6" applyFont="1"/>
    <xf numFmtId="49" fontId="11" fillId="0" borderId="0" xfId="2" applyNumberFormat="1" applyFont="1" applyAlignment="1">
      <alignment horizontal="center"/>
    </xf>
    <xf numFmtId="164" fontId="11" fillId="0" borderId="1" xfId="3" applyNumberFormat="1" applyFont="1" applyFill="1" applyBorder="1" applyAlignment="1"/>
    <xf numFmtId="164" fontId="11" fillId="0" borderId="0" xfId="3" applyNumberFormat="1" applyFont="1" applyFill="1" applyBorder="1" applyAlignment="1"/>
    <xf numFmtId="164" fontId="10" fillId="0" borderId="2" xfId="3" applyNumberFormat="1" applyFont="1" applyFill="1" applyBorder="1" applyAlignment="1">
      <alignment horizontal="center"/>
    </xf>
    <xf numFmtId="164" fontId="10" fillId="0" borderId="0" xfId="3" applyNumberFormat="1" applyFont="1" applyFill="1" applyBorder="1" applyAlignment="1">
      <alignment horizontal="center"/>
    </xf>
    <xf numFmtId="0" fontId="11" fillId="0" borderId="0" xfId="2" quotePrefix="1" applyFont="1" applyAlignment="1">
      <alignment horizontal="left"/>
    </xf>
    <xf numFmtId="164" fontId="11" fillId="0" borderId="0" xfId="10" applyNumberFormat="1" applyFont="1" applyFill="1" applyBorder="1" applyAlignment="1"/>
    <xf numFmtId="164" fontId="10" fillId="0" borderId="0" xfId="10" applyNumberFormat="1" applyFont="1" applyFill="1" applyBorder="1" applyAlignment="1"/>
    <xf numFmtId="165" fontId="10" fillId="0" borderId="0" xfId="10" applyFont="1" applyFill="1" applyBorder="1" applyAlignment="1"/>
    <xf numFmtId="0" fontId="11" fillId="0" borderId="0" xfId="10" applyNumberFormat="1" applyFont="1" applyFill="1" applyBorder="1" applyAlignment="1">
      <alignment horizontal="center"/>
    </xf>
    <xf numFmtId="164" fontId="1" fillId="0" borderId="1" xfId="10" applyNumberFormat="1" applyFont="1" applyFill="1" applyBorder="1" applyAlignment="1"/>
    <xf numFmtId="164" fontId="10" fillId="0" borderId="1" xfId="10" applyNumberFormat="1" applyFont="1" applyFill="1" applyBorder="1" applyAlignment="1"/>
    <xf numFmtId="164" fontId="10" fillId="0" borderId="3" xfId="10" applyNumberFormat="1" applyFont="1" applyFill="1" applyBorder="1" applyAlignment="1"/>
    <xf numFmtId="165" fontId="11" fillId="0" borderId="0" xfId="10" applyFont="1" applyFill="1" applyBorder="1" applyAlignment="1"/>
    <xf numFmtId="4" fontId="10" fillId="0" borderId="0" xfId="7" applyNumberFormat="1" applyFont="1" applyAlignment="1">
      <alignment horizontal="left"/>
    </xf>
    <xf numFmtId="164" fontId="10" fillId="0" borderId="4" xfId="3" applyNumberFormat="1" applyFont="1" applyFill="1" applyBorder="1" applyAlignment="1"/>
    <xf numFmtId="4" fontId="11" fillId="0" borderId="0" xfId="7" applyNumberFormat="1" applyFont="1" applyAlignment="1">
      <alignment horizontal="left"/>
    </xf>
    <xf numFmtId="4" fontId="11" fillId="0" borderId="0" xfId="8" applyNumberFormat="1" applyFont="1" applyFill="1" applyAlignment="1">
      <alignment horizontal="center" shrinkToFit="1"/>
    </xf>
    <xf numFmtId="0" fontId="11" fillId="0" borderId="0" xfId="7" applyNumberFormat="1" applyFont="1" applyAlignment="1">
      <alignment horizontal="center"/>
    </xf>
    <xf numFmtId="168" fontId="11" fillId="0" borderId="0" xfId="8" quotePrefix="1" applyNumberFormat="1" applyFont="1" applyFill="1" applyBorder="1" applyAlignment="1">
      <alignment horizontal="right"/>
    </xf>
    <xf numFmtId="4" fontId="11" fillId="0" borderId="0" xfId="7" applyNumberFormat="1" applyFont="1"/>
    <xf numFmtId="169" fontId="10" fillId="0" borderId="0" xfId="8" applyNumberFormat="1" applyFont="1" applyFill="1" applyBorder="1" applyAlignment="1">
      <alignment horizontal="right"/>
    </xf>
    <xf numFmtId="0" fontId="11" fillId="0" borderId="0" xfId="2" applyFont="1" applyAlignment="1">
      <alignment horizontal="left"/>
    </xf>
    <xf numFmtId="165" fontId="11" fillId="0" borderId="4" xfId="3" applyFont="1" applyFill="1" applyBorder="1" applyAlignment="1">
      <alignment horizontal="center"/>
    </xf>
    <xf numFmtId="165" fontId="11" fillId="0" borderId="0" xfId="3" applyFont="1" applyFill="1" applyBorder="1" applyAlignment="1">
      <alignment horizontal="center"/>
    </xf>
    <xf numFmtId="164" fontId="11" fillId="0" borderId="4" xfId="3" applyNumberFormat="1" applyFont="1" applyFill="1" applyBorder="1" applyAlignment="1"/>
    <xf numFmtId="0" fontId="2" fillId="0" borderId="0" xfId="11" applyFont="1" applyAlignment="1">
      <alignment horizontal="left"/>
    </xf>
    <xf numFmtId="0" fontId="1" fillId="0" borderId="0" xfId="11"/>
    <xf numFmtId="0" fontId="1" fillId="0" borderId="0" xfId="11" applyAlignment="1">
      <alignment horizontal="center"/>
    </xf>
    <xf numFmtId="170" fontId="1" fillId="0" borderId="0" xfId="11" applyNumberFormat="1"/>
    <xf numFmtId="38" fontId="1" fillId="0" borderId="0" xfId="11" applyNumberFormat="1"/>
    <xf numFmtId="0" fontId="2" fillId="0" borderId="1" xfId="2" applyFont="1" applyBorder="1" applyAlignment="1">
      <alignment horizontal="center"/>
    </xf>
    <xf numFmtId="0" fontId="2" fillId="0" borderId="3" xfId="2" applyFont="1" applyBorder="1" applyAlignment="1">
      <alignment horizontal="centerContinuous"/>
    </xf>
    <xf numFmtId="49" fontId="7" fillId="0" borderId="3" xfId="11" applyNumberFormat="1" applyFont="1" applyBorder="1" applyAlignment="1">
      <alignment horizontal="centerContinuous"/>
    </xf>
    <xf numFmtId="0" fontId="2" fillId="0" borderId="0" xfId="11" applyFont="1"/>
    <xf numFmtId="0" fontId="2" fillId="0" borderId="0" xfId="2" applyFont="1" applyAlignment="1">
      <alignment horizontal="centerContinuous"/>
    </xf>
    <xf numFmtId="0" fontId="2" fillId="0" borderId="3" xfId="2" applyFont="1" applyBorder="1"/>
    <xf numFmtId="49" fontId="7" fillId="0" borderId="0" xfId="11" applyNumberFormat="1" applyFont="1" applyAlignment="1">
      <alignment horizontal="centerContinuous"/>
    </xf>
    <xf numFmtId="0" fontId="2" fillId="0" borderId="0" xfId="11" applyFont="1" applyAlignment="1">
      <alignment horizontal="center"/>
    </xf>
    <xf numFmtId="171" fontId="2" fillId="0" borderId="0" xfId="12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170" fontId="2" fillId="0" borderId="0" xfId="11" applyNumberFormat="1" applyFont="1" applyAlignment="1">
      <alignment horizontal="center"/>
    </xf>
    <xf numFmtId="170" fontId="2" fillId="0" borderId="0" xfId="11" applyNumberFormat="1" applyFont="1"/>
    <xf numFmtId="0" fontId="2" fillId="0" borderId="1" xfId="1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1" fontId="2" fillId="0" borderId="1" xfId="12" applyNumberFormat="1" applyFont="1" applyFill="1" applyBorder="1" applyAlignment="1">
      <alignment horizontal="center"/>
    </xf>
    <xf numFmtId="171" fontId="1" fillId="0" borderId="0" xfId="12" applyNumberFormat="1" applyFont="1" applyFill="1"/>
    <xf numFmtId="164" fontId="2" fillId="0" borderId="0" xfId="8" applyNumberFormat="1" applyFont="1" applyFill="1" applyBorder="1" applyAlignment="1"/>
    <xf numFmtId="49" fontId="1" fillId="0" borderId="0" xfId="0" applyNumberFormat="1" applyFont="1" applyAlignment="1">
      <alignment horizontal="center" vertical="top" wrapText="1"/>
    </xf>
    <xf numFmtId="170" fontId="1" fillId="0" borderId="0" xfId="11" applyNumberFormat="1" applyAlignment="1">
      <alignment horizontal="center"/>
    </xf>
    <xf numFmtId="171" fontId="1" fillId="0" borderId="0" xfId="12" applyNumberFormat="1" applyFont="1" applyFill="1" applyBorder="1" applyAlignment="1">
      <alignment horizontal="center" vertical="justify"/>
    </xf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0" fontId="1" fillId="0" borderId="0" xfId="0" applyFont="1"/>
    <xf numFmtId="164" fontId="1" fillId="0" borderId="0" xfId="8" applyNumberFormat="1" applyFont="1" applyFill="1" applyBorder="1" applyAlignment="1"/>
    <xf numFmtId="164" fontId="2" fillId="0" borderId="5" xfId="8" applyNumberFormat="1" applyFont="1" applyFill="1" applyBorder="1" applyAlignment="1"/>
    <xf numFmtId="171" fontId="1" fillId="0" borderId="0" xfId="1" applyNumberFormat="1" applyFont="1" applyFill="1" applyBorder="1"/>
    <xf numFmtId="37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43" fontId="2" fillId="0" borderId="0" xfId="1" applyNumberFormat="1" applyFont="1" applyFill="1" applyBorder="1"/>
    <xf numFmtId="0" fontId="1" fillId="0" borderId="0" xfId="1" applyFont="1" applyFill="1"/>
    <xf numFmtId="164" fontId="11" fillId="0" borderId="0" xfId="8" applyNumberFormat="1" applyFont="1" applyFill="1" applyBorder="1" applyAlignment="1"/>
    <xf numFmtId="39" fontId="11" fillId="0" borderId="0" xfId="1" applyNumberFormat="1" applyFont="1" applyFill="1" applyBorder="1" applyAlignment="1"/>
    <xf numFmtId="0" fontId="11" fillId="0" borderId="0" xfId="11" applyFont="1"/>
    <xf numFmtId="43" fontId="1" fillId="0" borderId="0" xfId="1" applyNumberFormat="1" applyFont="1" applyFill="1" applyBorder="1"/>
    <xf numFmtId="172" fontId="1" fillId="0" borderId="0" xfId="1" applyNumberFormat="1" applyFont="1" applyFill="1" applyBorder="1"/>
    <xf numFmtId="164" fontId="1" fillId="0" borderId="0" xfId="1" applyNumberFormat="1" applyFont="1" applyFill="1"/>
    <xf numFmtId="164" fontId="8" fillId="2" borderId="0" xfId="1" applyNumberFormat="1" applyFont="1" applyFill="1"/>
    <xf numFmtId="0" fontId="2" fillId="0" borderId="2" xfId="2" applyFont="1" applyBorder="1"/>
    <xf numFmtId="38" fontId="2" fillId="0" borderId="0" xfId="11" applyNumberFormat="1" applyFont="1"/>
    <xf numFmtId="38" fontId="2" fillId="0" borderId="0" xfId="11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171" fontId="1" fillId="0" borderId="0" xfId="12" applyNumberFormat="1" applyFont="1" applyFill="1" applyBorder="1" applyAlignment="1">
      <alignment vertical="center"/>
    </xf>
    <xf numFmtId="0" fontId="11" fillId="0" borderId="0" xfId="0" applyFont="1"/>
    <xf numFmtId="0" fontId="11" fillId="0" borderId="0" xfId="11" applyFont="1" applyAlignment="1">
      <alignment horizontal="center"/>
    </xf>
    <xf numFmtId="164" fontId="1" fillId="0" borderId="0" xfId="11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43" fontId="1" fillId="0" borderId="0" xfId="13" applyFont="1" applyFill="1" applyBorder="1" applyAlignment="1"/>
    <xf numFmtId="43" fontId="1" fillId="0" borderId="0" xfId="13" applyFont="1" applyFill="1" applyBorder="1"/>
    <xf numFmtId="171" fontId="1" fillId="0" borderId="0" xfId="13" applyNumberFormat="1" applyFont="1" applyFill="1" applyBorder="1" applyAlignment="1"/>
    <xf numFmtId="171" fontId="1" fillId="0" borderId="0" xfId="11" applyNumberFormat="1"/>
    <xf numFmtId="0" fontId="14" fillId="0" borderId="0" xfId="2" applyFont="1"/>
    <xf numFmtId="173" fontId="14" fillId="0" borderId="0" xfId="2" applyNumberFormat="1" applyFont="1"/>
    <xf numFmtId="170" fontId="15" fillId="0" borderId="0" xfId="0" applyNumberFormat="1" applyFont="1" applyAlignment="1">
      <alignment horizontal="right" shrinkToFit="1"/>
    </xf>
    <xf numFmtId="174" fontId="2" fillId="0" borderId="0" xfId="0" applyNumberFormat="1" applyFont="1"/>
    <xf numFmtId="174" fontId="1" fillId="0" borderId="0" xfId="0" applyNumberFormat="1" applyFont="1"/>
    <xf numFmtId="49" fontId="2" fillId="0" borderId="0" xfId="14" applyFont="1"/>
    <xf numFmtId="49" fontId="14" fillId="0" borderId="0" xfId="14" applyFont="1"/>
    <xf numFmtId="173" fontId="14" fillId="0" borderId="0" xfId="14" applyNumberFormat="1" applyFont="1"/>
    <xf numFmtId="43" fontId="15" fillId="0" borderId="0" xfId="15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2" fontId="14" fillId="0" borderId="1" xfId="0" applyNumberFormat="1" applyFont="1" applyBorder="1"/>
    <xf numFmtId="173" fontId="14" fillId="0" borderId="1" xfId="0" applyNumberFormat="1" applyFont="1" applyBorder="1"/>
    <xf numFmtId="174" fontId="17" fillId="0" borderId="1" xfId="0" applyNumberFormat="1" applyFont="1" applyBorder="1" applyAlignment="1">
      <alignment horizontal="right"/>
    </xf>
    <xf numFmtId="174" fontId="1" fillId="0" borderId="1" xfId="0" applyNumberFormat="1" applyFont="1" applyBorder="1"/>
    <xf numFmtId="173" fontId="7" fillId="0" borderId="1" xfId="0" applyNumberFormat="1" applyFont="1" applyBorder="1" applyAlignment="1">
      <alignment horizontal="right"/>
    </xf>
    <xf numFmtId="2" fontId="2" fillId="0" borderId="0" xfId="0" applyNumberFormat="1" applyFont="1"/>
    <xf numFmtId="2" fontId="14" fillId="0" borderId="0" xfId="0" applyNumberFormat="1" applyFont="1" applyAlignment="1">
      <alignment horizontal="center"/>
    </xf>
    <xf numFmtId="0" fontId="1" fillId="0" borderId="0" xfId="0" quotePrefix="1" applyFont="1"/>
    <xf numFmtId="0" fontId="1" fillId="0" borderId="0" xfId="0" quotePrefix="1" applyFont="1" applyAlignment="1">
      <alignment horizontal="left"/>
    </xf>
    <xf numFmtId="0" fontId="14" fillId="0" borderId="1" xfId="2" applyFont="1" applyBorder="1" applyAlignment="1">
      <alignment horizontal="center"/>
    </xf>
    <xf numFmtId="49" fontId="14" fillId="0" borderId="0" xfId="2" applyNumberFormat="1" applyFont="1" applyAlignment="1">
      <alignment horizontal="center"/>
    </xf>
    <xf numFmtId="170" fontId="14" fillId="0" borderId="0" xfId="0" applyNumberFormat="1" applyFont="1"/>
    <xf numFmtId="174" fontId="14" fillId="0" borderId="0" xfId="0" applyNumberFormat="1" applyFont="1"/>
    <xf numFmtId="173" fontId="14" fillId="0" borderId="0" xfId="0" applyNumberFormat="1" applyFont="1"/>
    <xf numFmtId="173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left"/>
    </xf>
    <xf numFmtId="164" fontId="14" fillId="0" borderId="0" xfId="8" applyNumberFormat="1" applyFont="1" applyFill="1" applyBorder="1" applyAlignment="1"/>
    <xf numFmtId="175" fontId="14" fillId="0" borderId="0" xfId="0" applyNumberFormat="1" applyFont="1"/>
    <xf numFmtId="173" fontId="14" fillId="0" borderId="0" xfId="8" applyNumberFormat="1" applyFont="1" applyFill="1" applyBorder="1" applyAlignment="1"/>
    <xf numFmtId="164" fontId="2" fillId="0" borderId="0" xfId="0" quotePrefix="1" applyNumberFormat="1" applyFont="1" applyAlignment="1">
      <alignment horizontal="left"/>
    </xf>
    <xf numFmtId="173" fontId="2" fillId="0" borderId="0" xfId="0" quotePrefix="1" applyNumberFormat="1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Alignment="1">
      <alignment horizontal="left"/>
    </xf>
    <xf numFmtId="164" fontId="15" fillId="0" borderId="0" xfId="8" applyNumberFormat="1" applyFont="1" applyFill="1" applyBorder="1" applyAlignment="1"/>
    <xf numFmtId="175" fontId="15" fillId="0" borderId="0" xfId="0" applyNumberFormat="1" applyFont="1"/>
    <xf numFmtId="173" fontId="15" fillId="0" borderId="0" xfId="8" applyNumberFormat="1" applyFont="1" applyFill="1" applyBorder="1" applyAlignment="1"/>
    <xf numFmtId="164" fontId="1" fillId="0" borderId="0" xfId="0" quotePrefix="1" applyNumberFormat="1" applyFont="1" applyAlignment="1">
      <alignment horizontal="left"/>
    </xf>
    <xf numFmtId="173" fontId="1" fillId="0" borderId="0" xfId="0" quotePrefix="1" applyNumberFormat="1" applyFont="1" applyAlignment="1">
      <alignment horizontal="right"/>
    </xf>
    <xf numFmtId="173" fontId="1" fillId="0" borderId="0" xfId="0" applyNumberFormat="1" applyFont="1" applyAlignment="1">
      <alignment horizontal="right"/>
    </xf>
    <xf numFmtId="173" fontId="15" fillId="0" borderId="0" xfId="0" applyNumberFormat="1" applyFont="1"/>
    <xf numFmtId="173" fontId="1" fillId="0" borderId="0" xfId="0" applyNumberFormat="1" applyFont="1"/>
    <xf numFmtId="173" fontId="1" fillId="0" borderId="0" xfId="8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right"/>
    </xf>
    <xf numFmtId="174" fontId="14" fillId="0" borderId="2" xfId="0" applyNumberFormat="1" applyFont="1" applyBorder="1"/>
    <xf numFmtId="174" fontId="2" fillId="0" borderId="2" xfId="0" applyNumberFormat="1" applyFont="1" applyBorder="1"/>
    <xf numFmtId="164" fontId="14" fillId="0" borderId="3" xfId="8" applyNumberFormat="1" applyFont="1" applyFill="1" applyBorder="1" applyAlignment="1"/>
    <xf numFmtId="164" fontId="2" fillId="0" borderId="3" xfId="8" applyNumberFormat="1" applyFont="1" applyFill="1" applyBorder="1" applyAlignment="1"/>
    <xf numFmtId="164" fontId="14" fillId="0" borderId="0" xfId="0" applyNumberFormat="1" applyFont="1"/>
    <xf numFmtId="164" fontId="15" fillId="0" borderId="0" xfId="0" applyNumberFormat="1" applyFont="1"/>
    <xf numFmtId="164" fontId="1" fillId="0" borderId="0" xfId="0" quotePrefix="1" applyNumberFormat="1" applyFont="1"/>
    <xf numFmtId="173" fontId="1" fillId="0" borderId="0" xfId="8" applyNumberFormat="1" applyFont="1" applyFill="1" applyBorder="1" applyAlignment="1"/>
    <xf numFmtId="164" fontId="14" fillId="0" borderId="5" xfId="8" applyNumberFormat="1" applyFont="1" applyFill="1" applyBorder="1" applyAlignment="1"/>
    <xf numFmtId="170" fontId="15" fillId="0" borderId="0" xfId="0" applyNumberFormat="1" applyFont="1"/>
    <xf numFmtId="0" fontId="1" fillId="0" borderId="0" xfId="16" applyFont="1"/>
    <xf numFmtId="0" fontId="15" fillId="0" borderId="0" xfId="16" applyFont="1"/>
    <xf numFmtId="0" fontId="15" fillId="0" borderId="0" xfId="0" applyFont="1"/>
    <xf numFmtId="165" fontId="15" fillId="0" borderId="0" xfId="8" applyNumberFormat="1" applyFont="1" applyFill="1" applyBorder="1" applyAlignment="1"/>
    <xf numFmtId="165" fontId="15" fillId="0" borderId="0" xfId="0" applyNumberFormat="1" applyFont="1"/>
    <xf numFmtId="165" fontId="1" fillId="0" borderId="0" xfId="0" applyNumberFormat="1" applyFont="1"/>
    <xf numFmtId="165" fontId="1" fillId="0" borderId="0" xfId="8" applyNumberFormat="1" applyFont="1" applyFill="1" applyBorder="1" applyAlignment="1"/>
    <xf numFmtId="174" fontId="15" fillId="0" borderId="0" xfId="0" applyNumberFormat="1" applyFont="1"/>
    <xf numFmtId="0" fontId="2" fillId="0" borderId="0" xfId="0" applyFont="1" applyAlignment="1">
      <alignment horizontal="left"/>
    </xf>
    <xf numFmtId="167" fontId="2" fillId="0" borderId="1" xfId="17" applyNumberFormat="1" applyFont="1" applyBorder="1"/>
    <xf numFmtId="167" fontId="7" fillId="0" borderId="1" xfId="18" applyFont="1" applyBorder="1" applyAlignment="1">
      <alignment horizontal="right"/>
    </xf>
    <xf numFmtId="167" fontId="2" fillId="0" borderId="0" xfId="17" applyNumberFormat="1" applyFont="1"/>
    <xf numFmtId="0" fontId="2" fillId="0" borderId="3" xfId="17" applyFont="1" applyBorder="1" applyAlignment="1">
      <alignment horizontal="centerContinuous"/>
    </xf>
    <xf numFmtId="0" fontId="7" fillId="0" borderId="3" xfId="18" applyNumberFormat="1" applyFont="1" applyBorder="1" applyAlignment="1">
      <alignment horizontal="centerContinuous"/>
    </xf>
    <xf numFmtId="0" fontId="2" fillId="0" borderId="2" xfId="17" applyFont="1" applyBorder="1" applyAlignment="1">
      <alignment horizontal="centerContinuous"/>
    </xf>
    <xf numFmtId="0" fontId="2" fillId="0" borderId="0" xfId="0" quotePrefix="1" applyFont="1" applyAlignment="1">
      <alignment horizontal="left"/>
    </xf>
    <xf numFmtId="49" fontId="2" fillId="0" borderId="0" xfId="2" quotePrefix="1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49" fontId="1" fillId="0" borderId="0" xfId="2" applyNumberFormat="1" applyAlignment="1">
      <alignment vertical="center"/>
    </xf>
    <xf numFmtId="49" fontId="1" fillId="0" borderId="1" xfId="2" applyNumberForma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165" fontId="1" fillId="0" borderId="0" xfId="0" quotePrefix="1" applyNumberFormat="1" applyFont="1" applyAlignment="1">
      <alignment horizontal="center"/>
    </xf>
    <xf numFmtId="170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3"/>
    </xf>
    <xf numFmtId="164" fontId="2" fillId="0" borderId="3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1" fillId="0" borderId="0" xfId="19" applyNumberFormat="1" applyFont="1" applyFill="1" applyBorder="1" applyAlignment="1">
      <alignment horizontal="right"/>
    </xf>
    <xf numFmtId="165" fontId="1" fillId="0" borderId="0" xfId="19" applyNumberFormat="1" applyFont="1" applyFill="1" applyBorder="1" applyAlignment="1">
      <alignment horizontal="right"/>
    </xf>
    <xf numFmtId="0" fontId="1" fillId="0" borderId="0" xfId="0" quotePrefix="1" applyFont="1" applyAlignment="1">
      <alignment horizontal="center"/>
    </xf>
    <xf numFmtId="170" fontId="1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4" fontId="2" fillId="0" borderId="3" xfId="0" applyNumberFormat="1" applyFont="1" applyBorder="1"/>
    <xf numFmtId="164" fontId="2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0" xfId="19" applyNumberFormat="1" applyFont="1" applyFill="1" applyAlignment="1">
      <alignment horizontal="right"/>
    </xf>
    <xf numFmtId="165" fontId="1" fillId="0" borderId="0" xfId="19" applyNumberFormat="1" applyFont="1" applyFill="1" applyAlignment="1">
      <alignment horizontal="right"/>
    </xf>
    <xf numFmtId="0" fontId="2" fillId="0" borderId="0" xfId="0" applyFont="1" applyAlignment="1">
      <alignment horizontal="left" indent="2"/>
    </xf>
    <xf numFmtId="0" fontId="1" fillId="0" borderId="0" xfId="2" quotePrefix="1" applyAlignment="1">
      <alignment horizontal="left" indent="1"/>
    </xf>
    <xf numFmtId="164" fontId="1" fillId="0" borderId="0" xfId="19" applyNumberFormat="1" applyFont="1" applyFill="1" applyBorder="1" applyAlignment="1"/>
    <xf numFmtId="165" fontId="1" fillId="0" borderId="0" xfId="19" applyNumberFormat="1" applyFont="1" applyFill="1" applyBorder="1" applyAlignment="1"/>
    <xf numFmtId="164" fontId="2" fillId="0" borderId="2" xfId="0" applyNumberFormat="1" applyFont="1" applyBorder="1"/>
    <xf numFmtId="0" fontId="1" fillId="0" borderId="0" xfId="2" applyAlignment="1">
      <alignment horizontal="left" indent="1"/>
    </xf>
    <xf numFmtId="0" fontId="1" fillId="0" borderId="0" xfId="4" applyFont="1"/>
    <xf numFmtId="0" fontId="1" fillId="0" borderId="0" xfId="2" applyAlignment="1">
      <alignment horizontal="left" indent="2"/>
    </xf>
    <xf numFmtId="164" fontId="2" fillId="0" borderId="2" xfId="0" applyNumberFormat="1" applyFont="1" applyBorder="1" applyAlignment="1">
      <alignment horizontal="right"/>
    </xf>
    <xf numFmtId="164" fontId="2" fillId="0" borderId="5" xfId="0" applyNumberFormat="1" applyFont="1" applyBorder="1"/>
    <xf numFmtId="0" fontId="2" fillId="0" borderId="3" xfId="4" applyFont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10" fillId="0" borderId="3" xfId="4" applyFont="1" applyBorder="1" applyAlignment="1">
      <alignment horizontal="center"/>
    </xf>
    <xf numFmtId="0" fontId="10" fillId="0" borderId="1" xfId="4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174" fontId="2" fillId="0" borderId="1" xfId="0" applyNumberFormat="1" applyFont="1" applyBorder="1" applyAlignment="1">
      <alignment horizontal="center"/>
    </xf>
  </cellXfs>
  <cellStyles count="20">
    <cellStyle name="Comma" xfId="1" builtinId="3"/>
    <cellStyle name="Comma 10" xfId="8" xr:uid="{3A1AFA39-E666-4649-9161-67EFA150B129}"/>
    <cellStyle name="Comma 4 14" xfId="15" xr:uid="{52627E16-76F0-4CA2-8340-94E4D70520CE}"/>
    <cellStyle name="Comma_Chg in share 2" xfId="12" xr:uid="{F7B51A86-C410-40CC-B031-09676879C4B9}"/>
    <cellStyle name="Comma_FOCUS.Lead Q2'09 2" xfId="3" xr:uid="{43FDD4D3-C427-45EE-9EE7-6D9BB0EFEAFE}"/>
    <cellStyle name="Comma_FOCUS.Lead Q2'09 2 2" xfId="10" xr:uid="{C037F7BC-CD4E-403A-8D96-4F0C591C0319}"/>
    <cellStyle name="Comma_Lead Jubilee Q1'10 2" xfId="13" xr:uid="{1FE672A1-60BA-421A-9E48-2917A6E89075}"/>
    <cellStyle name="Comma_PCGLead Q2'07" xfId="19" xr:uid="{659293D0-4F92-4B6B-9090-8ECE9965B4B0}"/>
    <cellStyle name="Normal" xfId="0" builtinId="0"/>
    <cellStyle name="Normal 10 2" xfId="6" xr:uid="{90CCEFBD-59AC-4076-8403-50074E261E31}"/>
    <cellStyle name="Normal 10 3" xfId="9" xr:uid="{6AA969EB-BF6B-421A-B552-6807A803C64B}"/>
    <cellStyle name="Normal 24 2" xfId="7" xr:uid="{C1BB5803-FDE3-4D0A-BD43-0027152D059B}"/>
    <cellStyle name="Normal 3" xfId="17" xr:uid="{3D0B58A5-5084-41A3-95C6-9C647A0A2B4F}"/>
    <cellStyle name="Normal 5" xfId="5" xr:uid="{B382B4E4-7B1C-403F-A6B9-6D54BB8BEB8F}"/>
    <cellStyle name="Normal_FI04-Accounts-A3009t-SS" xfId="14" xr:uid="{1C2C6409-68A8-493E-9804-4F95EE859783}"/>
    <cellStyle name="Normal_FOCUST2" xfId="2" xr:uid="{ABFD8093-AF23-4087-9039-AC307713864D}"/>
    <cellStyle name="Normal_FS49" xfId="11" xr:uid="{8F4B3B4D-DD96-4DEC-8847-DDD27990CA8D}"/>
    <cellStyle name="Normal_SK Food 2005 FS" xfId="4" xr:uid="{1190FF18-C432-4A3E-8E3A-BC62493812ED}"/>
    <cellStyle name="ปกติ_Copy of Lead SheetMahajak" xfId="16" xr:uid="{D514D2A5-78AE-482C-888E-21C9E60331E2}"/>
    <cellStyle name="ปกติ_FS49" xfId="18" xr:uid="{4557FC36-4C56-4E4F-B02D-574D68B450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dmin\AppData\Local\Microsoft\Windows\Temporary%20Internet%20Files\Content.IE5\TZRJ5U3C\S.orawan\Job\Company\Chukai%20Group\2010\&#3585;&#3634;&#3619;&#3588;&#3635;&#3609;&#3623;&#3603;&#3612;&#3621;&#3611;&#3619;&#3632;&#3650;&#3618;&#3594;&#3609;&#3660;&#3614;&#3609;&#3633;&#3585;&#3591;&#3634;&#3609;1_%20Ao.xls_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t/PV/Non-Fund%20Client/Client/P/Papop/&#3614;&#3637;%20&#3649;&#3629;&#3609;&#3604;&#3660;%20&#3611;&#3616;&#3614;/2555/Q4'12/WP-Q4'12/D100%20Q4'12.xls" TargetMode="External"/><Relationship Id="rId1" Type="http://schemas.openxmlformats.org/officeDocument/2006/relationships/externalLinkPath" Target="/Client/PV/Non-Fund%20Client/Client/P/Papop/&#3614;&#3637;%20&#3649;&#3629;&#3609;&#3604;&#3660;%20&#3611;&#3616;&#3614;/2555/Q4'12/WP-Q4'12/D100%20Q4'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PV\Non-Fund%20Client\Client\U\UBIS\UBIS%202011\Q1'11\WP\E\E400\Ubis%20Q1'11-((ni))\WP-ninew\WP%20for%20Note%20Q1'11\Ubis_Lead_Q1_2011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IA/&#3605;&#3619;&#3623;&#3592;&#3626;&#3629;&#3610;/&#3610;&#3619;&#3636;&#3625;&#3633;&#3607;&#3605;&#3656;&#3634;&#3591;&#3654;/LDC/2556/LEAD%20LDC%20(Q1-3)%20update/&#3585;&#3621;&#3640;&#3656;&#3617;%20King%20Power/Lead%20&#3585;&#3621;&#3640;&#3656;&#3617;%20King%20&#3611;&#3637;50/KPD-INTERIM-2008(L)-8000.xls" TargetMode="External"/><Relationship Id="rId1" Type="http://schemas.openxmlformats.org/officeDocument/2006/relationships/externalLinkPath" Target="/DIA/&#3605;&#3619;&#3623;&#3592;&#3626;&#3629;&#3610;/&#3610;&#3619;&#3636;&#3625;&#3633;&#3607;&#3605;&#3656;&#3634;&#3591;&#3654;/LDC/2556/LEAD%20LDC%20(Q1-3)%20update/&#3585;&#3621;&#3640;&#3656;&#3617;%20King%20Power/Lead%20&#3585;&#3621;&#3640;&#3656;&#3617;%20King%20&#3611;&#3637;50/KPD-INTERIM-2008(L)-8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apon%20en\represe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Users\Room909\Desktop\&#3619;&#3634;&#3594;&#3648;&#3623;&#3594;\&#3591;&#3634;&#3609;\E6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SpareIT\AppData\Local\Microsoft\Windows\Temporary%20Internet%20Files\Content.Outlook\H7RP2V0Z\ANS__SANKO\WP-2013\Q2'13\WP\E400\Detail\&#3612;&#3621;&#3611;&#3619;&#3632;&#3650;&#3618;&#3594;&#3609;&#3660;&#3614;&#3609;&#3633;&#3585;&#3591;&#3634;&#3609;%20Q2-13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user/Application%20Data/Microsoft/Excel/D2/Documents%20and%20Settings/Easy/Desktop/Panja-%20JU/BF%202007/PJW/&#3614;&#3637;&#3656;&#3624;&#3636;&#3619;&#3636;&#3594;&#3633;&#3618;-MC.xls" TargetMode="External"/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rsukunya/Desktop/TUCC/Client/&#3648;&#3592;&#3657;&#3634;&#3627;&#3609;&#3637;&#3657;&#3649;&#3615;&#3588;&#3648;&#3605;&#3629;&#3619;&#3636;&#3656;&#3591;52-TUCC.xls" TargetMode="External"/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IA/&#3605;&#3619;&#3623;&#3592;&#3626;&#3629;&#3610;/&#3610;&#3619;&#3636;&#3625;&#3633;&#3607;&#3605;&#3656;&#3634;&#3591;&#3654;/LDC/2556/LEAD%20LDC%20(Q1-3)%20update/DIA/&#3605;&#3619;&#3623;&#3592;&#3626;&#3629;&#3610;/&#3610;&#3619;&#3636;&#3625;&#3633;&#3607;&#3605;&#3656;&#3634;&#3591;&#3654;/&#3617;&#3637;&#3648;&#3604;&#3637;&#3618;%20&#3648;&#3629;&#3585;&#3595;&#3660;&#3648;&#3614;&#3629;&#3619;&#3660;&#3607;&#3637;&#3626;/2555/Final/&#3585;&#3621;&#3640;&#3656;&#3617;%20King%20Power/Lead%20&#3585;&#3621;&#3640;&#3656;&#3617;%20King%20&#3611;&#3637;50/KPD-INTERIM-2008(L)-8000.xls" TargetMode="External"/><Relationship Id="rId1" Type="http://schemas.openxmlformats.org/officeDocument/2006/relationships/externalLinkPath" Target="/DIA/&#3605;&#3619;&#3623;&#3592;&#3626;&#3629;&#3610;/&#3610;&#3619;&#3636;&#3625;&#3633;&#3607;&#3605;&#3656;&#3634;&#3591;&#3654;/LDC/2556/LEAD%20LDC%20(Q1-3)%20update/DIA/&#3605;&#3619;&#3623;&#3592;&#3626;&#3629;&#3610;/&#3610;&#3619;&#3636;&#3625;&#3633;&#3607;&#3605;&#3656;&#3634;&#3591;&#3654;/&#3617;&#3637;&#3648;&#3604;&#3637;&#3618;%20&#3648;&#3629;&#3585;&#3595;&#3660;&#3648;&#3614;&#3629;&#3619;&#3660;&#3607;&#3637;&#3626;/2555/Final/&#3585;&#3621;&#3640;&#3656;&#3617;%20King%20Power/Lead%20&#3585;&#3621;&#3640;&#3656;&#3617;%20King%20&#3611;&#3637;50/KPD-INTERIM-2008(L)-8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wilawan/Desktop/RB%20Y'14/WP/E100%20Y'14/funds/newspaper.xls" TargetMode="External"/><Relationship Id="rId1" Type="http://schemas.openxmlformats.org/officeDocument/2006/relationships/externalLinkPath" Target="/Users/wilawan/Desktop/RB%20Y'14/WP/E100%20Y'14/funds/news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tipa/Desktop/arm%20ANS/ANS/Asia/2012/AIM%20Q4'12/AIM.FS.Q4'12/Lead%20Jubilee%20Q1'11.xls" TargetMode="External"/><Relationship Id="rId1" Type="http://schemas.openxmlformats.org/officeDocument/2006/relationships/externalLinkPath" Target="/Documents%20and%20Settings/atipa/Desktop/arm%20ANS/ANS/Asia/2012/AIM%20Q4'12/AIM.FS.Q4'12/Lead%20Jubilee%20Q1'11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TRANSAC/DEAL11_1.xls" TargetMode="External"/><Relationship Id="rId1" Type="http://schemas.openxmlformats.org/officeDocument/2006/relationships/externalLinkPath" Target="/TRANSAC/DEAL11_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2548_1\NEW-LOANS\BANGKOK.XLS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WP-TUCC%20Q1.51/WP-TUCC%20(PUI)%20Q1.51/&#3621;&#3641;&#3585;&#3627;&#3609;&#3637;&#3657;-&#3588;&#3656;&#3634;&#3607;&#3637;&#3656;&#3604;&#3636;&#3609;.xls" TargetMode="External"/><Relationship Id="rId1" Type="http://schemas.openxmlformats.org/officeDocument/2006/relationships/externalLinkPath" Target="/WP-TUCC%20Q1.51/WP-TUCC%20(PUI)%20Q1.51/&#3621;&#3641;&#3585;&#3627;&#3609;&#3637;&#3657;-&#3588;&#3656;&#3634;&#3607;&#3637;&#3656;&#3604;&#3636;&#360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\Recycle%20group\RE_2010\WP_RE'10\Company\Recycle\RE_2008\Wp%20%20SE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PV%20Audit/Jubilee/2014/Jubilee%20Q3'14/WP%20Q3'14%20namwaan/Jubilee_Lead_Q2'14-21072014.xlsx" TargetMode="External"/><Relationship Id="rId1" Type="http://schemas.openxmlformats.org/officeDocument/2006/relationships/externalLinkPath" Target="/PV%20Audit/Jubilee/2014/Jubilee%20Q3'14/WP%20Q3'14%20namwaan/Jubilee_Lead_Q2'14-21072014.xlsx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t/Company/Far%20East/FS2007/RAPP/Rapp-WP'07/Exp-Q1'07.xls" TargetMode="External"/><Relationship Id="rId1" Type="http://schemas.openxmlformats.org/officeDocument/2006/relationships/externalLinkPath" Target="/Client/Company/Far%20East/FS2007/RAPP/Rapp-WP'07/Exp-Q1'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MUS-siri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5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CEYE_Lead_Q2'26(1).xlsx" TargetMode="External"/><Relationship Id="rId2" Type="http://schemas.openxmlformats.org/officeDocument/2006/relationships/externalLinkPath" Target="file:///C:\Users\tiptiva\Dropbox\CEYE_Q2'26\CEYE\FS\CEYE_Lead_Q2'26(1).xlsx" TargetMode="External"/><Relationship Id="rId1" Type="http://schemas.openxmlformats.org/officeDocument/2006/relationships/externalLinkPath" Target="/Users/tiptiva/Dropbox/CEYE_Q2'26/CEYE/FS/CEYE_Lead_Q2'26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อัตรามรณะ"/>
      <sheetName val="Q3-46"/>
      <sheetName val="Header"/>
      <sheetName val="Standing Data"/>
      <sheetName val="Asset &amp; Liability"/>
      <sheetName val="Net asset value"/>
      <sheetName val="M_Maincomp"/>
      <sheetName val="D"/>
      <sheetName val="FF-3"/>
      <sheetName val="Newspaper"/>
      <sheetName val="TO - SP"/>
      <sheetName val="TMS2000"/>
      <sheetName val="FF_6"/>
      <sheetName val="List"/>
      <sheetName val="Staff List"/>
      <sheetName val="FF_21_a_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งบทดลองปภพ 4-47"/>
      <sheetName val="B131 "/>
      <sheetName val="Age311299TESP"/>
      <sheetName val="P4DDBFTESP"/>
      <sheetName val="IntDec00TespM&amp;B"/>
      <sheetName val="TBA"/>
      <sheetName val="pa group"/>
      <sheetName val="E900"/>
      <sheetName val="FSA"/>
      <sheetName val="Links"/>
      <sheetName val="MS Box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Actual-Monthly"/>
      <sheetName val="Actual-ＹＴＤ"/>
      <sheetName val="Budget-Monthly"/>
      <sheetName val="Budget-YTD"/>
      <sheetName val="RSS9801"/>
      <sheetName val="11922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RATE"/>
      <sheetName val="Expense Summary"/>
      <sheetName val="AFA"/>
      <sheetName val="Age311299TAS"/>
      <sheetName val="TASintDec00"/>
      <sheetName val="P4DDBFTAS"/>
      <sheetName val="FF_2"/>
      <sheetName val="FORMC94"/>
      <sheetName val="Raw Material"/>
      <sheetName val="ประมาณการ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สรุป"/>
      <sheetName val="pa_group"/>
      <sheetName val="งบทดลองปภพ_4-47"/>
      <sheetName val="pa_group1"/>
      <sheetName val="งบทดลองปภพ_4-471"/>
      <sheetName val="AGING_(2)2"/>
      <sheetName val="Standing_Data2"/>
      <sheetName val="Asset_&amp;_Liability2"/>
      <sheetName val="Net_asset_value2"/>
      <sheetName val="TO_-_SP2"/>
      <sheetName val="Staff_List2"/>
      <sheetName val="BG-RM_SUM_BY_TYPE2"/>
      <sheetName val="PJ_List2"/>
      <sheetName val="B131_2"/>
      <sheetName val="pa_group2"/>
      <sheetName val="งบทดลองปภพ_4-472"/>
      <sheetName val="AGING_(2)3"/>
      <sheetName val="Standing_Data3"/>
      <sheetName val="Asset_&amp;_Liability3"/>
      <sheetName val="Net_asset_value3"/>
      <sheetName val="TO_-_SP3"/>
      <sheetName val="Staff_List3"/>
      <sheetName val="BG-RM_SUM_BY_TYPE3"/>
      <sheetName val="PJ_List3"/>
      <sheetName val="B131_3"/>
      <sheetName val="pa_group3"/>
      <sheetName val="งบทดลองปภพ_4-473"/>
      <sheetName val="E1"/>
      <sheetName val="AGING_(2)4"/>
      <sheetName val="Standing_Data4"/>
      <sheetName val="Asset_&amp;_Liability4"/>
      <sheetName val="Net_asset_value4"/>
      <sheetName val="TO_-_SP4"/>
      <sheetName val="Staff_List4"/>
      <sheetName val="BG-RM_SUM_BY_TYPE4"/>
      <sheetName val="PJ_List4"/>
      <sheetName val="B131_4"/>
      <sheetName val="pa_group4"/>
      <sheetName val="งบทดลองปภพ_4-474"/>
      <sheetName val="AGING_(2)5"/>
      <sheetName val="Standing_Data5"/>
      <sheetName val="Asset_&amp;_Liability5"/>
      <sheetName val="Net_asset_value5"/>
      <sheetName val="TO_-_SP5"/>
      <sheetName val="BG-RM_SUM_BY_TYPE5"/>
      <sheetName val="PJ_List5"/>
      <sheetName val="Staff_List5"/>
      <sheetName val="B131_5"/>
      <sheetName val="pa_group5"/>
      <sheetName val="งบทดลองปภพ_4-475"/>
      <sheetName val="AGING_(2)6"/>
      <sheetName val="Standing_Data6"/>
      <sheetName val="Asset_&amp;_Liability6"/>
      <sheetName val="Net_asset_value6"/>
      <sheetName val="TO_-_SP6"/>
      <sheetName val="BG-RM_SUM_BY_TYPE6"/>
      <sheetName val="PJ_List6"/>
      <sheetName val="Staff_List6"/>
      <sheetName val="B131_6"/>
      <sheetName val="pa_group6"/>
      <sheetName val="งบทดลองปภพ_4-47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Details"/>
      <sheetName val="A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CA Sheet"/>
      <sheetName val="Data 2"/>
      <sheetName val="FORMC94"/>
      <sheetName val="AssetStatus"/>
      <sheetName val="AssetType"/>
      <sheetName val="License BOI"/>
      <sheetName val="Asset Class"/>
      <sheetName val="Depre. Key"/>
      <sheetName val="_Lookup"/>
      <sheetName val="N"/>
      <sheetName val="FF-1"/>
      <sheetName val="2006_1_"/>
      <sheetName val="2006(1)"/>
      <sheetName val="2006_2_"/>
      <sheetName val="2006(2)"/>
      <sheetName val="cal (2)"/>
      <sheetName val="B"/>
      <sheetName val="K2"/>
      <sheetName val="SAP"/>
      <sheetName val="gl"/>
      <sheetName val="ชื่อหุ้น"/>
      <sheetName val="B&amp;S 1999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งบทดลองปภพ 4-47"/>
      <sheetName val="Order_Nov_w45"/>
      <sheetName val="FF_4"/>
      <sheetName val="LTX"/>
      <sheetName val="สรุป"/>
      <sheetName val="name"/>
      <sheetName val="Cash Flow"/>
      <sheetName val="Financial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DPLA"/>
      <sheetName val="ลูกหนี้(เก่า)"/>
      <sheetName val="MS Box"/>
      <sheetName val="FF_2 _1_"/>
      <sheetName val="NewIndex "/>
      <sheetName val="สรุปรวม"/>
      <sheetName val="Co info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BS"/>
      <sheetName val="F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9"/>
      <sheetName val="J1"/>
      <sheetName val="J2"/>
      <sheetName val="Seagate__share_in_units1"/>
      <sheetName val="Expense_Summary1"/>
      <sheetName val="N-4_41"/>
      <sheetName val="N-4_4"/>
      <sheetName val="สินทรัพย์รอการขาย"/>
      <sheetName val="Standing_Data12"/>
      <sheetName val="Net_asset_value12"/>
      <sheetName val="Asset_&amp;_Liability12"/>
      <sheetName val="TB_Worksheet12"/>
      <sheetName val="B131_12"/>
      <sheetName val="PJ_List12"/>
      <sheetName val="EXEMPT_(2)12"/>
      <sheetName val="108_(2)12"/>
      <sheetName val="TO_-_SP12"/>
      <sheetName val="SCB_1_-_Current12"/>
      <sheetName val="SCB_2_-_Current12"/>
      <sheetName val="TrialBalance_Q3-200212"/>
      <sheetName val="รวม_(2)12"/>
      <sheetName val="S770_112"/>
      <sheetName val="S770_212"/>
      <sheetName val="S770_312"/>
      <sheetName val="S770_412"/>
      <sheetName val="E210_6_Lease_Property12"/>
      <sheetName val="pa_group12"/>
      <sheetName val="C_112"/>
      <sheetName val="N-4_411"/>
      <sheetName val="Expense_Summary11"/>
      <sheetName val="Seagate__share_in_units11"/>
      <sheetName val="CA_Sheet11"/>
      <sheetName val="Data_211"/>
      <sheetName val="License_BOI11"/>
      <sheetName val="Asset_Class11"/>
      <sheetName val="Depre__Key11"/>
      <sheetName val="cal_(2)11"/>
      <sheetName val="B&amp;S_199911"/>
      <sheetName val="งบทดลองปภพ_4-4711"/>
      <sheetName val="Cash_Flow11"/>
      <sheetName val="Financial_Summary11"/>
      <sheetName val="Asset_Valuation_Change10"/>
      <sheetName val="Cost_centre_expenditure10"/>
      <sheetName val="U-2_110"/>
      <sheetName val="ADJ_-_RATE10"/>
      <sheetName val="Sale_050110"/>
      <sheetName val="QR_4_110"/>
      <sheetName val="MS_Box10"/>
      <sheetName val="FF_2__1_10"/>
      <sheetName val="NewIndex_10"/>
      <sheetName val="Co_info10"/>
      <sheetName val="TB_SAP9"/>
      <sheetName val="Interim_--&gt;_Top9"/>
      <sheetName val="M_MM9"/>
      <sheetName val="New_Item9"/>
      <sheetName val="Sale_04019"/>
      <sheetName val="3_P&amp;L_9"/>
      <sheetName val="addl_cost9"/>
      <sheetName val="Register_Cal_Mar_04_July_05_9"/>
      <sheetName val="detail_รายบุคคลปี_589"/>
      <sheetName val="10-1_Media9"/>
      <sheetName val="Norms_SP9"/>
      <sheetName val="cc_196_(SYS)_(2)9"/>
      <sheetName val="อุปกรณ์_a2_1704_59"/>
      <sheetName val="1704_1-อุปกรณ์_a19"/>
      <sheetName val="test_29"/>
      <sheetName val="อุปกรณ์_a29"/>
      <sheetName val="Standing_Data11"/>
      <sheetName val="Net_asset_value11"/>
      <sheetName val="Asset_&amp;_Liability11"/>
      <sheetName val="TB_Worksheet11"/>
      <sheetName val="B131_11"/>
      <sheetName val="PJ_List11"/>
      <sheetName val="EXEMPT_(2)11"/>
      <sheetName val="108_(2)11"/>
      <sheetName val="TO_-_SP11"/>
      <sheetName val="SCB_1_-_Current11"/>
      <sheetName val="SCB_2_-_Current11"/>
      <sheetName val="TrialBalance_Q3-200211"/>
      <sheetName val="รวม_(2)11"/>
      <sheetName val="S770_111"/>
      <sheetName val="S770_211"/>
      <sheetName val="S770_311"/>
      <sheetName val="S770_411"/>
      <sheetName val="E210_6_Lease_Property11"/>
      <sheetName val="pa_group11"/>
      <sheetName val="C_111"/>
      <sheetName val="N-4_410"/>
      <sheetName val="Expense_Summary10"/>
      <sheetName val="Seagate__share_in_units10"/>
      <sheetName val="CA_Sheet10"/>
      <sheetName val="Data_210"/>
      <sheetName val="License_BOI10"/>
      <sheetName val="Asset_Class10"/>
      <sheetName val="Depre__Key10"/>
      <sheetName val="cal_(2)10"/>
      <sheetName val="B&amp;S_199910"/>
      <sheetName val="งบทดลองปภพ_4-4710"/>
      <sheetName val="Cash_Flow10"/>
      <sheetName val="Financial_Summary10"/>
      <sheetName val="Asset_Valuation_Change9"/>
      <sheetName val="Cost_centre_expenditure9"/>
      <sheetName val="U-2_19"/>
      <sheetName val="ADJ_-_RATE9"/>
      <sheetName val="Sale_05019"/>
      <sheetName val="QR_4_19"/>
      <sheetName val="MS_Box9"/>
      <sheetName val="FF_2__1_9"/>
      <sheetName val="NewIndex_9"/>
      <sheetName val="Co_info9"/>
      <sheetName val="TB_SAP8"/>
      <sheetName val="Interim_--&gt;_Top8"/>
      <sheetName val="M_MM8"/>
      <sheetName val="New_Item8"/>
      <sheetName val="Sale_04018"/>
      <sheetName val="3_P&amp;L_8"/>
      <sheetName val="addl_cost8"/>
      <sheetName val="Register_Cal_Mar_04_July_05_8"/>
      <sheetName val="detail_รายบุคคลปี_588"/>
      <sheetName val="10-1_Media8"/>
      <sheetName val="Norms_SP8"/>
      <sheetName val="cc_196_(SYS)_(2)8"/>
      <sheetName val="อุปกรณ์_a2_1704_58"/>
      <sheetName val="1704_1-อุปกรณ์_a18"/>
      <sheetName val="test_28"/>
      <sheetName val="อุปกรณ์_a28"/>
      <sheetName val="Standing_Data10"/>
      <sheetName val="Net_asset_value10"/>
      <sheetName val="Asset_&amp;_Liability10"/>
      <sheetName val="TB_Worksheet10"/>
      <sheetName val="B131_10"/>
      <sheetName val="PJ_List10"/>
      <sheetName val="EXEMPT_(2)10"/>
      <sheetName val="108_(2)10"/>
      <sheetName val="TO_-_SP10"/>
      <sheetName val="SCB_1_-_Current10"/>
      <sheetName val="SCB_2_-_Current10"/>
      <sheetName val="TrialBalance_Q3-200210"/>
      <sheetName val="รวม_(2)10"/>
      <sheetName val="S770_110"/>
      <sheetName val="S770_210"/>
      <sheetName val="S770_310"/>
      <sheetName val="S770_410"/>
      <sheetName val="E210_6_Lease_Property10"/>
      <sheetName val="pa_group10"/>
      <sheetName val="C_110"/>
      <sheetName val="N-4_49"/>
      <sheetName val="Expense_Summary9"/>
      <sheetName val="Seagate__share_in_units9"/>
      <sheetName val="CA_Sheet9"/>
      <sheetName val="Data_29"/>
      <sheetName val="License_BOI9"/>
      <sheetName val="Asset_Class9"/>
      <sheetName val="Depre__Key9"/>
      <sheetName val="cal_(2)9"/>
      <sheetName val="B&amp;S_19999"/>
      <sheetName val="งบทดลองปภพ_4-479"/>
      <sheetName val="Cash_Flow9"/>
      <sheetName val="Financial_Summary9"/>
      <sheetName val="Asset_Valuation_Change8"/>
      <sheetName val="Cost_centre_expenditure8"/>
      <sheetName val="U-2_18"/>
      <sheetName val="ADJ_-_RATE8"/>
      <sheetName val="Sale_05018"/>
      <sheetName val="QR_4_18"/>
      <sheetName val="MS_Box8"/>
      <sheetName val="FF_2__1_8"/>
      <sheetName val="NewIndex_8"/>
      <sheetName val="Co_info8"/>
      <sheetName val="TB_SAP7"/>
      <sheetName val="Interim_--&gt;_Top7"/>
      <sheetName val="M_MM7"/>
      <sheetName val="New_Item7"/>
      <sheetName val="Sale_04017"/>
      <sheetName val="3_P&amp;L_7"/>
      <sheetName val="addl_cost7"/>
      <sheetName val="Register_Cal_Mar_04_July_05_7"/>
      <sheetName val="detail_รายบุคคลปี_587"/>
      <sheetName val="10-1_Media7"/>
      <sheetName val="Norms_SP7"/>
      <sheetName val="cc_196_(SYS)_(2)7"/>
      <sheetName val="อุปกรณ์_a2_1704_57"/>
      <sheetName val="1704_1-อุปกรณ์_a17"/>
      <sheetName val="test_27"/>
      <sheetName val="อุปกรณ์_a27"/>
      <sheetName val="Standing_Data9"/>
      <sheetName val="Net_asset_value9"/>
      <sheetName val="Asset_&amp;_Liability9"/>
      <sheetName val="TB_Worksheet9"/>
      <sheetName val="B131_9"/>
      <sheetName val="PJ_List9"/>
      <sheetName val="EXEMPT_(2)9"/>
      <sheetName val="108_(2)9"/>
      <sheetName val="TO_-_SP9"/>
      <sheetName val="SCB_1_-_Current9"/>
      <sheetName val="SCB_2_-_Current9"/>
      <sheetName val="TrialBalance_Q3-20029"/>
      <sheetName val="รวม_(2)9"/>
      <sheetName val="S770_19"/>
      <sheetName val="S770_29"/>
      <sheetName val="S770_39"/>
      <sheetName val="S770_49"/>
      <sheetName val="E210_6_Lease_Property9"/>
      <sheetName val="pa_group9"/>
      <sheetName val="C_19"/>
      <sheetName val="N-4_48"/>
      <sheetName val="Expense_Summary8"/>
      <sheetName val="Seagate__share_in_units8"/>
      <sheetName val="CA_Sheet8"/>
      <sheetName val="Data_28"/>
      <sheetName val="License_BOI8"/>
      <sheetName val="Asset_Class8"/>
      <sheetName val="Depre__Key8"/>
      <sheetName val="cal_(2)8"/>
      <sheetName val="B&amp;S_19998"/>
      <sheetName val="งบทดลองปภพ_4-478"/>
      <sheetName val="Cash_Flow8"/>
      <sheetName val="Financial_Summary8"/>
      <sheetName val="Asset_Valuation_Change7"/>
      <sheetName val="Cost_centre_expenditure7"/>
      <sheetName val="U-2_17"/>
      <sheetName val="ADJ_-_RATE7"/>
      <sheetName val="Sale_05017"/>
      <sheetName val="QR_4_17"/>
      <sheetName val="MS_Box7"/>
      <sheetName val="FF_2__1_7"/>
      <sheetName val="NewIndex_7"/>
      <sheetName val="Co_info7"/>
      <sheetName val="TB_SAP6"/>
      <sheetName val="Interim_--&gt;_Top6"/>
      <sheetName val="M_MM6"/>
      <sheetName val="New_Item6"/>
      <sheetName val="Sale_04016"/>
      <sheetName val="3_P&amp;L_6"/>
      <sheetName val="addl_cost6"/>
      <sheetName val="Register_Cal_Mar_04_July_05_6"/>
      <sheetName val="detail_รายบุคคลปี_586"/>
      <sheetName val="10-1_Media6"/>
      <sheetName val="Norms_SP6"/>
      <sheetName val="cc_196_(SYS)_(2)6"/>
      <sheetName val="อุปกรณ์_a2_1704_56"/>
      <sheetName val="1704_1-อุปกรณ์_a16"/>
      <sheetName val="test_26"/>
      <sheetName val="อุปกรณ์_a26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TO_-_SP3"/>
      <sheetName val="SCB_1_-_Current3"/>
      <sheetName val="SCB_2_-_Current3"/>
      <sheetName val="TrialBalance_Q3-2002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Asset_Valuation_Change1"/>
      <sheetName val="Cost_centre_expenditure1"/>
      <sheetName val="U-2_11"/>
      <sheetName val="ADJ_-_RATE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detail_รายบุคคลปี_58"/>
      <sheetName val="10-1_Media"/>
      <sheetName val="Norms_SP"/>
      <sheetName val="cc_196_(SYS)_(2)"/>
      <sheetName val="อุปกรณ์_a2_1704_5"/>
      <sheetName val="1704_1-อุปกรณ์_a1"/>
      <sheetName val="test_2"/>
      <sheetName val="อุปกรณ์_a2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TO_-_SP4"/>
      <sheetName val="SCB_1_-_Current4"/>
      <sheetName val="SCB_2_-_Current4"/>
      <sheetName val="TrialBalance_Q3-2002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N-4_43"/>
      <sheetName val="Expense_Summary3"/>
      <sheetName val="Seagate__share_in_units3"/>
      <sheetName val="CA_Sheet3"/>
      <sheetName val="Data_23"/>
      <sheetName val="License_BOI3"/>
      <sheetName val="Asset_Class3"/>
      <sheetName val="Depre__Key3"/>
      <sheetName val="cal_(2)3"/>
      <sheetName val="B&amp;S_19993"/>
      <sheetName val="งบทดลองปภพ_4-473"/>
      <sheetName val="Cash_Flow3"/>
      <sheetName val="Financial_Summary3"/>
      <sheetName val="Asset_Valuation_Change2"/>
      <sheetName val="Cost_centre_expenditure2"/>
      <sheetName val="U-2_12"/>
      <sheetName val="ADJ_-_RATE2"/>
      <sheetName val="Sale_05012"/>
      <sheetName val="QR_4_12"/>
      <sheetName val="MS_Box2"/>
      <sheetName val="FF_2__1_2"/>
      <sheetName val="NewIndex_2"/>
      <sheetName val="Co_info2"/>
      <sheetName val="TB_SAP1"/>
      <sheetName val="Interim_--&gt;_Top1"/>
      <sheetName val="M_MM1"/>
      <sheetName val="New_Item1"/>
      <sheetName val="Sale_04011"/>
      <sheetName val="3_P&amp;L_1"/>
      <sheetName val="addl_cost1"/>
      <sheetName val="Register_Cal_Mar_04_July_05_1"/>
      <sheetName val="detail_รายบุคคลปี_581"/>
      <sheetName val="10-1_Media1"/>
      <sheetName val="Norms_SP1"/>
      <sheetName val="cc_196_(SYS)_(2)1"/>
      <sheetName val="อุปกรณ์_a2_1704_51"/>
      <sheetName val="1704_1-อุปกรณ์_a11"/>
      <sheetName val="test_21"/>
      <sheetName val="อุปกรณ์_a21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TO_-_SP5"/>
      <sheetName val="SCB_1_-_Current5"/>
      <sheetName val="SCB_2_-_Current5"/>
      <sheetName val="TrialBalance_Q3-2002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N-4_44"/>
      <sheetName val="Expense_Summary4"/>
      <sheetName val="Seagate__share_in_units4"/>
      <sheetName val="CA_Sheet4"/>
      <sheetName val="Data_24"/>
      <sheetName val="License_BOI4"/>
      <sheetName val="Asset_Class4"/>
      <sheetName val="Depre__Key4"/>
      <sheetName val="cal_(2)4"/>
      <sheetName val="B&amp;S_19994"/>
      <sheetName val="งบทดลองปภพ_4-474"/>
      <sheetName val="Cash_Flow4"/>
      <sheetName val="Financial_Summary4"/>
      <sheetName val="Asset_Valuation_Change3"/>
      <sheetName val="Cost_centre_expenditure3"/>
      <sheetName val="U-2_13"/>
      <sheetName val="ADJ_-_RATE3"/>
      <sheetName val="Sale_05013"/>
      <sheetName val="QR_4_13"/>
      <sheetName val="MS_Box3"/>
      <sheetName val="FF_2__1_3"/>
      <sheetName val="NewIndex_3"/>
      <sheetName val="Co_info3"/>
      <sheetName val="TB_SAP2"/>
      <sheetName val="Interim_--&gt;_Top2"/>
      <sheetName val="M_MM2"/>
      <sheetName val="New_Item2"/>
      <sheetName val="Sale_04012"/>
      <sheetName val="3_P&amp;L_2"/>
      <sheetName val="addl_cost2"/>
      <sheetName val="Register_Cal_Mar_04_July_05_2"/>
      <sheetName val="detail_รายบุคคลปี_582"/>
      <sheetName val="10-1_Media2"/>
      <sheetName val="Norms_SP2"/>
      <sheetName val="cc_196_(SYS)_(2)2"/>
      <sheetName val="อุปกรณ์_a2_1704_52"/>
      <sheetName val="1704_1-อุปกรณ์_a12"/>
      <sheetName val="test_22"/>
      <sheetName val="อุปกรณ์_a22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TO_-_SP6"/>
      <sheetName val="SCB_1_-_Current6"/>
      <sheetName val="SCB_2_-_Current6"/>
      <sheetName val="TrialBalance_Q3-2002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N-4_45"/>
      <sheetName val="Expense_Summary5"/>
      <sheetName val="Seagate__share_in_units5"/>
      <sheetName val="CA_Sheet5"/>
      <sheetName val="Data_25"/>
      <sheetName val="License_BOI5"/>
      <sheetName val="Asset_Class5"/>
      <sheetName val="Depre__Key5"/>
      <sheetName val="cal_(2)5"/>
      <sheetName val="B&amp;S_19995"/>
      <sheetName val="งบทดลองปภพ_4-475"/>
      <sheetName val="Cash_Flow5"/>
      <sheetName val="Financial_Summary5"/>
      <sheetName val="Asset_Valuation_Change4"/>
      <sheetName val="Cost_centre_expenditure4"/>
      <sheetName val="U-2_14"/>
      <sheetName val="ADJ_-_RATE4"/>
      <sheetName val="Sale_05014"/>
      <sheetName val="QR_4_14"/>
      <sheetName val="MS_Box4"/>
      <sheetName val="FF_2__1_4"/>
      <sheetName val="NewIndex_4"/>
      <sheetName val="Co_info4"/>
      <sheetName val="TB_SAP3"/>
      <sheetName val="Interim_--&gt;_Top3"/>
      <sheetName val="M_MM3"/>
      <sheetName val="New_Item3"/>
      <sheetName val="Sale_04013"/>
      <sheetName val="3_P&amp;L_3"/>
      <sheetName val="addl_cost3"/>
      <sheetName val="Register_Cal_Mar_04_July_05_3"/>
      <sheetName val="detail_รายบุคคลปี_583"/>
      <sheetName val="10-1_Media3"/>
      <sheetName val="Norms_SP3"/>
      <sheetName val="cc_196_(SYS)_(2)3"/>
      <sheetName val="อุปกรณ์_a2_1704_53"/>
      <sheetName val="1704_1-อุปกรณ์_a13"/>
      <sheetName val="test_23"/>
      <sheetName val="อุปกรณ์_a23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TO_-_SP7"/>
      <sheetName val="SCB_1_-_Current7"/>
      <sheetName val="SCB_2_-_Current7"/>
      <sheetName val="TrialBalance_Q3-2002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N-4_46"/>
      <sheetName val="Expense_Summary6"/>
      <sheetName val="Seagate__share_in_units6"/>
      <sheetName val="CA_Sheet6"/>
      <sheetName val="Data_26"/>
      <sheetName val="License_BOI6"/>
      <sheetName val="Asset_Class6"/>
      <sheetName val="Depre__Key6"/>
      <sheetName val="cal_(2)6"/>
      <sheetName val="B&amp;S_19996"/>
      <sheetName val="งบทดลองปภพ_4-476"/>
      <sheetName val="Cash_Flow6"/>
      <sheetName val="Financial_Summary6"/>
      <sheetName val="Asset_Valuation_Change5"/>
      <sheetName val="Cost_centre_expenditure5"/>
      <sheetName val="U-2_15"/>
      <sheetName val="ADJ_-_RATE5"/>
      <sheetName val="Sale_05015"/>
      <sheetName val="QR_4_15"/>
      <sheetName val="MS_Box5"/>
      <sheetName val="FF_2__1_5"/>
      <sheetName val="NewIndex_5"/>
      <sheetName val="Co_info5"/>
      <sheetName val="TB_SAP4"/>
      <sheetName val="Interim_--&gt;_Top4"/>
      <sheetName val="M_MM4"/>
      <sheetName val="New_Item4"/>
      <sheetName val="Sale_04014"/>
      <sheetName val="3_P&amp;L_4"/>
      <sheetName val="addl_cost4"/>
      <sheetName val="Register_Cal_Mar_04_July_05_4"/>
      <sheetName val="detail_รายบุคคลปี_584"/>
      <sheetName val="10-1_Media4"/>
      <sheetName val="Norms_SP4"/>
      <sheetName val="cc_196_(SYS)_(2)4"/>
      <sheetName val="อุปกรณ์_a2_1704_54"/>
      <sheetName val="1704_1-อุปกรณ์_a14"/>
      <sheetName val="test_24"/>
      <sheetName val="อุปกรณ์_a24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TO_-_SP8"/>
      <sheetName val="SCB_1_-_Current8"/>
      <sheetName val="SCB_2_-_Current8"/>
      <sheetName val="TrialBalance_Q3-2002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7"/>
      <sheetName val="Expense_Summary7"/>
      <sheetName val="Seagate__share_in_units7"/>
      <sheetName val="CA_Sheet7"/>
      <sheetName val="Data_27"/>
      <sheetName val="License_BOI7"/>
      <sheetName val="Asset_Class7"/>
      <sheetName val="Depre__Key7"/>
      <sheetName val="cal_(2)7"/>
      <sheetName val="B&amp;S_19997"/>
      <sheetName val="งบทดลองปภพ_4-477"/>
      <sheetName val="Cash_Flow7"/>
      <sheetName val="Financial_Summary7"/>
      <sheetName val="Asset_Valuation_Change6"/>
      <sheetName val="Cost_centre_expenditure6"/>
      <sheetName val="U-2_16"/>
      <sheetName val="ADJ_-_RATE6"/>
      <sheetName val="Sale_05016"/>
      <sheetName val="QR_4_16"/>
      <sheetName val="MS_Box6"/>
      <sheetName val="FF_2__1_6"/>
      <sheetName val="NewIndex_6"/>
      <sheetName val="Co_info6"/>
      <sheetName val="TB_SAP5"/>
      <sheetName val="Interim_--&gt;_Top5"/>
      <sheetName val="M_MM5"/>
      <sheetName val="New_Item5"/>
      <sheetName val="Sale_04015"/>
      <sheetName val="3_P&amp;L_5"/>
      <sheetName val="addl_cost5"/>
      <sheetName val="Register_Cal_Mar_04_July_05_5"/>
      <sheetName val="detail_รายบุคคลปี_585"/>
      <sheetName val="10-1_Media5"/>
      <sheetName val="Norms_SP5"/>
      <sheetName val="cc_196_(SYS)_(2)5"/>
      <sheetName val="อุปกรณ์_a2_1704_55"/>
      <sheetName val="1704_1-อุปกรณ์_a15"/>
      <sheetName val="test_25"/>
      <sheetName val="อุปกรณ์_a25"/>
      <sheetName val="Standing_Data13"/>
      <sheetName val="Net_asset_value13"/>
      <sheetName val="Asset_&amp;_Liability13"/>
      <sheetName val="TB_Worksheet13"/>
      <sheetName val="B131_13"/>
      <sheetName val="PJ_List13"/>
      <sheetName val="EXEMPT_(2)13"/>
      <sheetName val="108_(2)13"/>
      <sheetName val="TO_-_SP13"/>
      <sheetName val="SCB_1_-_Current13"/>
      <sheetName val="SCB_2_-_Current13"/>
      <sheetName val="TrialBalance_Q3-200213"/>
      <sheetName val="รวม_(2)13"/>
      <sheetName val="S770_113"/>
      <sheetName val="S770_213"/>
      <sheetName val="S770_313"/>
      <sheetName val="S770_413"/>
      <sheetName val="E210_6_Lease_Property13"/>
      <sheetName val="pa_group13"/>
      <sheetName val="C_113"/>
      <sheetName val="N-4_412"/>
      <sheetName val="Expense_Summary12"/>
      <sheetName val="Seagate__share_in_units12"/>
      <sheetName val="CA_Sheet12"/>
      <sheetName val="Data_212"/>
      <sheetName val="License_BOI12"/>
      <sheetName val="Asset_Class12"/>
      <sheetName val="Depre__Key12"/>
      <sheetName val="cal_(2)12"/>
      <sheetName val="B&amp;S_199912"/>
      <sheetName val="งบทดลองปภพ_4-4712"/>
      <sheetName val="Cash_Flow12"/>
      <sheetName val="Financial_Summary12"/>
      <sheetName val="Asset_Valuation_Change11"/>
      <sheetName val="Cost_centre_expenditure11"/>
      <sheetName val="U-2_111"/>
      <sheetName val="ADJ_-_RATE11"/>
      <sheetName val="Sale_050111"/>
      <sheetName val="QR_4_111"/>
      <sheetName val="MS_Box11"/>
      <sheetName val="FF_2__1_11"/>
      <sheetName val="NewIndex_11"/>
      <sheetName val="Co_info11"/>
      <sheetName val="TB_SAP10"/>
      <sheetName val="Interim_--&gt;_Top10"/>
      <sheetName val="M_MM10"/>
      <sheetName val="New_Item10"/>
      <sheetName val="Sale_040110"/>
      <sheetName val="3_P&amp;L_10"/>
      <sheetName val="addl_cost10"/>
      <sheetName val="Register_Cal_Mar_04_July_05_10"/>
      <sheetName val="detail_รายบุคคลปี_5810"/>
      <sheetName val="10-1_Media10"/>
      <sheetName val="Norms_SP10"/>
      <sheetName val="cc_196_(SYS)_(2)10"/>
      <sheetName val="อุปกรณ์_a2_1704_510"/>
      <sheetName val="1704_1-อุปกรณ์_a110"/>
      <sheetName val="test_210"/>
      <sheetName val="อุปกรณ์_a210"/>
      <sheetName val="Standing_Data16"/>
      <sheetName val="Net_asset_value16"/>
      <sheetName val="Asset_&amp;_Liability16"/>
      <sheetName val="TB_Worksheet16"/>
      <sheetName val="B131_16"/>
      <sheetName val="PJ_List16"/>
      <sheetName val="EXEMPT_(2)16"/>
      <sheetName val="108_(2)16"/>
      <sheetName val="TO_-_SP16"/>
      <sheetName val="SCB_1_-_Current16"/>
      <sheetName val="SCB_2_-_Current16"/>
      <sheetName val="TrialBalance_Q3-200216"/>
      <sheetName val="รวม_(2)16"/>
      <sheetName val="S770_116"/>
      <sheetName val="S770_216"/>
      <sheetName val="S770_316"/>
      <sheetName val="S770_416"/>
      <sheetName val="E210_6_Lease_Property16"/>
      <sheetName val="pa_group16"/>
      <sheetName val="C_116"/>
      <sheetName val="N-4_415"/>
      <sheetName val="Expense_Summary15"/>
      <sheetName val="Seagate__share_in_units15"/>
      <sheetName val="CA_Sheet15"/>
      <sheetName val="Data_215"/>
      <sheetName val="License_BOI15"/>
      <sheetName val="Asset_Class15"/>
      <sheetName val="Depre__Key15"/>
      <sheetName val="cal_(2)15"/>
      <sheetName val="B&amp;S_199915"/>
      <sheetName val="งบทดลองปภพ_4-4715"/>
      <sheetName val="Cash_Flow15"/>
      <sheetName val="Financial_Summary15"/>
      <sheetName val="Asset_Valuation_Change14"/>
      <sheetName val="Cost_centre_expenditure14"/>
      <sheetName val="U-2_114"/>
      <sheetName val="ADJ_-_RATE14"/>
      <sheetName val="Sale_050114"/>
      <sheetName val="QR_4_114"/>
      <sheetName val="MS_Box14"/>
      <sheetName val="FF_2__1_14"/>
      <sheetName val="NewIndex_14"/>
      <sheetName val="Co_info14"/>
      <sheetName val="TB_SAP13"/>
      <sheetName val="Interim_--&gt;_Top13"/>
      <sheetName val="M_MM13"/>
      <sheetName val="New_Item13"/>
      <sheetName val="Sale_040113"/>
      <sheetName val="3_P&amp;L_13"/>
      <sheetName val="addl_cost13"/>
      <sheetName val="Register_Cal_Mar_04_July_05_13"/>
      <sheetName val="detail_รายบุคคลปี_5813"/>
      <sheetName val="10-1_Media13"/>
      <sheetName val="Norms_SP13"/>
      <sheetName val="cc_196_(SYS)_(2)13"/>
      <sheetName val="อุปกรณ์_a2_1704_513"/>
      <sheetName val="1704_1-อุปกรณ์_a113"/>
      <sheetName val="test_213"/>
      <sheetName val="อุปกรณ์_a213"/>
      <sheetName val="Standing_Data14"/>
      <sheetName val="Net_asset_value14"/>
      <sheetName val="Asset_&amp;_Liability14"/>
      <sheetName val="TB_Worksheet14"/>
      <sheetName val="B131_14"/>
      <sheetName val="PJ_List14"/>
      <sheetName val="EXEMPT_(2)14"/>
      <sheetName val="108_(2)14"/>
      <sheetName val="TO_-_SP14"/>
      <sheetName val="SCB_1_-_Current14"/>
      <sheetName val="SCB_2_-_Current14"/>
      <sheetName val="TrialBalance_Q3-200214"/>
      <sheetName val="รวม_(2)14"/>
      <sheetName val="S770_114"/>
      <sheetName val="S770_214"/>
      <sheetName val="S770_314"/>
      <sheetName val="S770_414"/>
      <sheetName val="E210_6_Lease_Property14"/>
      <sheetName val="pa_group14"/>
      <sheetName val="C_114"/>
      <sheetName val="N-4_413"/>
      <sheetName val="Expense_Summary13"/>
      <sheetName val="Seagate__share_in_units13"/>
      <sheetName val="CA_Sheet13"/>
      <sheetName val="Data_213"/>
      <sheetName val="License_BOI13"/>
      <sheetName val="Asset_Class13"/>
      <sheetName val="Depre__Key13"/>
      <sheetName val="cal_(2)13"/>
      <sheetName val="B&amp;S_199913"/>
      <sheetName val="งบทดลองปภพ_4-4713"/>
      <sheetName val="Cash_Flow13"/>
      <sheetName val="Financial_Summary13"/>
      <sheetName val="Asset_Valuation_Change12"/>
      <sheetName val="Cost_centre_expenditure12"/>
      <sheetName val="U-2_112"/>
      <sheetName val="ADJ_-_RATE12"/>
      <sheetName val="Sale_050112"/>
      <sheetName val="QR_4_112"/>
      <sheetName val="MS_Box12"/>
      <sheetName val="FF_2__1_12"/>
      <sheetName val="NewIndex_12"/>
      <sheetName val="Co_info12"/>
      <sheetName val="TB_SAP11"/>
      <sheetName val="Interim_--&gt;_Top11"/>
      <sheetName val="M_MM11"/>
      <sheetName val="New_Item11"/>
      <sheetName val="Sale_040111"/>
      <sheetName val="3_P&amp;L_11"/>
      <sheetName val="addl_cost11"/>
      <sheetName val="Register_Cal_Mar_04_July_05_11"/>
      <sheetName val="detail_รายบุคคลปี_5811"/>
      <sheetName val="10-1_Media11"/>
      <sheetName val="Norms_SP11"/>
      <sheetName val="cc_196_(SYS)_(2)11"/>
      <sheetName val="อุปกรณ์_a2_1704_511"/>
      <sheetName val="1704_1-อุปกรณ์_a111"/>
      <sheetName val="test_211"/>
      <sheetName val="อุปกรณ์_a211"/>
      <sheetName val="Standing_Data15"/>
      <sheetName val="Net_asset_value15"/>
      <sheetName val="Asset_&amp;_Liability15"/>
      <sheetName val="TB_Worksheet15"/>
      <sheetName val="B131_15"/>
      <sheetName val="PJ_List15"/>
      <sheetName val="EXEMPT_(2)15"/>
      <sheetName val="108_(2)15"/>
      <sheetName val="TO_-_SP15"/>
      <sheetName val="SCB_1_-_Current15"/>
      <sheetName val="SCB_2_-_Current15"/>
      <sheetName val="TrialBalance_Q3-200215"/>
      <sheetName val="รวม_(2)15"/>
      <sheetName val="S770_115"/>
      <sheetName val="S770_215"/>
      <sheetName val="S770_315"/>
      <sheetName val="S770_415"/>
      <sheetName val="E210_6_Lease_Property15"/>
      <sheetName val="pa_group15"/>
      <sheetName val="C_115"/>
      <sheetName val="N-4_414"/>
      <sheetName val="Expense_Summary14"/>
      <sheetName val="Seagate__share_in_units14"/>
      <sheetName val="CA_Sheet14"/>
      <sheetName val="Data_214"/>
      <sheetName val="License_BOI14"/>
      <sheetName val="Asset_Class14"/>
      <sheetName val="Depre__Key14"/>
      <sheetName val="cal_(2)14"/>
      <sheetName val="B&amp;S_199914"/>
      <sheetName val="งบทดลองปภพ_4-4714"/>
      <sheetName val="Cash_Flow14"/>
      <sheetName val="Financial_Summary14"/>
      <sheetName val="Asset_Valuation_Change13"/>
      <sheetName val="Cost_centre_expenditure13"/>
      <sheetName val="U-2_113"/>
      <sheetName val="ADJ_-_RATE13"/>
      <sheetName val="Sale_050113"/>
      <sheetName val="QR_4_113"/>
      <sheetName val="MS_Box13"/>
      <sheetName val="FF_2__1_13"/>
      <sheetName val="NewIndex_13"/>
      <sheetName val="Co_info13"/>
      <sheetName val="TB_SAP12"/>
      <sheetName val="Interim_--&gt;_Top12"/>
      <sheetName val="M_MM12"/>
      <sheetName val="New_Item12"/>
      <sheetName val="Sale_040112"/>
      <sheetName val="3_P&amp;L_12"/>
      <sheetName val="addl_cost12"/>
      <sheetName val="Register_Cal_Mar_04_July_05_12"/>
      <sheetName val="detail_รายบุคคลปี_5812"/>
      <sheetName val="10-1_Media12"/>
      <sheetName val="Norms_SP12"/>
      <sheetName val="cc_196_(SYS)_(2)12"/>
      <sheetName val="อุปกรณ์_a2_1704_512"/>
      <sheetName val="1704_1-อุปกรณ์_a112"/>
      <sheetName val="test_212"/>
      <sheetName val="อุปกรณ์_a212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>
        <row r="29">
          <cell r="C29">
            <v>0</v>
          </cell>
        </row>
      </sheetData>
      <sheetData sheetId="247"/>
      <sheetData sheetId="248"/>
      <sheetData sheetId="249"/>
      <sheetData sheetId="250">
        <row r="29">
          <cell r="C29">
            <v>0</v>
          </cell>
        </row>
      </sheetData>
      <sheetData sheetId="251">
        <row r="29">
          <cell r="C29">
            <v>0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29">
          <cell r="C29">
            <v>0</v>
          </cell>
        </row>
      </sheetData>
      <sheetData sheetId="322">
        <row r="29">
          <cell r="C29">
            <v>0</v>
          </cell>
        </row>
      </sheetData>
      <sheetData sheetId="323">
        <row r="29">
          <cell r="C29">
            <v>0</v>
          </cell>
        </row>
      </sheetData>
      <sheetData sheetId="324">
        <row r="29">
          <cell r="C29">
            <v>0</v>
          </cell>
        </row>
      </sheetData>
      <sheetData sheetId="325">
        <row r="29">
          <cell r="C29">
            <v>0</v>
          </cell>
        </row>
      </sheetData>
      <sheetData sheetId="326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9">
          <cell r="C29">
            <v>0</v>
          </cell>
        </row>
      </sheetData>
      <sheetData sheetId="349">
        <row r="29">
          <cell r="C29">
            <v>0</v>
          </cell>
        </row>
      </sheetData>
      <sheetData sheetId="350">
        <row r="29">
          <cell r="C29">
            <v>0</v>
          </cell>
        </row>
      </sheetData>
      <sheetData sheetId="351">
        <row r="29">
          <cell r="C29">
            <v>0</v>
          </cell>
        </row>
      </sheetData>
      <sheetData sheetId="352">
        <row r="29">
          <cell r="C2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29">
          <cell r="C29">
            <v>0</v>
          </cell>
        </row>
      </sheetData>
      <sheetData sheetId="408">
        <row r="29">
          <cell r="C29">
            <v>0</v>
          </cell>
        </row>
      </sheetData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9">
          <cell r="C29">
            <v>0</v>
          </cell>
        </row>
      </sheetData>
      <sheetData sheetId="467">
        <row r="29">
          <cell r="C29">
            <v>0</v>
          </cell>
        </row>
      </sheetData>
      <sheetData sheetId="468">
        <row r="29">
          <cell r="C29">
            <v>0</v>
          </cell>
        </row>
      </sheetData>
      <sheetData sheetId="469">
        <row r="29">
          <cell r="C29">
            <v>0</v>
          </cell>
        </row>
      </sheetData>
      <sheetData sheetId="470">
        <row r="29">
          <cell r="C29">
            <v>0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29">
          <cell r="C29">
            <v>0</v>
          </cell>
        </row>
      </sheetData>
      <sheetData sheetId="526">
        <row r="29">
          <cell r="C29">
            <v>0</v>
          </cell>
        </row>
      </sheetData>
      <sheetData sheetId="527">
        <row r="29">
          <cell r="C29">
            <v>0</v>
          </cell>
        </row>
      </sheetData>
      <sheetData sheetId="528">
        <row r="29">
          <cell r="C29">
            <v>0</v>
          </cell>
        </row>
      </sheetData>
      <sheetData sheetId="529">
        <row r="29">
          <cell r="C29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29">
          <cell r="C29">
            <v>0</v>
          </cell>
        </row>
      </sheetData>
      <sheetData sheetId="585">
        <row r="29">
          <cell r="C29">
            <v>0</v>
          </cell>
        </row>
      </sheetData>
      <sheetData sheetId="586">
        <row r="29">
          <cell r="C29">
            <v>0</v>
          </cell>
        </row>
      </sheetData>
      <sheetData sheetId="587">
        <row r="29">
          <cell r="C29">
            <v>0</v>
          </cell>
        </row>
      </sheetData>
      <sheetData sheetId="588">
        <row r="29">
          <cell r="C29">
            <v>0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9">
          <cell r="C29">
            <v>0</v>
          </cell>
        </row>
      </sheetData>
      <sheetData sheetId="644">
        <row r="29">
          <cell r="C29">
            <v>0</v>
          </cell>
        </row>
      </sheetData>
      <sheetData sheetId="645">
        <row r="29">
          <cell r="C29">
            <v>0</v>
          </cell>
        </row>
      </sheetData>
      <sheetData sheetId="646">
        <row r="29">
          <cell r="C29">
            <v>0</v>
          </cell>
        </row>
      </sheetData>
      <sheetData sheetId="647">
        <row r="29">
          <cell r="C29">
            <v>0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29">
          <cell r="C29">
            <v>0</v>
          </cell>
        </row>
      </sheetData>
      <sheetData sheetId="703">
        <row r="29">
          <cell r="C29">
            <v>0</v>
          </cell>
        </row>
      </sheetData>
      <sheetData sheetId="704">
        <row r="29">
          <cell r="C29">
            <v>0</v>
          </cell>
        </row>
      </sheetData>
      <sheetData sheetId="705">
        <row r="29">
          <cell r="C29">
            <v>0</v>
          </cell>
        </row>
      </sheetData>
      <sheetData sheetId="706">
        <row r="29">
          <cell r="C2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9">
          <cell r="C29">
            <v>0</v>
          </cell>
        </row>
      </sheetData>
      <sheetData sheetId="762">
        <row r="29">
          <cell r="C29">
            <v>0</v>
          </cell>
        </row>
      </sheetData>
      <sheetData sheetId="763">
        <row r="29">
          <cell r="C29">
            <v>0</v>
          </cell>
        </row>
      </sheetData>
      <sheetData sheetId="764">
        <row r="29">
          <cell r="C29">
            <v>0</v>
          </cell>
        </row>
      </sheetData>
      <sheetData sheetId="765">
        <row r="29">
          <cell r="C29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9">
          <cell r="C29">
            <v>0</v>
          </cell>
        </row>
      </sheetData>
      <sheetData sheetId="821">
        <row r="29">
          <cell r="C29">
            <v>0</v>
          </cell>
        </row>
      </sheetData>
      <sheetData sheetId="822">
        <row r="29">
          <cell r="C29">
            <v>0</v>
          </cell>
        </row>
      </sheetData>
      <sheetData sheetId="823">
        <row r="29">
          <cell r="C29">
            <v>0</v>
          </cell>
        </row>
      </sheetData>
      <sheetData sheetId="824">
        <row r="29">
          <cell r="C29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9">
          <cell r="C29">
            <v>0</v>
          </cell>
        </row>
      </sheetData>
      <sheetData sheetId="880">
        <row r="29">
          <cell r="C29">
            <v>0</v>
          </cell>
        </row>
      </sheetData>
      <sheetData sheetId="881">
        <row r="29">
          <cell r="C29">
            <v>0</v>
          </cell>
        </row>
      </sheetData>
      <sheetData sheetId="882">
        <row r="29">
          <cell r="C29">
            <v>0</v>
          </cell>
        </row>
      </sheetData>
      <sheetData sheetId="883">
        <row r="29">
          <cell r="C29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9">
          <cell r="C29">
            <v>0</v>
          </cell>
        </row>
      </sheetData>
      <sheetData sheetId="939">
        <row r="29">
          <cell r="C29">
            <v>0</v>
          </cell>
        </row>
      </sheetData>
      <sheetData sheetId="940">
        <row r="29">
          <cell r="C29">
            <v>0</v>
          </cell>
        </row>
      </sheetData>
      <sheetData sheetId="941">
        <row r="29">
          <cell r="C29">
            <v>0</v>
          </cell>
        </row>
      </sheetData>
      <sheetData sheetId="942">
        <row r="29">
          <cell r="C29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29">
          <cell r="C29">
            <v>0</v>
          </cell>
        </row>
      </sheetData>
      <sheetData sheetId="998">
        <row r="29">
          <cell r="C29">
            <v>0</v>
          </cell>
        </row>
      </sheetData>
      <sheetData sheetId="999">
        <row r="29">
          <cell r="C29">
            <v>0</v>
          </cell>
        </row>
      </sheetData>
      <sheetData sheetId="1000">
        <row r="29">
          <cell r="C29">
            <v>0</v>
          </cell>
        </row>
      </sheetData>
      <sheetData sheetId="1001">
        <row r="29">
          <cell r="C29">
            <v>0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29">
          <cell r="C29">
            <v>0</v>
          </cell>
        </row>
      </sheetData>
      <sheetData sheetId="1057">
        <row r="29">
          <cell r="C29">
            <v>0</v>
          </cell>
        </row>
      </sheetData>
      <sheetData sheetId="1058">
        <row r="29">
          <cell r="C29">
            <v>0</v>
          </cell>
        </row>
      </sheetData>
      <sheetData sheetId="1059">
        <row r="29">
          <cell r="C29">
            <v>0</v>
          </cell>
        </row>
      </sheetData>
      <sheetData sheetId="1060">
        <row r="29">
          <cell r="C29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9">
          <cell r="C29">
            <v>0</v>
          </cell>
        </row>
      </sheetData>
      <sheetData sheetId="1116">
        <row r="29">
          <cell r="C29">
            <v>0</v>
          </cell>
        </row>
      </sheetData>
      <sheetData sheetId="1117">
        <row r="29">
          <cell r="C29">
            <v>0</v>
          </cell>
        </row>
      </sheetData>
      <sheetData sheetId="1118">
        <row r="29">
          <cell r="C29">
            <v>0</v>
          </cell>
        </row>
      </sheetData>
      <sheetData sheetId="1119">
        <row r="29">
          <cell r="C29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BPR"/>
      <sheetName val="Energy(update)"/>
      <sheetName val="Adj&amp;Rje(Z820) "/>
      <sheetName val="Sheet1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FF_2"/>
      <sheetName val="FF_6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  <sheetName val="ดอกเบี้ยรับ"/>
      <sheetName val="SSW"/>
      <sheetName val="B&amp;S_1999"/>
      <sheetName val="Write_off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Data_for_annual_report_INGTBF12"/>
      <sheetName val="TO_-_SP12"/>
      <sheetName val="CASH_RP12"/>
      <sheetName val="Standing_Data12"/>
      <sheetName val="Asset_&amp;_Liability12"/>
      <sheetName val="Net_asset_value12"/>
      <sheetName val="B131_12"/>
      <sheetName val="PJ_List12"/>
      <sheetName val="Adj&amp;Rje(Z820)_12"/>
      <sheetName val="FF_2__1_12"/>
      <sheetName val="U-2_112"/>
      <sheetName val="ADJ_-_RATE12"/>
      <sheetName val="Company_Info12"/>
      <sheetName val="CA_Comp12"/>
      <sheetName val="Financial_Highlights12"/>
      <sheetName val="detail-T_0512"/>
      <sheetName val="addl_cost12"/>
      <sheetName val="TB_Worksheet12"/>
      <sheetName val="เงินกู้_MGC12"/>
      <sheetName val="Deferred_Charge12"/>
      <sheetName val="QR_4_112"/>
      <sheetName val="CA_Sheet12"/>
      <sheetName val="Detail_รายบุคคลปี_5812"/>
      <sheetName val="BS(old_format)12"/>
      <sheetName val="Expenses_HR12"/>
      <sheetName val="Admin_Expenses12"/>
      <sheetName val="Training_Plan12"/>
      <sheetName val="การคิด_Incentive12"/>
      <sheetName val="ข้อมูลส่ง_FA12"/>
      <sheetName val="B&amp;S_199910"/>
      <sheetName val="Write_off10"/>
      <sheetName val="3_P&amp;L_9"/>
      <sheetName val="Stock_Aging9"/>
      <sheetName val="Gain_Loss_Calculation9"/>
      <sheetName val="Cost_centre_expenditure9"/>
      <sheetName val="Non-Statistical_Sampling_Maste9"/>
      <sheetName val="Two_Step_Revenue_Testing_Maste9"/>
      <sheetName val="Global_Data9"/>
      <sheetName val="Staff_List9"/>
      <sheetName val="New_Item9"/>
      <sheetName val="61_HR9"/>
      <sheetName val="65_FINANCE9"/>
      <sheetName val="Sale_04019"/>
      <sheetName val="Norms_SP9"/>
      <sheetName val="U2_29"/>
      <sheetName val="Appx_B9"/>
      <sheetName val="ABR_P&amp;L9"/>
      <sheetName val="PLmth_9"/>
      <sheetName val="Co_info9"/>
      <sheetName val="งบทดลองปภพ_4-479"/>
      <sheetName val="Raw_Material9"/>
      <sheetName val="แจกแจง__งบดุล_9"/>
      <sheetName val="Financial_Summary9"/>
      <sheetName val="TrialBalance_Q3-20029"/>
      <sheetName val="Sale_04089"/>
      <sheetName val="Sale_05019"/>
      <sheetName val="Interim_--&gt;_Top9"/>
      <sheetName val="Customize_Your_Loan_Manager9"/>
      <sheetName val="IBA_&lt;O3&gt;9"/>
      <sheetName val="Loan_Amortization_Table9"/>
      <sheetName val="Data_29"/>
      <sheetName val="รายได้_Dec_9"/>
      <sheetName val="Data_for_annual_report_INGTBF11"/>
      <sheetName val="TO_-_SP11"/>
      <sheetName val="CASH_RP11"/>
      <sheetName val="Standing_Data11"/>
      <sheetName val="Asset_&amp;_Liability11"/>
      <sheetName val="Net_asset_value11"/>
      <sheetName val="B131_11"/>
      <sheetName val="PJ_List11"/>
      <sheetName val="Adj&amp;Rje(Z820)_11"/>
      <sheetName val="FF_2__1_11"/>
      <sheetName val="U-2_111"/>
      <sheetName val="ADJ_-_RATE11"/>
      <sheetName val="Company_Info11"/>
      <sheetName val="CA_Comp11"/>
      <sheetName val="Financial_Highlights11"/>
      <sheetName val="detail-T_0511"/>
      <sheetName val="addl_cost11"/>
      <sheetName val="TB_Worksheet11"/>
      <sheetName val="เงินกู้_MGC11"/>
      <sheetName val="Deferred_Charge11"/>
      <sheetName val="QR_4_111"/>
      <sheetName val="CA_Sheet11"/>
      <sheetName val="Detail_รายบุคคลปี_5811"/>
      <sheetName val="BS(old_format)11"/>
      <sheetName val="Expenses_HR11"/>
      <sheetName val="Admin_Expenses11"/>
      <sheetName val="Training_Plan11"/>
      <sheetName val="การคิด_Incentive11"/>
      <sheetName val="ข้อมูลส่ง_FA11"/>
      <sheetName val="B&amp;S_19999"/>
      <sheetName val="Write_off9"/>
      <sheetName val="3_P&amp;L_8"/>
      <sheetName val="Stock_Aging8"/>
      <sheetName val="Gain_Loss_Calculation8"/>
      <sheetName val="Cost_centre_expenditure8"/>
      <sheetName val="Non-Statistical_Sampling_Maste8"/>
      <sheetName val="Two_Step_Revenue_Testing_Maste8"/>
      <sheetName val="Global_Data8"/>
      <sheetName val="Staff_List8"/>
      <sheetName val="New_Item8"/>
      <sheetName val="61_HR8"/>
      <sheetName val="65_FINANCE8"/>
      <sheetName val="Sale_04018"/>
      <sheetName val="Norms_SP8"/>
      <sheetName val="U2_28"/>
      <sheetName val="Appx_B8"/>
      <sheetName val="ABR_P&amp;L8"/>
      <sheetName val="PLmth_8"/>
      <sheetName val="Co_info8"/>
      <sheetName val="งบทดลองปภพ_4-478"/>
      <sheetName val="Raw_Material8"/>
      <sheetName val="แจกแจง__งบดุล_8"/>
      <sheetName val="Financial_Summary8"/>
      <sheetName val="TrialBalance_Q3-20028"/>
      <sheetName val="Sale_04088"/>
      <sheetName val="Sale_05018"/>
      <sheetName val="Interim_--&gt;_Top8"/>
      <sheetName val="Customize_Your_Loan_Manager8"/>
      <sheetName val="IBA_&lt;O3&gt;8"/>
      <sheetName val="Loan_Amortization_Table8"/>
      <sheetName val="Data_28"/>
      <sheetName val="รายได้_Dec_8"/>
      <sheetName val="Data_for_annual_report_INGTBF10"/>
      <sheetName val="TO_-_SP10"/>
      <sheetName val="CASH_RP10"/>
      <sheetName val="Standing_Data10"/>
      <sheetName val="Asset_&amp;_Liability10"/>
      <sheetName val="Net_asset_value10"/>
      <sheetName val="PJ_List10"/>
      <sheetName val="B131_10"/>
      <sheetName val="Financial_Highlights10"/>
      <sheetName val="Adj&amp;Rje(Z820)_10"/>
      <sheetName val="ADJ_-_RATE10"/>
      <sheetName val="U-2_110"/>
      <sheetName val="FF_2__1_10"/>
      <sheetName val="Company_Info10"/>
      <sheetName val="CA_Comp10"/>
      <sheetName val="Deferred_Charge10"/>
      <sheetName val="Detail_รายบุคคลปี_5810"/>
      <sheetName val="QR_4_110"/>
      <sheetName val="addl_cost10"/>
      <sheetName val="CA_Sheet10"/>
      <sheetName val="3_P&amp;L_7"/>
      <sheetName val="Write_off8"/>
      <sheetName val="Stock_Aging7"/>
      <sheetName val="Gain_Loss_Calculation7"/>
      <sheetName val="BS(old_format)10"/>
      <sheetName val="detail-T_0510"/>
      <sheetName val="Cost_centre_expenditure7"/>
      <sheetName val="Non-Statistical_Sampling_Maste7"/>
      <sheetName val="Two_Step_Revenue_Testing_Maste7"/>
      <sheetName val="Global_Data7"/>
      <sheetName val="เงินกู้_MGC10"/>
      <sheetName val="Staff_List7"/>
      <sheetName val="B&amp;S_19998"/>
      <sheetName val="New_Item7"/>
      <sheetName val="61_HR7"/>
      <sheetName val="65_FINANCE7"/>
      <sheetName val="Sale_04017"/>
      <sheetName val="Norms_SP7"/>
      <sheetName val="งบทดลองปภพ_4-477"/>
      <sheetName val="U2_27"/>
      <sheetName val="Appx_B7"/>
      <sheetName val="ABR_P&amp;L7"/>
      <sheetName val="PLmth_7"/>
      <sheetName val="Co_info7"/>
      <sheetName val="Raw_Material7"/>
      <sheetName val="Expenses_HR10"/>
      <sheetName val="Admin_Expenses10"/>
      <sheetName val="Training_Plan10"/>
      <sheetName val="การคิด_Incentive10"/>
      <sheetName val="ข้อมูลส่ง_FA10"/>
      <sheetName val="แจกแจง__งบดุล_7"/>
      <sheetName val="TrialBalance_Q3-20027"/>
      <sheetName val="Financial_Summary7"/>
      <sheetName val="Sale_04087"/>
      <sheetName val="Interim_--&gt;_Top7"/>
      <sheetName val="Customize_Your_Loan_Manager7"/>
      <sheetName val="IBA_&lt;O3&gt;7"/>
      <sheetName val="Loan_Amortization_Table7"/>
      <sheetName val="Sale_05017"/>
      <sheetName val="Data_27"/>
      <sheetName val="รายได้_Dec_7"/>
      <sheetName val="TB_Worksheet10"/>
      <sheetName val="Data_for_annual_report_INGTBF-3"/>
      <sheetName val="TO_-_SP3"/>
      <sheetName val="CASH_RP3"/>
      <sheetName val="Standing_Data3"/>
      <sheetName val="Asset_&amp;_Liability3"/>
      <sheetName val="Net_asset_value3"/>
      <sheetName val="B131_3"/>
      <sheetName val="PJ_List3"/>
      <sheetName val="Adj&amp;Rje(Z820)_3"/>
      <sheetName val="FF_2__1_3"/>
      <sheetName val="U-2_13"/>
      <sheetName val="ADJ_-_RATE3"/>
      <sheetName val="Company_Info3"/>
      <sheetName val="CA_Comp3"/>
      <sheetName val="Financial_Highlights3"/>
      <sheetName val="detail-T_053"/>
      <sheetName val="addl_cost3"/>
      <sheetName val="TB_Worksheet3"/>
      <sheetName val="เงินกู้_MGC3"/>
      <sheetName val="Deferred_Charge3"/>
      <sheetName val="QR_4_13"/>
      <sheetName val="CA_Sheet3"/>
      <sheetName val="Detail_รายบุคคลปี_583"/>
      <sheetName val="BS(old_format)3"/>
      <sheetName val="Expenses_HR3"/>
      <sheetName val="Admin_Expenses3"/>
      <sheetName val="Training_Plan3"/>
      <sheetName val="การคิด_Incentive3"/>
      <sheetName val="ข้อมูลส่ง_FA3"/>
      <sheetName val="B&amp;S_19991"/>
      <sheetName val="Write_off1"/>
      <sheetName val="3_P&amp;L_"/>
      <sheetName val="Stock_Aging"/>
      <sheetName val="Gain_Loss_Calculation"/>
      <sheetName val="Cost_centre_expenditure"/>
      <sheetName val="Non-Statistical_Sampling_Master"/>
      <sheetName val="Two_Step_Revenue_Testing_Master"/>
      <sheetName val="Global_Data"/>
      <sheetName val="Staff_List"/>
      <sheetName val="New_Item"/>
      <sheetName val="61_HR"/>
      <sheetName val="65_FINANCE"/>
      <sheetName val="Sale_0401"/>
      <sheetName val="Norms_SP"/>
      <sheetName val="U2_2"/>
      <sheetName val="Appx_B"/>
      <sheetName val="ABR_P&amp;L"/>
      <sheetName val="PLmth_"/>
      <sheetName val="Co_info"/>
      <sheetName val="งบทดลองปภพ_4-47"/>
      <sheetName val="Raw_Material"/>
      <sheetName val="แจกแจง__งบดุล_"/>
      <sheetName val="Financial_Summary"/>
      <sheetName val="TrialBalance_Q3-2002"/>
      <sheetName val="Sale_0408"/>
      <sheetName val="Sale_0501"/>
      <sheetName val="Interim_--&gt;_Top"/>
      <sheetName val="Customize_Your_Loan_Manager"/>
      <sheetName val="IBA_&lt;O3&gt;"/>
      <sheetName val="Loan_Amortization_Table"/>
      <sheetName val="Data_2"/>
      <sheetName val="รายได้_Dec_"/>
      <sheetName val="Data_for_annual_report_INGTBF-4"/>
      <sheetName val="TO_-_SP4"/>
      <sheetName val="CASH_RP4"/>
      <sheetName val="Standing_Data4"/>
      <sheetName val="Asset_&amp;_Liability4"/>
      <sheetName val="Net_asset_value4"/>
      <sheetName val="B131_4"/>
      <sheetName val="PJ_List4"/>
      <sheetName val="Adj&amp;Rje(Z820)_4"/>
      <sheetName val="FF_2__1_4"/>
      <sheetName val="U-2_14"/>
      <sheetName val="ADJ_-_RATE4"/>
      <sheetName val="Company_Info4"/>
      <sheetName val="CA_Comp4"/>
      <sheetName val="Financial_Highlights4"/>
      <sheetName val="detail-T_054"/>
      <sheetName val="addl_cost4"/>
      <sheetName val="TB_Worksheet4"/>
      <sheetName val="เงินกู้_MGC4"/>
      <sheetName val="Deferred_Charge4"/>
      <sheetName val="QR_4_14"/>
      <sheetName val="CA_Sheet4"/>
      <sheetName val="Detail_รายบุคคลปี_584"/>
      <sheetName val="BS(old_format)4"/>
      <sheetName val="Expenses_HR4"/>
      <sheetName val="Admin_Expenses4"/>
      <sheetName val="Training_Plan4"/>
      <sheetName val="การคิด_Incentive4"/>
      <sheetName val="ข้อมูลส่ง_FA4"/>
      <sheetName val="B&amp;S_19992"/>
      <sheetName val="Write_off2"/>
      <sheetName val="3_P&amp;L_1"/>
      <sheetName val="Stock_Aging1"/>
      <sheetName val="Gain_Loss_Calculation1"/>
      <sheetName val="Cost_centre_expenditure1"/>
      <sheetName val="Non-Statistical_Sampling_Maste1"/>
      <sheetName val="Two_Step_Revenue_Testing_Maste1"/>
      <sheetName val="Global_Data1"/>
      <sheetName val="Staff_List1"/>
      <sheetName val="New_Item1"/>
      <sheetName val="61_HR1"/>
      <sheetName val="65_FINANCE1"/>
      <sheetName val="Sale_04011"/>
      <sheetName val="Norms_SP1"/>
      <sheetName val="U2_21"/>
      <sheetName val="Appx_B1"/>
      <sheetName val="ABR_P&amp;L1"/>
      <sheetName val="PLmth_1"/>
      <sheetName val="Co_info1"/>
      <sheetName val="งบทดลองปภพ_4-471"/>
      <sheetName val="Raw_Material1"/>
      <sheetName val="แจกแจง__งบดุล_1"/>
      <sheetName val="Financial_Summary1"/>
      <sheetName val="TrialBalance_Q3-20021"/>
      <sheetName val="Sale_04081"/>
      <sheetName val="Sale_05011"/>
      <sheetName val="Interim_--&gt;_Top1"/>
      <sheetName val="Customize_Your_Loan_Manager1"/>
      <sheetName val="IBA_&lt;O3&gt;1"/>
      <sheetName val="Loan_Amortization_Table1"/>
      <sheetName val="Data_21"/>
      <sheetName val="รายได้_Dec_1"/>
      <sheetName val="Data_for_annual_report_INGTBF-5"/>
      <sheetName val="TO_-_SP5"/>
      <sheetName val="CASH_RP5"/>
      <sheetName val="Standing_Data5"/>
      <sheetName val="Asset_&amp;_Liability5"/>
      <sheetName val="Net_asset_value5"/>
      <sheetName val="B131_5"/>
      <sheetName val="PJ_List5"/>
      <sheetName val="Adj&amp;Rje(Z820)_5"/>
      <sheetName val="FF_2__1_5"/>
      <sheetName val="U-2_15"/>
      <sheetName val="ADJ_-_RATE5"/>
      <sheetName val="Company_Info5"/>
      <sheetName val="CA_Comp5"/>
      <sheetName val="Financial_Highlights5"/>
      <sheetName val="detail-T_055"/>
      <sheetName val="addl_cost5"/>
      <sheetName val="TB_Worksheet5"/>
      <sheetName val="เงินกู้_MGC5"/>
      <sheetName val="Deferred_Charge5"/>
      <sheetName val="QR_4_15"/>
      <sheetName val="CA_Sheet5"/>
      <sheetName val="Detail_รายบุคคลปี_585"/>
      <sheetName val="BS(old_format)5"/>
      <sheetName val="Expenses_HR5"/>
      <sheetName val="Admin_Expenses5"/>
      <sheetName val="Training_Plan5"/>
      <sheetName val="การคิด_Incentive5"/>
      <sheetName val="ข้อมูลส่ง_FA5"/>
      <sheetName val="B&amp;S_19993"/>
      <sheetName val="Write_off3"/>
      <sheetName val="3_P&amp;L_2"/>
      <sheetName val="Stock_Aging2"/>
      <sheetName val="Gain_Loss_Calculation2"/>
      <sheetName val="Cost_centre_expenditure2"/>
      <sheetName val="Non-Statistical_Sampling_Maste2"/>
      <sheetName val="Two_Step_Revenue_Testing_Maste2"/>
      <sheetName val="Global_Data2"/>
      <sheetName val="Staff_List2"/>
      <sheetName val="New_Item2"/>
      <sheetName val="61_HR2"/>
      <sheetName val="65_FINANCE2"/>
      <sheetName val="Sale_04012"/>
      <sheetName val="Norms_SP2"/>
      <sheetName val="U2_22"/>
      <sheetName val="Appx_B2"/>
      <sheetName val="ABR_P&amp;L2"/>
      <sheetName val="PLmth_2"/>
      <sheetName val="Co_info2"/>
      <sheetName val="งบทดลองปภพ_4-472"/>
      <sheetName val="Raw_Material2"/>
      <sheetName val="แจกแจง__งบดุล_2"/>
      <sheetName val="Financial_Summary2"/>
      <sheetName val="TrialBalance_Q3-20022"/>
      <sheetName val="Sale_04082"/>
      <sheetName val="Sale_05012"/>
      <sheetName val="Interim_--&gt;_Top2"/>
      <sheetName val="Customize_Your_Loan_Manager2"/>
      <sheetName val="IBA_&lt;O3&gt;2"/>
      <sheetName val="Loan_Amortization_Table2"/>
      <sheetName val="Data_22"/>
      <sheetName val="รายได้_Dec_2"/>
      <sheetName val="Data_for_annual_report_INGTBF-6"/>
      <sheetName val="TO_-_SP6"/>
      <sheetName val="CASH_RP6"/>
      <sheetName val="Standing_Data6"/>
      <sheetName val="Asset_&amp;_Liability6"/>
      <sheetName val="Net_asset_value6"/>
      <sheetName val="B131_6"/>
      <sheetName val="PJ_List6"/>
      <sheetName val="Adj&amp;Rje(Z820)_6"/>
      <sheetName val="FF_2__1_6"/>
      <sheetName val="U-2_16"/>
      <sheetName val="ADJ_-_RATE6"/>
      <sheetName val="Company_Info6"/>
      <sheetName val="CA_Comp6"/>
      <sheetName val="Financial_Highlights6"/>
      <sheetName val="detail-T_056"/>
      <sheetName val="addl_cost6"/>
      <sheetName val="TB_Worksheet6"/>
      <sheetName val="เงินกู้_MGC6"/>
      <sheetName val="Deferred_Charge6"/>
      <sheetName val="QR_4_16"/>
      <sheetName val="CA_Sheet6"/>
      <sheetName val="Detail_รายบุคคลปี_586"/>
      <sheetName val="BS(old_format)6"/>
      <sheetName val="Expenses_HR6"/>
      <sheetName val="Admin_Expenses6"/>
      <sheetName val="Training_Plan6"/>
      <sheetName val="การคิด_Incentive6"/>
      <sheetName val="ข้อมูลส่ง_FA6"/>
      <sheetName val="B&amp;S_19994"/>
      <sheetName val="Write_off4"/>
      <sheetName val="3_P&amp;L_3"/>
      <sheetName val="Stock_Aging3"/>
      <sheetName val="Gain_Loss_Calculation3"/>
      <sheetName val="Cost_centre_expenditure3"/>
      <sheetName val="Non-Statistical_Sampling_Maste3"/>
      <sheetName val="Two_Step_Revenue_Testing_Maste3"/>
      <sheetName val="Global_Data3"/>
      <sheetName val="Staff_List3"/>
      <sheetName val="New_Item3"/>
      <sheetName val="61_HR3"/>
      <sheetName val="65_FINANCE3"/>
      <sheetName val="Sale_04013"/>
      <sheetName val="Norms_SP3"/>
      <sheetName val="U2_23"/>
      <sheetName val="Appx_B3"/>
      <sheetName val="ABR_P&amp;L3"/>
      <sheetName val="PLmth_3"/>
      <sheetName val="Co_info3"/>
      <sheetName val="งบทดลองปภพ_4-473"/>
      <sheetName val="Raw_Material3"/>
      <sheetName val="แจกแจง__งบดุล_3"/>
      <sheetName val="Financial_Summary3"/>
      <sheetName val="TrialBalance_Q3-20023"/>
      <sheetName val="Sale_04083"/>
      <sheetName val="Sale_05013"/>
      <sheetName val="Interim_--&gt;_Top3"/>
      <sheetName val="Customize_Your_Loan_Manager3"/>
      <sheetName val="IBA_&lt;O3&gt;3"/>
      <sheetName val="Loan_Amortization_Table3"/>
      <sheetName val="Data_23"/>
      <sheetName val="รายได้_Dec_3"/>
      <sheetName val="Data_for_annual_report_INGTBF-9"/>
      <sheetName val="TO_-_SP9"/>
      <sheetName val="CASH_RP9"/>
      <sheetName val="Standing_Data9"/>
      <sheetName val="Asset_&amp;_Liability9"/>
      <sheetName val="Net_asset_value9"/>
      <sheetName val="PJ_List9"/>
      <sheetName val="B131_9"/>
      <sheetName val="Financial_Highlights9"/>
      <sheetName val="Adj&amp;Rje(Z820)_9"/>
      <sheetName val="ADJ_-_RATE9"/>
      <sheetName val="U-2_19"/>
      <sheetName val="FF_2__1_9"/>
      <sheetName val="Company_Info9"/>
      <sheetName val="CA_Comp9"/>
      <sheetName val="Deferred_Charge9"/>
      <sheetName val="Detail_รายบุคคลปี_589"/>
      <sheetName val="QR_4_19"/>
      <sheetName val="addl_cost9"/>
      <sheetName val="CA_Sheet9"/>
      <sheetName val="3_P&amp;L_6"/>
      <sheetName val="Write_off7"/>
      <sheetName val="Stock_Aging6"/>
      <sheetName val="Gain_Loss_Calculation6"/>
      <sheetName val="BS(old_format)9"/>
      <sheetName val="detail-T_059"/>
      <sheetName val="Cost_centre_expenditure6"/>
      <sheetName val="Non-Statistical_Sampling_Maste6"/>
      <sheetName val="Two_Step_Revenue_Testing_Maste6"/>
      <sheetName val="Global_Data6"/>
      <sheetName val="เงินกู้_MGC9"/>
      <sheetName val="Staff_List6"/>
      <sheetName val="B&amp;S_19997"/>
      <sheetName val="New_Item6"/>
      <sheetName val="61_HR6"/>
      <sheetName val="65_FINANCE6"/>
      <sheetName val="Sale_04016"/>
      <sheetName val="Norms_SP6"/>
      <sheetName val="งบทดลองปภพ_4-476"/>
      <sheetName val="U2_26"/>
      <sheetName val="Appx_B6"/>
      <sheetName val="ABR_P&amp;L6"/>
      <sheetName val="PLmth_6"/>
      <sheetName val="Co_info6"/>
      <sheetName val="Raw_Material6"/>
      <sheetName val="Expenses_HR9"/>
      <sheetName val="Admin_Expenses9"/>
      <sheetName val="Training_Plan9"/>
      <sheetName val="การคิด_Incentive9"/>
      <sheetName val="ข้อมูลส่ง_FA9"/>
      <sheetName val="แจกแจง__งบดุล_6"/>
      <sheetName val="TrialBalance_Q3-20026"/>
      <sheetName val="Financial_Summary6"/>
      <sheetName val="Sale_04086"/>
      <sheetName val="Interim_--&gt;_Top6"/>
      <sheetName val="Customize_Your_Loan_Manager6"/>
      <sheetName val="IBA_&lt;O3&gt;6"/>
      <sheetName val="Loan_Amortization_Table6"/>
      <sheetName val="Sale_05016"/>
      <sheetName val="Data_26"/>
      <sheetName val="รายได้_Dec_6"/>
      <sheetName val="TB_Worksheet9"/>
      <sheetName val="Data_for_annual_report_INGTBF-7"/>
      <sheetName val="TO_-_SP7"/>
      <sheetName val="CASH_RP7"/>
      <sheetName val="Standing_Data7"/>
      <sheetName val="Asset_&amp;_Liability7"/>
      <sheetName val="Net_asset_value7"/>
      <sheetName val="PJ_List7"/>
      <sheetName val="B131_7"/>
      <sheetName val="Financial_Highlights7"/>
      <sheetName val="Adj&amp;Rje(Z820)_7"/>
      <sheetName val="ADJ_-_RATE7"/>
      <sheetName val="U-2_17"/>
      <sheetName val="FF_2__1_7"/>
      <sheetName val="Company_Info7"/>
      <sheetName val="CA_Comp7"/>
      <sheetName val="Deferred_Charge7"/>
      <sheetName val="Detail_รายบุคคลปี_587"/>
      <sheetName val="QR_4_17"/>
      <sheetName val="addl_cost7"/>
      <sheetName val="CA_Sheet7"/>
      <sheetName val="3_P&amp;L_4"/>
      <sheetName val="Write_off5"/>
      <sheetName val="Stock_Aging4"/>
      <sheetName val="Gain_Loss_Calculation4"/>
      <sheetName val="BS(old_format)7"/>
      <sheetName val="detail-T_057"/>
      <sheetName val="Cost_centre_expenditure4"/>
      <sheetName val="Non-Statistical_Sampling_Maste4"/>
      <sheetName val="Two_Step_Revenue_Testing_Maste4"/>
      <sheetName val="Global_Data4"/>
      <sheetName val="เงินกู้_MGC7"/>
      <sheetName val="Staff_List4"/>
      <sheetName val="B&amp;S_19995"/>
      <sheetName val="New_Item4"/>
      <sheetName val="61_HR4"/>
      <sheetName val="65_FINANCE4"/>
      <sheetName val="Sale_04014"/>
      <sheetName val="Norms_SP4"/>
      <sheetName val="งบทดลองปภพ_4-474"/>
      <sheetName val="U2_24"/>
      <sheetName val="Appx_B4"/>
      <sheetName val="ABR_P&amp;L4"/>
      <sheetName val="PLmth_4"/>
      <sheetName val="Co_info4"/>
      <sheetName val="Raw_Material4"/>
      <sheetName val="Expenses_HR7"/>
      <sheetName val="Admin_Expenses7"/>
      <sheetName val="Training_Plan7"/>
      <sheetName val="การคิด_Incentive7"/>
      <sheetName val="ข้อมูลส่ง_FA7"/>
      <sheetName val="แจกแจง__งบดุล_4"/>
      <sheetName val="TrialBalance_Q3-20024"/>
      <sheetName val="Financial_Summary4"/>
      <sheetName val="Sale_04084"/>
      <sheetName val="Interim_--&gt;_Top4"/>
      <sheetName val="Customize_Your_Loan_Manager4"/>
      <sheetName val="IBA_&lt;O3&gt;4"/>
      <sheetName val="Loan_Amortization_Table4"/>
      <sheetName val="Sale_05014"/>
      <sheetName val="Data_24"/>
      <sheetName val="รายได้_Dec_4"/>
      <sheetName val="TB_Worksheet7"/>
      <sheetName val="Data_for_annual_report_INGTBF-8"/>
      <sheetName val="TO_-_SP8"/>
      <sheetName val="CASH_RP8"/>
      <sheetName val="Standing_Data8"/>
      <sheetName val="Asset_&amp;_Liability8"/>
      <sheetName val="Net_asset_value8"/>
      <sheetName val="PJ_List8"/>
      <sheetName val="B131_8"/>
      <sheetName val="Financial_Highlights8"/>
      <sheetName val="Adj&amp;Rje(Z820)_8"/>
      <sheetName val="ADJ_-_RATE8"/>
      <sheetName val="U-2_18"/>
      <sheetName val="FF_2__1_8"/>
      <sheetName val="Company_Info8"/>
      <sheetName val="CA_Comp8"/>
      <sheetName val="Deferred_Charge8"/>
      <sheetName val="Detail_รายบุคคลปี_588"/>
      <sheetName val="QR_4_18"/>
      <sheetName val="addl_cost8"/>
      <sheetName val="CA_Sheet8"/>
      <sheetName val="3_P&amp;L_5"/>
      <sheetName val="Write_off6"/>
      <sheetName val="Stock_Aging5"/>
      <sheetName val="Gain_Loss_Calculation5"/>
      <sheetName val="BS(old_format)8"/>
      <sheetName val="detail-T_058"/>
      <sheetName val="Cost_centre_expenditure5"/>
      <sheetName val="Non-Statistical_Sampling_Maste5"/>
      <sheetName val="Two_Step_Revenue_Testing_Maste5"/>
      <sheetName val="Global_Data5"/>
      <sheetName val="เงินกู้_MGC8"/>
      <sheetName val="Staff_List5"/>
      <sheetName val="B&amp;S_19996"/>
      <sheetName val="New_Item5"/>
      <sheetName val="61_HR5"/>
      <sheetName val="65_FINANCE5"/>
      <sheetName val="Sale_04015"/>
      <sheetName val="Norms_SP5"/>
      <sheetName val="งบทดลองปภพ_4-475"/>
      <sheetName val="U2_25"/>
      <sheetName val="Appx_B5"/>
      <sheetName val="ABR_P&amp;L5"/>
      <sheetName val="PLmth_5"/>
      <sheetName val="Co_info5"/>
      <sheetName val="Raw_Material5"/>
      <sheetName val="Expenses_HR8"/>
      <sheetName val="Admin_Expenses8"/>
      <sheetName val="Training_Plan8"/>
      <sheetName val="การคิด_Incentive8"/>
      <sheetName val="ข้อมูลส่ง_FA8"/>
      <sheetName val="แจกแจง__งบดุล_5"/>
      <sheetName val="TrialBalance_Q3-20025"/>
      <sheetName val="Financial_Summary5"/>
      <sheetName val="Sale_04085"/>
      <sheetName val="Interim_--&gt;_Top5"/>
      <sheetName val="Customize_Your_Loan_Manager5"/>
      <sheetName val="IBA_&lt;O3&gt;5"/>
      <sheetName val="Loan_Amortization_Table5"/>
      <sheetName val="Sale_05015"/>
      <sheetName val="Data_25"/>
      <sheetName val="รายได้_Dec_5"/>
      <sheetName val="TB_Worksheet8"/>
      <sheetName val="Data_for_annual_report_INGTBF13"/>
      <sheetName val="TO_-_SP13"/>
      <sheetName val="CASH_RP13"/>
      <sheetName val="Standing_Data13"/>
      <sheetName val="Asset_&amp;_Liability13"/>
      <sheetName val="Net_asset_value13"/>
      <sheetName val="B131_13"/>
      <sheetName val="PJ_List13"/>
      <sheetName val="Adj&amp;Rje(Z820)_13"/>
      <sheetName val="FF_2__1_13"/>
      <sheetName val="U-2_113"/>
      <sheetName val="ADJ_-_RATE13"/>
      <sheetName val="Company_Info13"/>
      <sheetName val="CA_Comp13"/>
      <sheetName val="Financial_Highlights13"/>
      <sheetName val="detail-T_0513"/>
      <sheetName val="addl_cost13"/>
      <sheetName val="TB_Worksheet13"/>
      <sheetName val="เงินกู้_MGC13"/>
      <sheetName val="Deferred_Charge13"/>
      <sheetName val="QR_4_113"/>
      <sheetName val="CA_Sheet13"/>
      <sheetName val="Detail_รายบุคคลปี_5813"/>
      <sheetName val="BS(old_format)13"/>
      <sheetName val="Expenses_HR13"/>
      <sheetName val="Admin_Expenses13"/>
      <sheetName val="Training_Plan13"/>
      <sheetName val="การคิด_Incentive13"/>
      <sheetName val="ข้อมูลส่ง_FA13"/>
      <sheetName val="B&amp;S_199911"/>
      <sheetName val="Write_off11"/>
      <sheetName val="3_P&amp;L_10"/>
      <sheetName val="Stock_Aging10"/>
      <sheetName val="Gain_Loss_Calculation10"/>
      <sheetName val="Cost_centre_expenditure10"/>
      <sheetName val="Non-Statistical_Sampling_Mast10"/>
      <sheetName val="Two_Step_Revenue_Testing_Mast10"/>
      <sheetName val="Global_Data10"/>
      <sheetName val="Staff_List10"/>
      <sheetName val="New_Item10"/>
      <sheetName val="61_HR10"/>
      <sheetName val="65_FINANCE10"/>
      <sheetName val="Sale_040110"/>
      <sheetName val="Norms_SP10"/>
      <sheetName val="U2_210"/>
      <sheetName val="Appx_B10"/>
      <sheetName val="ABR_P&amp;L10"/>
      <sheetName val="PLmth_10"/>
      <sheetName val="Co_info10"/>
      <sheetName val="งบทดลองปภพ_4-4710"/>
      <sheetName val="Raw_Material10"/>
      <sheetName val="แจกแจง__งบดุล_10"/>
      <sheetName val="Financial_Summary10"/>
      <sheetName val="TrialBalance_Q3-200210"/>
      <sheetName val="Sale_040810"/>
      <sheetName val="Sale_050110"/>
      <sheetName val="Interim_--&gt;_Top10"/>
      <sheetName val="Customize_Your_Loan_Manager10"/>
      <sheetName val="IBA_&lt;O3&gt;10"/>
      <sheetName val="Loan_Amortization_Table10"/>
      <sheetName val="Data_210"/>
      <sheetName val="รายได้_Dec_10"/>
      <sheetName val="Purchase_Order"/>
      <sheetName val="Customize_Your_Purchase_Order"/>
      <sheetName val="desc"/>
      <sheetName val="type"/>
      <sheetName val="Allocate96-98"/>
      <sheetName val="DEC_98"/>
      <sheetName val="SUM_CONTROL_PL"/>
      <sheetName val="TBCF,"/>
      <sheetName val="INVENTARIO"/>
      <sheetName val="Employee"/>
      <sheetName val="JobOrder"/>
      <sheetName val="Purchase Order"/>
      <sheetName val="Customize Your Purchase Order"/>
      <sheetName val="DEC 98"/>
      <sheetName val="SUM CONTROL PL"/>
      <sheetName val="Data_for_annual_report_INGTBF16"/>
      <sheetName val="TO_-_SP16"/>
      <sheetName val="CASH_RP16"/>
      <sheetName val="Standing_Data16"/>
      <sheetName val="Asset_&amp;_Liability16"/>
      <sheetName val="Net_asset_value16"/>
      <sheetName val="B131_16"/>
      <sheetName val="PJ_List16"/>
      <sheetName val="Adj&amp;Rje(Z820)_16"/>
      <sheetName val="FF_2__1_16"/>
      <sheetName val="U-2_116"/>
      <sheetName val="ADJ_-_RATE16"/>
      <sheetName val="Company_Info16"/>
      <sheetName val="CA_Comp16"/>
      <sheetName val="Financial_Highlights16"/>
      <sheetName val="detail-T_0516"/>
      <sheetName val="addl_cost16"/>
      <sheetName val="TB_Worksheet16"/>
      <sheetName val="เงินกู้_MGC16"/>
      <sheetName val="Deferred_Charge16"/>
      <sheetName val="QR_4_116"/>
      <sheetName val="CA_Sheet16"/>
      <sheetName val="Detail_รายบุคคลปี_5816"/>
      <sheetName val="BS(old_format)16"/>
      <sheetName val="Expenses_HR16"/>
      <sheetName val="Admin_Expenses16"/>
      <sheetName val="Training_Plan16"/>
      <sheetName val="การคิด_Incentive16"/>
      <sheetName val="ข้อมูลส่ง_FA16"/>
      <sheetName val="B&amp;S_199914"/>
      <sheetName val="Write_off14"/>
      <sheetName val="3_P&amp;L_13"/>
      <sheetName val="Stock_Aging13"/>
      <sheetName val="Gain_Loss_Calculation13"/>
      <sheetName val="Cost_centre_expenditure13"/>
      <sheetName val="Non-Statistical_Sampling_Mast13"/>
      <sheetName val="Two_Step_Revenue_Testing_Mast13"/>
      <sheetName val="Global_Data13"/>
      <sheetName val="Staff_List13"/>
      <sheetName val="New_Item13"/>
      <sheetName val="61_HR13"/>
      <sheetName val="65_FINANCE13"/>
      <sheetName val="Sale_040113"/>
      <sheetName val="Norms_SP13"/>
      <sheetName val="U2_213"/>
      <sheetName val="Appx_B13"/>
      <sheetName val="ABR_P&amp;L13"/>
      <sheetName val="PLmth_13"/>
      <sheetName val="Co_info13"/>
      <sheetName val="งบทดลองปภพ_4-4713"/>
      <sheetName val="Raw_Material13"/>
      <sheetName val="แจกแจง__งบดุล_13"/>
      <sheetName val="Financial_Summary13"/>
      <sheetName val="TrialBalance_Q3-200213"/>
      <sheetName val="Sale_040813"/>
      <sheetName val="Sale_050113"/>
      <sheetName val="Interim_--&gt;_Top13"/>
      <sheetName val="Customize_Your_Loan_Manager13"/>
      <sheetName val="IBA_&lt;O3&gt;13"/>
      <sheetName val="Loan_Amortization_Table13"/>
      <sheetName val="Data_213"/>
      <sheetName val="รายได้_Dec_13"/>
      <sheetName val="Purchase_Order3"/>
      <sheetName val="Customize_Your_Purchase_Order3"/>
      <sheetName val="DEC_983"/>
      <sheetName val="SUM_CONTROL_PL3"/>
      <sheetName val="Data_for_annual_report_INGTBF14"/>
      <sheetName val="TO_-_SP14"/>
      <sheetName val="CASH_RP14"/>
      <sheetName val="Standing_Data14"/>
      <sheetName val="Asset_&amp;_Liability14"/>
      <sheetName val="Net_asset_value14"/>
      <sheetName val="B131_14"/>
      <sheetName val="PJ_List14"/>
      <sheetName val="Adj&amp;Rje(Z820)_14"/>
      <sheetName val="FF_2__1_14"/>
      <sheetName val="U-2_114"/>
      <sheetName val="ADJ_-_RATE14"/>
      <sheetName val="Company_Info14"/>
      <sheetName val="CA_Comp14"/>
      <sheetName val="Financial_Highlights14"/>
      <sheetName val="detail-T_0514"/>
      <sheetName val="addl_cost14"/>
      <sheetName val="TB_Worksheet14"/>
      <sheetName val="เงินกู้_MGC14"/>
      <sheetName val="Deferred_Charge14"/>
      <sheetName val="QR_4_114"/>
      <sheetName val="CA_Sheet14"/>
      <sheetName val="Detail_รายบุคคลปี_5814"/>
      <sheetName val="BS(old_format)14"/>
      <sheetName val="Expenses_HR14"/>
      <sheetName val="Admin_Expenses14"/>
      <sheetName val="Training_Plan14"/>
      <sheetName val="การคิด_Incentive14"/>
      <sheetName val="ข้อมูลส่ง_FA14"/>
      <sheetName val="B&amp;S_199912"/>
      <sheetName val="Write_off12"/>
      <sheetName val="3_P&amp;L_11"/>
      <sheetName val="Stock_Aging11"/>
      <sheetName val="Gain_Loss_Calculation11"/>
      <sheetName val="Cost_centre_expenditure11"/>
      <sheetName val="Non-Statistical_Sampling_Mast11"/>
      <sheetName val="Two_Step_Revenue_Testing_Mast11"/>
      <sheetName val="Global_Data11"/>
      <sheetName val="Staff_List11"/>
      <sheetName val="New_Item11"/>
      <sheetName val="61_HR11"/>
      <sheetName val="65_FINANCE11"/>
      <sheetName val="Sale_040111"/>
      <sheetName val="Norms_SP11"/>
      <sheetName val="U2_211"/>
      <sheetName val="Appx_B11"/>
      <sheetName val="ABR_P&amp;L11"/>
      <sheetName val="PLmth_11"/>
      <sheetName val="Co_info11"/>
      <sheetName val="งบทดลองปภพ_4-4711"/>
      <sheetName val="Raw_Material11"/>
      <sheetName val="แจกแจง__งบดุล_11"/>
      <sheetName val="Financial_Summary11"/>
      <sheetName val="TrialBalance_Q3-200211"/>
      <sheetName val="Sale_040811"/>
      <sheetName val="Sale_050111"/>
      <sheetName val="Interim_--&gt;_Top11"/>
      <sheetName val="Customize_Your_Loan_Manager11"/>
      <sheetName val="IBA_&lt;O3&gt;11"/>
      <sheetName val="Loan_Amortization_Table11"/>
      <sheetName val="Data_211"/>
      <sheetName val="รายได้_Dec_11"/>
      <sheetName val="Purchase_Order1"/>
      <sheetName val="Customize_Your_Purchase_Order1"/>
      <sheetName val="DEC_981"/>
      <sheetName val="SUM_CONTROL_PL1"/>
      <sheetName val="Data_for_annual_report_INGTBF15"/>
      <sheetName val="TO_-_SP15"/>
      <sheetName val="CASH_RP15"/>
      <sheetName val="Standing_Data15"/>
      <sheetName val="Asset_&amp;_Liability15"/>
      <sheetName val="Net_asset_value15"/>
      <sheetName val="B131_15"/>
      <sheetName val="PJ_List15"/>
      <sheetName val="Adj&amp;Rje(Z820)_15"/>
      <sheetName val="FF_2__1_15"/>
      <sheetName val="U-2_115"/>
      <sheetName val="ADJ_-_RATE15"/>
      <sheetName val="Company_Info15"/>
      <sheetName val="CA_Comp15"/>
      <sheetName val="Financial_Highlights15"/>
      <sheetName val="detail-T_0515"/>
      <sheetName val="addl_cost15"/>
      <sheetName val="TB_Worksheet15"/>
      <sheetName val="เงินกู้_MGC15"/>
      <sheetName val="Deferred_Charge15"/>
      <sheetName val="QR_4_115"/>
      <sheetName val="CA_Sheet15"/>
      <sheetName val="Detail_รายบุคคลปี_5815"/>
      <sheetName val="BS(old_format)15"/>
      <sheetName val="Expenses_HR15"/>
      <sheetName val="Admin_Expenses15"/>
      <sheetName val="Training_Plan15"/>
      <sheetName val="การคิด_Incentive15"/>
      <sheetName val="ข้อมูลส่ง_FA15"/>
      <sheetName val="B&amp;S_199913"/>
      <sheetName val="Write_off13"/>
      <sheetName val="3_P&amp;L_12"/>
      <sheetName val="Stock_Aging12"/>
      <sheetName val="Gain_Loss_Calculation12"/>
      <sheetName val="Cost_centre_expenditure12"/>
      <sheetName val="Non-Statistical_Sampling_Mast12"/>
      <sheetName val="Two_Step_Revenue_Testing_Mast12"/>
      <sheetName val="Global_Data12"/>
      <sheetName val="Staff_List12"/>
      <sheetName val="New_Item12"/>
      <sheetName val="61_HR12"/>
      <sheetName val="65_FINANCE12"/>
      <sheetName val="Sale_040112"/>
      <sheetName val="Norms_SP12"/>
      <sheetName val="U2_212"/>
      <sheetName val="Appx_B12"/>
      <sheetName val="ABR_P&amp;L12"/>
      <sheetName val="PLmth_12"/>
      <sheetName val="Co_info12"/>
      <sheetName val="งบทดลองปภพ_4-4712"/>
      <sheetName val="Raw_Material12"/>
      <sheetName val="แจกแจง__งบดุล_12"/>
      <sheetName val="Financial_Summary12"/>
      <sheetName val="TrialBalance_Q3-200212"/>
      <sheetName val="Sale_040812"/>
      <sheetName val="Sale_050112"/>
      <sheetName val="Interim_--&gt;_Top12"/>
      <sheetName val="Customize_Your_Loan_Manager12"/>
      <sheetName val="IBA_&lt;O3&gt;12"/>
      <sheetName val="Loan_Amortization_Table12"/>
      <sheetName val="Data_212"/>
      <sheetName val="รายได้_Dec_12"/>
      <sheetName val="Purchase_Order2"/>
      <sheetName val="Customize_Your_Purchase_Order2"/>
      <sheetName val="DEC_982"/>
      <sheetName val="SUM_CONTROL_PL2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 1"/>
      <sheetName val="D100_C"/>
      <sheetName val="D100-1"/>
      <sheetName val="Turn Over 3M"/>
      <sheetName val="Sheet2"/>
      <sheetName val="Turn Over 3M แยก"/>
      <sheetName val="Turn Over 12M"/>
      <sheetName val="Turn Over 12M แยก"/>
      <sheetName val="D100-10 "/>
      <sheetName val="D100-20"/>
      <sheetName val="D100-30"/>
      <sheetName val="D100-40"/>
      <sheetName val="D100-20 14-2-03"/>
      <sheetName val="D"/>
      <sheetName val="STATEMENT"/>
      <sheetName val="Standing Data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200-110"/>
      <sheetName val="STATEMENT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KING POWER DUTY FREE CO.,LTD (8000)</v>
          </cell>
        </row>
        <row r="37">
          <cell r="V37">
            <v>0</v>
          </cell>
        </row>
        <row r="72">
          <cell r="J72">
            <v>0</v>
          </cell>
          <cell r="V72">
            <v>0</v>
          </cell>
        </row>
        <row r="105">
          <cell r="J105">
            <v>0</v>
          </cell>
          <cell r="V105">
            <v>0</v>
          </cell>
        </row>
        <row r="142">
          <cell r="I142">
            <v>0</v>
          </cell>
          <cell r="J142">
            <v>0</v>
          </cell>
          <cell r="V142">
            <v>0</v>
          </cell>
        </row>
        <row r="175">
          <cell r="I175">
            <v>0</v>
          </cell>
          <cell r="J175">
            <v>180609090</v>
          </cell>
          <cell r="U175">
            <v>0</v>
          </cell>
          <cell r="V175">
            <v>0</v>
          </cell>
        </row>
        <row r="208">
          <cell r="J208">
            <v>0</v>
          </cell>
          <cell r="V208">
            <v>0</v>
          </cell>
        </row>
        <row r="241">
          <cell r="J241">
            <v>0</v>
          </cell>
        </row>
        <row r="252">
          <cell r="U252">
            <v>0</v>
          </cell>
          <cell r="V252">
            <v>0</v>
          </cell>
        </row>
        <row r="275">
          <cell r="I275">
            <v>0</v>
          </cell>
          <cell r="J275">
            <v>0</v>
          </cell>
          <cell r="V275">
            <v>0</v>
          </cell>
        </row>
        <row r="308">
          <cell r="J308">
            <v>0</v>
          </cell>
          <cell r="V308">
            <v>0</v>
          </cell>
        </row>
        <row r="341">
          <cell r="U341">
            <v>0</v>
          </cell>
          <cell r="V341">
            <v>0</v>
          </cell>
        </row>
        <row r="374">
          <cell r="J374">
            <v>0</v>
          </cell>
          <cell r="U374">
            <v>0</v>
          </cell>
          <cell r="V374">
            <v>0</v>
          </cell>
        </row>
        <row r="407">
          <cell r="J407">
            <v>0</v>
          </cell>
          <cell r="U407">
            <v>0</v>
          </cell>
          <cell r="V407">
            <v>125032728.41</v>
          </cell>
        </row>
        <row r="440">
          <cell r="J440">
            <v>0</v>
          </cell>
          <cell r="V440">
            <v>0</v>
          </cell>
        </row>
        <row r="473">
          <cell r="I473">
            <v>0</v>
          </cell>
          <cell r="J473">
            <v>0</v>
          </cell>
          <cell r="U473">
            <v>0</v>
          </cell>
          <cell r="V473">
            <v>0</v>
          </cell>
        </row>
        <row r="506">
          <cell r="I506">
            <v>0</v>
          </cell>
          <cell r="V506">
            <v>0</v>
          </cell>
        </row>
        <row r="539">
          <cell r="J539">
            <v>0</v>
          </cell>
          <cell r="V539">
            <v>0</v>
          </cell>
        </row>
        <row r="572">
          <cell r="V572">
            <v>0</v>
          </cell>
        </row>
        <row r="606">
          <cell r="I606">
            <v>0</v>
          </cell>
          <cell r="J606">
            <v>0</v>
          </cell>
          <cell r="V606">
            <v>0</v>
          </cell>
        </row>
        <row r="639">
          <cell r="J639">
            <v>0</v>
          </cell>
        </row>
        <row r="672">
          <cell r="J672">
            <v>0</v>
          </cell>
          <cell r="U672">
            <v>0</v>
          </cell>
          <cell r="V672">
            <v>0</v>
          </cell>
        </row>
        <row r="704">
          <cell r="I704">
            <v>0</v>
          </cell>
          <cell r="J704">
            <v>0</v>
          </cell>
          <cell r="U704">
            <v>0</v>
          </cell>
          <cell r="V704">
            <v>0</v>
          </cell>
        </row>
        <row r="736">
          <cell r="J736">
            <v>0</v>
          </cell>
          <cell r="V736">
            <v>0</v>
          </cell>
        </row>
        <row r="769">
          <cell r="I769">
            <v>0</v>
          </cell>
          <cell r="U769">
            <v>0</v>
          </cell>
          <cell r="V769">
            <v>0</v>
          </cell>
        </row>
        <row r="802">
          <cell r="I802">
            <v>0</v>
          </cell>
          <cell r="J802">
            <v>0</v>
          </cell>
          <cell r="U802">
            <v>0</v>
          </cell>
          <cell r="V802">
            <v>0</v>
          </cell>
        </row>
        <row r="835">
          <cell r="I835">
            <v>0</v>
          </cell>
          <cell r="J835">
            <v>0</v>
          </cell>
          <cell r="U835">
            <v>0</v>
          </cell>
          <cell r="V835">
            <v>0</v>
          </cell>
        </row>
        <row r="868">
          <cell r="I868">
            <v>0</v>
          </cell>
          <cell r="J868">
            <v>0</v>
          </cell>
        </row>
        <row r="901">
          <cell r="I901">
            <v>0</v>
          </cell>
          <cell r="J901">
            <v>0</v>
          </cell>
        </row>
        <row r="934">
          <cell r="I934">
            <v>0</v>
          </cell>
          <cell r="J934">
            <v>0</v>
          </cell>
        </row>
        <row r="969">
          <cell r="I969">
            <v>0</v>
          </cell>
          <cell r="J969">
            <v>0</v>
          </cell>
        </row>
        <row r="1003">
          <cell r="I1003">
            <v>0</v>
          </cell>
          <cell r="J1003">
            <v>0</v>
          </cell>
        </row>
        <row r="1036">
          <cell r="I1036">
            <v>0</v>
          </cell>
          <cell r="J1036">
            <v>0</v>
          </cell>
        </row>
        <row r="1072">
          <cell r="I1072">
            <v>0</v>
          </cell>
          <cell r="J1072">
            <v>0</v>
          </cell>
        </row>
        <row r="1105">
          <cell r="I1105">
            <v>0</v>
          </cell>
        </row>
        <row r="1138">
          <cell r="I1138">
            <v>0</v>
          </cell>
          <cell r="J1138">
            <v>0</v>
          </cell>
        </row>
        <row r="1171">
          <cell r="I1171">
            <v>0</v>
          </cell>
          <cell r="J1171">
            <v>0</v>
          </cell>
        </row>
        <row r="1204">
          <cell r="I1204">
            <v>0</v>
          </cell>
          <cell r="J1204">
            <v>0</v>
          </cell>
        </row>
        <row r="1237">
          <cell r="I1237">
            <v>0</v>
          </cell>
          <cell r="J1237">
            <v>0</v>
          </cell>
        </row>
        <row r="1270">
          <cell r="I1270">
            <v>0</v>
          </cell>
          <cell r="J127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RESENT"/>
      <sheetName val="Sheet1"/>
      <sheetName val="cost4-47"/>
      <sheetName val="addl cost"/>
      <sheetName val="accumdeprn"/>
      <sheetName val="Sheet2"/>
      <sheetName val="DI (2)"/>
      <sheetName val="FS (2)"/>
      <sheetName val="HOLD (2)"/>
      <sheetName val="SAMPLE (2)"/>
      <sheetName val="Sheet7"/>
      <sheetName val="WIP VD (2)"/>
      <sheetName val="StandingData"/>
      <sheetName val="Financial Summary"/>
      <sheetName val="Adj&amp;Rje(Z820) "/>
      <sheetName val="Details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Menu"/>
      <sheetName val="M-Assump-5"/>
      <sheetName val="Cash Flow"/>
      <sheetName val="Financial Summary"/>
      <sheetName val="accumdeprn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เงินกู้ธนชาติ"/>
      <sheetName val="Stock Aging"/>
      <sheetName val="ตั๋วเงินรับ"/>
      <sheetName val="PI229H"/>
      <sheetName val="Co info"/>
      <sheetName val="O4 CA"/>
      <sheetName val="O2 TC"/>
      <sheetName val="ADJ - RATE"/>
      <sheetName val="G"/>
      <sheetName val="9"/>
      <sheetName val="Sales - Report First"/>
      <sheetName val="Journal"/>
      <sheetName val="PopCache_Sheet1"/>
      <sheetName val="As"/>
      <sheetName val="Lead"/>
      <sheetName val="Sale 0404"/>
      <sheetName val="Invoice"/>
      <sheetName val="January"/>
      <sheetName val="(旧)LIST"/>
      <sheetName val="Details"/>
      <sheetName val="addl cost"/>
      <sheetName val="Country"/>
      <sheetName val="Customer"/>
      <sheetName val="Products"/>
      <sheetName val="Package"/>
      <sheetName val="n-4.4"/>
      <sheetName val="Two Step Revenue Testing Master"/>
      <sheetName val="PE-C4"/>
      <sheetName val="เงินกู้ MGC"/>
      <sheetName val="BS_Revise"/>
      <sheetName val="IS_Revise"/>
      <sheetName val="MTO REV.0"/>
      <sheetName val="Capacity"/>
      <sheetName val="ฝ่ายบัญชี"/>
      <sheetName val="Sheet2"/>
      <sheetName val="F041"/>
      <sheetName val="Basic_Information"/>
      <sheetName val="Header"/>
      <sheetName val="????"/>
      <sheetName val="Temp"/>
      <sheetName val="พนง.ทุกคน"/>
      <sheetName val="แบบฟอร์ม"/>
      <sheetName val="DataSheet"/>
      <sheetName val="ELEC45-01"/>
      <sheetName val="aa-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Assumptions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StandingData"/>
      <sheetName val="100 "/>
      <sheetName val="Sale_04041"/>
      <sheetName val="Sale_0404"/>
      <sheetName val="Debt Info"/>
      <sheetName val="Master"/>
      <sheetName val="marine conv"/>
      <sheetName val="OEM conv"/>
      <sheetName val="pe conv"/>
      <sheetName val="____"/>
      <sheetName val="YTD-Actual"/>
      <sheetName val="YTD_Revised"/>
      <sheetName val="FDR-Jan-99_"/>
      <sheetName val="FDR-Jan-99_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a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CPF_Eqty"/>
      <sheetName val="Asset Class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  <sheetName val="F1_Log_On13"/>
      <sheetName val="Financial_Summary8"/>
      <sheetName val="Base_8"/>
      <sheetName val="Stock_Aging8"/>
      <sheetName val="Co_info8"/>
      <sheetName val="O4_CA8"/>
      <sheetName val="O2_TC8"/>
      <sheetName val="ADJ_-_RATE8"/>
      <sheetName val="Sale_04045"/>
      <sheetName val="addl_cost5"/>
      <sheetName val="n-4_48"/>
      <sheetName val="Two_Step_Revenue_Testing_Maste8"/>
      <sheetName val="เงินกู้_MGC8"/>
      <sheetName val="พนง_ทุกคน8"/>
      <sheetName val="FDR-Jan-99_5"/>
      <sheetName val="100_5"/>
      <sheetName val="Financial_Summary3"/>
      <sheetName val="Base_3"/>
      <sheetName val="O4_CA3"/>
      <sheetName val="O2_TC3"/>
      <sheetName val="addl_cost"/>
      <sheetName val="n-4_43"/>
      <sheetName val="Two_Step_Revenue_Testing_Maste3"/>
      <sheetName val="เงินกู้_MGC3"/>
      <sheetName val="พนง_ทุกคน3"/>
      <sheetName val="100_"/>
      <sheetName val="Financial_Summary4"/>
      <sheetName val="Base_4"/>
      <sheetName val="O4_CA4"/>
      <sheetName val="O2_TC4"/>
      <sheetName val="addl_cost1"/>
      <sheetName val="n-4_44"/>
      <sheetName val="Two_Step_Revenue_Testing_Maste4"/>
      <sheetName val="เงินกู้_MGC4"/>
      <sheetName val="พนง_ทุกคน4"/>
      <sheetName val="100_1"/>
      <sheetName val="F1_Log_On10"/>
      <sheetName val="Financial_Summary5"/>
      <sheetName val="Base_5"/>
      <sheetName val="O4_CA5"/>
      <sheetName val="O2_TC5"/>
      <sheetName val="Sale_04042"/>
      <sheetName val="addl_cost2"/>
      <sheetName val="n-4_45"/>
      <sheetName val="Two_Step_Revenue_Testing_Maste5"/>
      <sheetName val="เงินกู้_MGC5"/>
      <sheetName val="พนง_ทุกคน5"/>
      <sheetName val="100_2"/>
      <sheetName val="F1_Log_On11"/>
      <sheetName val="Financial_Summary6"/>
      <sheetName val="Base_6"/>
      <sheetName val="O4_CA6"/>
      <sheetName val="O2_TC6"/>
      <sheetName val="Sale_04043"/>
      <sheetName val="addl_cost3"/>
      <sheetName val="n-4_46"/>
      <sheetName val="Two_Step_Revenue_Testing_Maste6"/>
      <sheetName val="เงินกู้_MGC6"/>
      <sheetName val="พนง_ทุกคน6"/>
      <sheetName val="FDR-Jan-99_3"/>
      <sheetName val="100_3"/>
      <sheetName val="F1_Log_On12"/>
      <sheetName val="Financial_Summary7"/>
      <sheetName val="Base_7"/>
      <sheetName val="O4_CA7"/>
      <sheetName val="O2_TC7"/>
      <sheetName val="Sale_04044"/>
      <sheetName val="addl_cost4"/>
      <sheetName val="n-4_47"/>
      <sheetName val="Two_Step_Revenue_Testing_Maste7"/>
      <sheetName val="เงินกู้_MGC7"/>
      <sheetName val="พนง_ทุกคน7"/>
      <sheetName val="FDR-Jan-99_4"/>
      <sheetName val="100_4"/>
      <sheetName val="Assump_(2)18"/>
      <sheetName val="Op_Ex18"/>
      <sheetName val="dep_cal18"/>
      <sheetName val="man_power18"/>
      <sheetName val="F1_Log_On14"/>
      <sheetName val="Cash_Flow9"/>
      <sheetName val="Financial_Summary9"/>
      <sheetName val="Base_9"/>
      <sheetName val="Stock_Aging9"/>
      <sheetName val="Co_info9"/>
      <sheetName val="O4_CA9"/>
      <sheetName val="O2_TC9"/>
      <sheetName val="ADJ_-_RATE9"/>
      <sheetName val="Sales_-_Report_First15"/>
      <sheetName val="Sale_04046"/>
      <sheetName val="addl_cost6"/>
      <sheetName val="n-4_49"/>
      <sheetName val="Two_Step_Revenue_Testing_Maste9"/>
      <sheetName val="เงินกู้_MGC9"/>
      <sheetName val="MTO_REV_09"/>
      <sheetName val="พนง_ทุกคน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FDR-Jan-99_6"/>
      <sheetName val="Core_Act&amp;For03_vs_Plan0411"/>
      <sheetName val="Standing_data9"/>
      <sheetName val="U-2_19"/>
      <sheetName val="Sensitivity_Inputs9"/>
      <sheetName val="Elemental_Breakdown-Original8"/>
      <sheetName val="Company_Info8"/>
      <sheetName val="CA_Comp8"/>
      <sheetName val="Trial_Balance8"/>
      <sheetName val="100_6"/>
      <sheetName val="Debt_Info"/>
      <sheetName val="marine_conv"/>
      <sheetName val="OEM_conv"/>
      <sheetName val="pe_conv"/>
      <sheetName val="Interim_--&gt;_Top"/>
      <sheetName val="Data_Tables"/>
      <sheetName val="Asset_Class"/>
      <sheetName val="SCB_1_-_Current"/>
      <sheetName val="SCB_2_-_Current"/>
      <sheetName val="Controls_Testing_Matrix"/>
      <sheetName val="Debt_Info1"/>
      <sheetName val="marine_conv1"/>
      <sheetName val="OEM_conv1"/>
      <sheetName val="pe_conv1"/>
      <sheetName val="Asset_Class1"/>
      <sheetName val="Data_Tables1"/>
      <sheetName val="Debt_Info2"/>
      <sheetName val="marine_conv2"/>
      <sheetName val="OEM_conv2"/>
      <sheetName val="pe_conv2"/>
      <sheetName val="Asset_Class2"/>
      <sheetName val="Data_Tables2"/>
      <sheetName val="Debt_Info3"/>
      <sheetName val="marine_conv3"/>
      <sheetName val="OEM_conv3"/>
      <sheetName val="pe_conv3"/>
      <sheetName val="Asset_Class3"/>
      <sheetName val="Data_Tables3"/>
      <sheetName val="Debt_Info4"/>
      <sheetName val="marine_conv4"/>
      <sheetName val="OEM_conv4"/>
      <sheetName val="pe_conv4"/>
      <sheetName val="Asset_Class4"/>
      <sheetName val="Data_Tables4"/>
      <sheetName val="Debt_Info5"/>
      <sheetName val="marine_conv5"/>
      <sheetName val="OEM_conv5"/>
      <sheetName val="pe_conv5"/>
      <sheetName val="Asset_Class5"/>
      <sheetName val="Data_Tables5"/>
      <sheetName val="Sale_04047"/>
      <sheetName val="Debt_Info6"/>
      <sheetName val="marine_conv6"/>
      <sheetName val="OEM_conv6"/>
      <sheetName val="pe_conv6"/>
      <sheetName val="Asset_Class6"/>
      <sheetName val="Data_Tables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"/>
      <sheetName val="E601-10"/>
      <sheetName val="E601-20"/>
      <sheetName val="E601-21"/>
      <sheetName val="E601-30"/>
      <sheetName val="E601-40"/>
      <sheetName val="E601-50"/>
      <sheetName val="E601-60"/>
      <sheetName val="E601-70"/>
      <sheetName val="E601-80"/>
      <sheetName val="E601-90"/>
      <sheetName val="E601-100"/>
      <sheetName val="E601-110"/>
      <sheetName val="E601-120"/>
      <sheetName val="E601-130"/>
      <sheetName val="E601-140"/>
      <sheetName val="E601-150"/>
      <sheetName val="E601-160(MUS)"/>
      <sheetName val="Parameter"/>
      <sheetName val="KeyItem"/>
      <sheetName val="E601-200"/>
      <sheetName val="E601-210 Cut off"/>
      <sheetName val="เทสเงินเดือน"/>
      <sheetName val="E601"/>
      <sheetName val="Cash Flow"/>
      <sheetName val="Financial Summary"/>
      <sheetName val="addl cost"/>
      <sheetName val="accumdeprn"/>
      <sheetName val="MFA"/>
      <sheetName val="Details"/>
      <sheetName val="K001 - Lead examp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D3" t="e">
            <v>#REF!</v>
          </cell>
        </row>
        <row r="6">
          <cell r="B6">
            <v>4916000</v>
          </cell>
        </row>
        <row r="9">
          <cell r="B9">
            <v>6000</v>
          </cell>
        </row>
        <row r="15">
          <cell r="B15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TO _ SP"/>
      <sheetName val="cost4-47"/>
      <sheetName val="Sheet1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gl"/>
      <sheetName val="CF;E Q"/>
      <sheetName val="FF-3"/>
      <sheetName val="Norms SP"/>
      <sheetName val="จันทร์"/>
      <sheetName val="Expense Summary"/>
      <sheetName val="BAL42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U"/>
      <sheetName val="FF_2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heet4"/>
      <sheetName val="2553"/>
      <sheetName val="TO - SP"/>
      <sheetName val="currency"/>
      <sheetName val="Newspaper"/>
      <sheetName val="New Item"/>
      <sheetName val="InventTableModule_1-1"/>
      <sheetName val="STATEMENT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_2013 ต้นฉบับ"/>
      <sheetName val="สรุปข้อมูลที่เตรียม Q2'13"/>
      <sheetName val="M_2013 Q2'13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Cash Flow"/>
      <sheetName val="Financial Summary"/>
      <sheetName val="10-1 Media"/>
      <sheetName val="10-cut"/>
      <sheetName val="Write off"/>
      <sheetName val="ตั๋วเงินรับ"/>
      <sheetName val="Detail รายบุคคลปี 58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Sheet1"/>
      <sheetName val="Stock Aging"/>
      <sheetName val="FORMC94"/>
      <sheetName val="AA-1"/>
      <sheetName val="Cost centre expenditure"/>
      <sheetName val="BAL42"/>
      <sheetName val="gl"/>
      <sheetName val="CBO0497"/>
      <sheetName val="Deferred Charge"/>
      <sheetName val="วงเครดิต 3"/>
      <sheetName val="BGT97STAFF"/>
      <sheetName val="Sale 0404"/>
      <sheetName val="Sale 0401"/>
      <sheetName val="tax-ss"/>
      <sheetName val="FF-1"/>
      <sheetName val="CA Sheet"/>
      <sheetName val="D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LE1(act3mth)"/>
      <sheetName val="Appx B"/>
      <sheetName val="0100"/>
      <sheetName val="K2"/>
      <sheetName val="cc 196 (SYS) (2)"/>
      <sheetName val="Data 2"/>
      <sheetName val="61 HR"/>
      <sheetName val="65 FINANCE"/>
      <sheetName val="200-110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Stock_Aging"/>
      <sheetName val="Adj&amp;Rje(Z820)_"/>
      <sheetName val="Cost_centre_expenditure"/>
      <sheetName val="Deferred_Charge"/>
      <sheetName val="วงเครดิต_3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Stock_Aging1"/>
      <sheetName val="Adj&amp;Rje(Z820)_1"/>
      <sheetName val="Cost_centre_expenditure1"/>
      <sheetName val="Deferred_Charge1"/>
      <sheetName val="วงเครดิต_3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Rates"/>
      <sheetName val="MCMD95"/>
      <sheetName val="data"/>
      <sheetName val="PAYROLL"/>
      <sheetName val="Sale0309"/>
      <sheetName val="SAP"/>
      <sheetName val="งบทดลองปภพ 4-47"/>
      <sheetName val="CRA-Detail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จากระบบ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addl cost"/>
      <sheetName val="accumdeprn"/>
      <sheetName val="E"/>
      <sheetName val="B- 1"/>
      <sheetName val="K2"/>
      <sheetName val="BGT97STAFF"/>
      <sheetName val="งบทดลองปภพ 4-47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BPR-Bloom"/>
      <sheetName val="K4. F&amp;F"/>
      <sheetName val="CA"/>
      <sheetName val="cashflowcomp"/>
      <sheetName val="Customize Your Loan Manager"/>
      <sheetName val="Loan Amortization Table"/>
      <sheetName val="tax-ss"/>
      <sheetName val="Stock Aging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ตั๋วเงินรับ"/>
      <sheetName val="INFO"/>
      <sheetName val="Sale 0404"/>
      <sheetName val="Norms SP"/>
      <sheetName val="จันทร์"/>
      <sheetName val="Defer_ร่วม"/>
      <sheetName val="SAP"/>
      <sheetName val="DPLA"/>
      <sheetName val="Master"/>
      <sheetName val="details"/>
      <sheetName val="Order_Oct_w40"/>
      <sheetName val="Order_Oct_w41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สำนักงาน"/>
      <sheetName val="Backup"/>
      <sheetName val="Company Info"/>
      <sheetName val="CA Comp"/>
      <sheetName val="Appx B"/>
      <sheetName val="ดอกเบี้ยรับ"/>
      <sheetName val="SSW"/>
      <sheetName val="LE1(act3mth)"/>
      <sheetName val="BS"/>
      <sheetName val="BSI"/>
      <sheetName val="SAME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1_LeadSchedule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สรุป"/>
      <sheetName val="Actual-Monthly"/>
      <sheetName val="Actual-ＹＴＤ"/>
      <sheetName val="Budget-Monthly"/>
      <sheetName val="Budget-YTD"/>
      <sheetName val="CODE,NAME"/>
      <sheetName val="TO _ SP"/>
      <sheetName val="Leasing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G-35-3"/>
      <sheetName val="Assumptions"/>
      <sheetName val="Tariff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PortSTDSave"/>
      <sheetName val="MS Box"/>
      <sheetName val="Weights"/>
      <sheetName val="Breakeven Analysis"/>
      <sheetName val="BALANCE SHEET 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11"/>
      <sheetName val="BPR_profit_&amp;_loss11"/>
      <sheetName val="BPR_BS_analysis11"/>
      <sheetName val="BPR_PL_analysis11"/>
      <sheetName val="New_Item11"/>
      <sheetName val="Register_Cal_Mar_04_July_05_11"/>
      <sheetName val="Adj&amp;Rje(Z820)_11"/>
      <sheetName val="TO_-_SP11"/>
      <sheetName val="ADJ_-_RATE11"/>
      <sheetName val="B131_11"/>
      <sheetName val="FF_2__1_11"/>
      <sheetName val="1_LeadSchedule11"/>
      <sheetName val="Interim_--&gt;_Top11"/>
      <sheetName val="U-2_111"/>
      <sheetName val="CA_Sheet11"/>
      <sheetName val="3_P&amp;L_11"/>
      <sheetName val="Standing_Data11"/>
      <sheetName val="Financial_Highlights11"/>
      <sheetName val="Deferred_Charge11"/>
      <sheetName val="61_HR11"/>
      <sheetName val="65_FINANCE11"/>
      <sheetName val="เงินกู้_MGC11"/>
      <sheetName val="addl_cost11"/>
      <sheetName val="B-_111"/>
      <sheetName val="งบทดลองปภพ_4-4711"/>
      <sheetName val="อุปกรณ์_a2_1704_511"/>
      <sheetName val="1704_1-อุปกรณ์_a111"/>
      <sheetName val="GL_CB11"/>
      <sheetName val="GL_M11"/>
      <sheetName val="Sale_050111"/>
      <sheetName val="Detail_รายบุคคลปี_5811"/>
      <sheetName val="NewIndex_11"/>
      <sheetName val="Gain_Loss_Calculation10"/>
      <sheetName val="Financial_Summary10"/>
      <sheetName val="อุปกรณ์_a210"/>
      <sheetName val="อุปกรณ์_a110"/>
      <sheetName val="Co_info10"/>
      <sheetName val="Trial_Balance10"/>
      <sheetName val="PL_A05_APA_Input10"/>
      <sheetName val="Write_off10"/>
      <sheetName val="Data_210"/>
      <sheetName val="Vat7%_ภายในเดือน_Junต้นฉบับ10"/>
      <sheetName val="Tornado_4_7_Component_List10"/>
      <sheetName val="K4__F&amp;F10"/>
      <sheetName val="Customize_Your_Loan_Manager10"/>
      <sheetName val="Loan_Amortization_Table10"/>
      <sheetName val="Stock_Aging10"/>
      <sheetName val="QR_4_110"/>
      <sheetName val="B&amp;S_199910"/>
      <sheetName val="Sale_041110"/>
      <sheetName val="5_Analysis10"/>
      <sheetName val="6A_CA10"/>
      <sheetName val="Cost_centre_expenditure9"/>
      <sheetName val="10-1_Media9"/>
      <sheetName val="Sale_04049"/>
      <sheetName val="Norms_SP9"/>
      <sheetName val="1131_9"/>
      <sheetName val="Acquisition_Assumptions9"/>
      <sheetName val="License_BOI9"/>
      <sheetName val="Asset_Class9"/>
      <sheetName val="Depre__Key9"/>
      <sheetName val="Company_Info9"/>
      <sheetName val="CA_Comp9"/>
      <sheetName val="Appx_B9"/>
      <sheetName val="TO___SP9"/>
      <sheetName val="IBA_&lt;O3&gt;9"/>
      <sheetName val="TB_SAP9"/>
      <sheetName val="Corp__sheet9"/>
      <sheetName val="Courtyard_Marriott9"/>
      <sheetName val="Cash_Flow9"/>
      <sheetName val="ปัจจุบัน_9"/>
      <sheetName val="A461_9"/>
      <sheetName val="Fixed_Assumptions9"/>
      <sheetName val="MS_Box9"/>
      <sheetName val="Breakeven_Analysis9"/>
      <sheetName val="BALANCE_SHEET_9"/>
      <sheetName val="BPR_balance_sheet10"/>
      <sheetName val="BPR_profit_&amp;_loss10"/>
      <sheetName val="BPR_BS_analysis10"/>
      <sheetName val="BPR_PL_analysis10"/>
      <sheetName val="New_Item10"/>
      <sheetName val="Register_Cal_Mar_04_July_05_10"/>
      <sheetName val="Adj&amp;Rje(Z820)_10"/>
      <sheetName val="TO_-_SP10"/>
      <sheetName val="ADJ_-_RATE10"/>
      <sheetName val="B131_10"/>
      <sheetName val="FF_2__1_10"/>
      <sheetName val="1_LeadSchedule10"/>
      <sheetName val="Interim_--&gt;_Top10"/>
      <sheetName val="U-2_110"/>
      <sheetName val="CA_Sheet10"/>
      <sheetName val="3_P&amp;L_10"/>
      <sheetName val="Standing_Data10"/>
      <sheetName val="Financial_Highlights10"/>
      <sheetName val="Deferred_Charge10"/>
      <sheetName val="61_HR10"/>
      <sheetName val="65_FINANCE10"/>
      <sheetName val="เงินกู้_MGC10"/>
      <sheetName val="addl_cost10"/>
      <sheetName val="B-_110"/>
      <sheetName val="งบทดลองปภพ_4-4710"/>
      <sheetName val="อุปกรณ์_a2_1704_510"/>
      <sheetName val="1704_1-อุปกรณ์_a110"/>
      <sheetName val="GL_CB10"/>
      <sheetName val="GL_M10"/>
      <sheetName val="Sale_050110"/>
      <sheetName val="Detail_รายบุคคลปี_5810"/>
      <sheetName val="NewIndex_10"/>
      <sheetName val="Gain_Loss_Calculation9"/>
      <sheetName val="Financial_Summary9"/>
      <sheetName val="อุปกรณ์_a29"/>
      <sheetName val="อุปกรณ์_a19"/>
      <sheetName val="Co_info9"/>
      <sheetName val="Trial_Balance9"/>
      <sheetName val="PL_A05_APA_Input9"/>
      <sheetName val="Write_off9"/>
      <sheetName val="Data_29"/>
      <sheetName val="Vat7%_ภายในเดือน_Junต้นฉบับ9"/>
      <sheetName val="Tornado_4_7_Component_List9"/>
      <sheetName val="K4__F&amp;F9"/>
      <sheetName val="Customize_Your_Loan_Manager9"/>
      <sheetName val="Loan_Amortization_Table9"/>
      <sheetName val="Stock_Aging9"/>
      <sheetName val="QR_4_19"/>
      <sheetName val="B&amp;S_19999"/>
      <sheetName val="Sale_04119"/>
      <sheetName val="5_Analysis9"/>
      <sheetName val="6A_CA9"/>
      <sheetName val="Cost_centre_expenditure8"/>
      <sheetName val="10-1_Media8"/>
      <sheetName val="Sale_04048"/>
      <sheetName val="Norms_SP8"/>
      <sheetName val="1131_8"/>
      <sheetName val="Acquisition_Assumptions8"/>
      <sheetName val="License_BOI8"/>
      <sheetName val="Asset_Class8"/>
      <sheetName val="Depre__Key8"/>
      <sheetName val="Company_Info8"/>
      <sheetName val="CA_Comp8"/>
      <sheetName val="Appx_B8"/>
      <sheetName val="TO___SP8"/>
      <sheetName val="IBA_&lt;O3&gt;8"/>
      <sheetName val="TB_SAP8"/>
      <sheetName val="Corp__sheet8"/>
      <sheetName val="Courtyard_Marriott8"/>
      <sheetName val="Cash_Flow8"/>
      <sheetName val="ปัจจุบัน_8"/>
      <sheetName val="A461_8"/>
      <sheetName val="Fixed_Assumptions8"/>
      <sheetName val="MS_Box8"/>
      <sheetName val="Breakeven_Analysis8"/>
      <sheetName val="BALANCE_SHEET_8"/>
      <sheetName val="BPR_balance_sheet9"/>
      <sheetName val="BPR_profit_&amp;_loss9"/>
      <sheetName val="BPR_BS_analysis9"/>
      <sheetName val="BPR_PL_analysis9"/>
      <sheetName val="New_Item9"/>
      <sheetName val="Register_Cal_Mar_04_July_05_9"/>
      <sheetName val="Adj&amp;Rje(Z820)_9"/>
      <sheetName val="ADJ_-_RATE9"/>
      <sheetName val="1_LeadSchedule9"/>
      <sheetName val="FF_2__1_9"/>
      <sheetName val="Interim_--&gt;_Top9"/>
      <sheetName val="U-2_19"/>
      <sheetName val="CA_Sheet9"/>
      <sheetName val="3_P&amp;L_9"/>
      <sheetName val="Standing_Data9"/>
      <sheetName val="Financial_Highlights9"/>
      <sheetName val="Deferred_Charge9"/>
      <sheetName val="61_HR9"/>
      <sheetName val="65_FINANCE9"/>
      <sheetName val="เงินกู้_MGC9"/>
      <sheetName val="TO_-_SP9"/>
      <sheetName val="B131_9"/>
      <sheetName val="addl_cost9"/>
      <sheetName val="B-_19"/>
      <sheetName val="งบทดลองปภพ_4-479"/>
      <sheetName val="อุปกรณ์_a2_1704_59"/>
      <sheetName val="1704_1-อุปกรณ์_a19"/>
      <sheetName val="GL_CB9"/>
      <sheetName val="GL_M9"/>
      <sheetName val="Sale_05019"/>
      <sheetName val="Detail_รายบุคคลปี_589"/>
      <sheetName val="NewIndex_9"/>
      <sheetName val="Gain_Loss_Calculation8"/>
      <sheetName val="Financial_Summary8"/>
      <sheetName val="อุปกรณ์_a28"/>
      <sheetName val="อุปกรณ์_a18"/>
      <sheetName val="Co_info8"/>
      <sheetName val="Trial_Balance8"/>
      <sheetName val="PL_A05_APA_Input8"/>
      <sheetName val="Write_off8"/>
      <sheetName val="Data_28"/>
      <sheetName val="Vat7%_ภายในเดือน_Junต้นฉบับ8"/>
      <sheetName val="Tornado_4_7_Component_List8"/>
      <sheetName val="K4__F&amp;F8"/>
      <sheetName val="Customize_Your_Loan_Manager8"/>
      <sheetName val="Loan_Amortization_Table8"/>
      <sheetName val="Stock_Aging8"/>
      <sheetName val="QR_4_18"/>
      <sheetName val="B&amp;S_19998"/>
      <sheetName val="Sale_04118"/>
      <sheetName val="5_Analysis8"/>
      <sheetName val="6A_CA8"/>
      <sheetName val="Cost_centre_expenditure7"/>
      <sheetName val="10-1_Media7"/>
      <sheetName val="Sale_04047"/>
      <sheetName val="Norms_SP7"/>
      <sheetName val="1131_7"/>
      <sheetName val="Acquisition_Assumptions7"/>
      <sheetName val="License_BOI7"/>
      <sheetName val="Asset_Class7"/>
      <sheetName val="Depre__Key7"/>
      <sheetName val="Company_Info7"/>
      <sheetName val="CA_Comp7"/>
      <sheetName val="Appx_B7"/>
      <sheetName val="TO___SP7"/>
      <sheetName val="IBA_&lt;O3&gt;7"/>
      <sheetName val="TB_SAP7"/>
      <sheetName val="Corp__sheet7"/>
      <sheetName val="Courtyard_Marriott7"/>
      <sheetName val="Cash_Flow7"/>
      <sheetName val="ปัจจุบัน_7"/>
      <sheetName val="A461_7"/>
      <sheetName val="Fixed_Assumptions7"/>
      <sheetName val="MS_Box7"/>
      <sheetName val="Breakeven_Analysis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1_LeadSchedule8"/>
      <sheetName val="Interim_--&gt;_Top8"/>
      <sheetName val="U-2_18"/>
      <sheetName val="CA_Sheet8"/>
      <sheetName val="3_P&amp;L_8"/>
      <sheetName val="Standing_Data8"/>
      <sheetName val="Financial_Highlights8"/>
      <sheetName val="Deferred_Charge8"/>
      <sheetName val="61_HR8"/>
      <sheetName val="65_FINANCE8"/>
      <sheetName val="เงินกู้_MGC8"/>
      <sheetName val="addl_cost8"/>
      <sheetName val="B-_18"/>
      <sheetName val="งบทดลองปภพ_4-478"/>
      <sheetName val="อุปกรณ์_a2_1704_58"/>
      <sheetName val="1704_1-อุปกรณ์_a18"/>
      <sheetName val="GL_CB8"/>
      <sheetName val="GL_M8"/>
      <sheetName val="Sale_05018"/>
      <sheetName val="Detail_รายบุคคลปี_588"/>
      <sheetName val="NewIndex_8"/>
      <sheetName val="Gain_Loss_Calculation7"/>
      <sheetName val="Financial_Summary7"/>
      <sheetName val="อุปกรณ์_a27"/>
      <sheetName val="อุปกรณ์_a17"/>
      <sheetName val="Co_info7"/>
      <sheetName val="Trial_Balance7"/>
      <sheetName val="PL_A05_APA_Input7"/>
      <sheetName val="Write_off7"/>
      <sheetName val="Data_27"/>
      <sheetName val="Vat7%_ภายในเดือน_Junต้นฉบับ7"/>
      <sheetName val="Tornado_4_7_Component_List7"/>
      <sheetName val="K4__F&amp;F7"/>
      <sheetName val="Customize_Your_Loan_Manager7"/>
      <sheetName val="Loan_Amortization_Table7"/>
      <sheetName val="Stock_Aging7"/>
      <sheetName val="QR_4_17"/>
      <sheetName val="B&amp;S_19997"/>
      <sheetName val="Sale_04117"/>
      <sheetName val="5_Analysis7"/>
      <sheetName val="6A_CA7"/>
      <sheetName val="Cost_centre_expenditure6"/>
      <sheetName val="10-1_Media6"/>
      <sheetName val="Sale_04046"/>
      <sheetName val="Norms_SP6"/>
      <sheetName val="1131_6"/>
      <sheetName val="Acquisition_Assumptions6"/>
      <sheetName val="License_BOI6"/>
      <sheetName val="Asset_Class6"/>
      <sheetName val="Depre__Key6"/>
      <sheetName val="Company_Info6"/>
      <sheetName val="CA_Comp6"/>
      <sheetName val="Appx_B6"/>
      <sheetName val="TO___SP6"/>
      <sheetName val="IBA_&lt;O3&gt;6"/>
      <sheetName val="TB_SAP6"/>
      <sheetName val="Corp__sheet6"/>
      <sheetName val="Courtyard_Marriott6"/>
      <sheetName val="Cash_Flow6"/>
      <sheetName val="ปัจจุบัน_6"/>
      <sheetName val="A461_6"/>
      <sheetName val="Fixed_Assumptions6"/>
      <sheetName val="MS_Box6"/>
      <sheetName val="Breakeven_Analysis6"/>
      <sheetName val="BALANCE_SHEET_6"/>
      <sheetName val="Interim_--&gt;_Top2"/>
      <sheetName val="U-2_12"/>
      <sheetName val="CA_Sheet2"/>
      <sheetName val="3_P&amp;L_2"/>
      <sheetName val="Standing_Data2"/>
      <sheetName val="Financial_Highlights2"/>
      <sheetName val="Deferred_Charge2"/>
      <sheetName val="61_HR2"/>
      <sheetName val="65_FINANCE2"/>
      <sheetName val="เงินกู้_MGC2"/>
      <sheetName val="addl_cost2"/>
      <sheetName val="B-_12"/>
      <sheetName val="งบทดลองปภพ_4-472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1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Write_off1"/>
      <sheetName val="Data_21"/>
      <sheetName val="Vat7%_ภายในเดือน_Junต้นฉบับ1"/>
      <sheetName val="Tornado_4_7_Component_List1"/>
      <sheetName val="K4__F&amp;F1"/>
      <sheetName val="Customize_Your_Loan_Manager1"/>
      <sheetName val="Loan_Amortization_Table1"/>
      <sheetName val="Stock_Aging1"/>
      <sheetName val="QR_4_11"/>
      <sheetName val="B&amp;S_19991"/>
      <sheetName val="Sale_04111"/>
      <sheetName val="5_Analysis1"/>
      <sheetName val="6A_CA1"/>
      <sheetName val="Cost_centre_expenditure"/>
      <sheetName val="10-1_Media"/>
      <sheetName val="Sale_0404"/>
      <sheetName val="Norms_SP"/>
      <sheetName val="1131_"/>
      <sheetName val="Acquisition_Assumptions"/>
      <sheetName val="License_BOI"/>
      <sheetName val="Asset_Class"/>
      <sheetName val="Depre__Key"/>
      <sheetName val="Company_Info"/>
      <sheetName val="CA_Comp"/>
      <sheetName val="Appx_B"/>
      <sheetName val="TO___SP"/>
      <sheetName val="IBA_&lt;O3&gt;"/>
      <sheetName val="TB_SAP"/>
      <sheetName val="Corp__sheet"/>
      <sheetName val="Courtyard_Marriott"/>
      <sheetName val="Cash_Flow"/>
      <sheetName val="ปัจจุบัน_"/>
      <sheetName val="A461_"/>
      <sheetName val="Fixed_Assumptions"/>
      <sheetName val="MS_Box"/>
      <sheetName val="Breakeven_Analysis"/>
      <sheetName val="1_LeadSchedule3"/>
      <sheetName val="Interim_--&gt;_Top3"/>
      <sheetName val="U-2_13"/>
      <sheetName val="CA_Sheet3"/>
      <sheetName val="3_P&amp;L_3"/>
      <sheetName val="Standing_Data3"/>
      <sheetName val="Financial_Highlights3"/>
      <sheetName val="Deferred_Charge3"/>
      <sheetName val="61_HR3"/>
      <sheetName val="65_FINANCE3"/>
      <sheetName val="เงินกู้_MGC3"/>
      <sheetName val="addl_cost3"/>
      <sheetName val="B-_13"/>
      <sheetName val="งบทดลองปภพ_4-473"/>
      <sheetName val="อุปกรณ์_a2_1704_53"/>
      <sheetName val="1704_1-อุปกรณ์_a13"/>
      <sheetName val="GL_CB3"/>
      <sheetName val="GL_M3"/>
      <sheetName val="Sale_05013"/>
      <sheetName val="Detail_รายบุคคลปี_583"/>
      <sheetName val="NewIndex_3"/>
      <sheetName val="Gain_Loss_Calculation2"/>
      <sheetName val="Financial_Summary2"/>
      <sheetName val="อุปกรณ์_a22"/>
      <sheetName val="อุปกรณ์_a12"/>
      <sheetName val="Co_info2"/>
      <sheetName val="Trial_Balance2"/>
      <sheetName val="PL_A05_APA_Input2"/>
      <sheetName val="Write_off2"/>
      <sheetName val="Data_22"/>
      <sheetName val="Vat7%_ภายในเดือน_Junต้นฉบับ2"/>
      <sheetName val="Tornado_4_7_Component_List2"/>
      <sheetName val="K4__F&amp;F2"/>
      <sheetName val="Customize_Your_Loan_Manager2"/>
      <sheetName val="Loan_Amortization_Table2"/>
      <sheetName val="Stock_Aging2"/>
      <sheetName val="QR_4_12"/>
      <sheetName val="B&amp;S_19992"/>
      <sheetName val="Sale_04112"/>
      <sheetName val="5_Analysis2"/>
      <sheetName val="6A_CA2"/>
      <sheetName val="Cost_centre_expenditure1"/>
      <sheetName val="10-1_Media1"/>
      <sheetName val="Sale_04041"/>
      <sheetName val="Norms_SP1"/>
      <sheetName val="1131_1"/>
      <sheetName val="Acquisition_Assumptions1"/>
      <sheetName val="License_BOI1"/>
      <sheetName val="Asset_Class1"/>
      <sheetName val="Depre__Key1"/>
      <sheetName val="Company_Info1"/>
      <sheetName val="CA_Comp1"/>
      <sheetName val="Appx_B1"/>
      <sheetName val="TO___SP1"/>
      <sheetName val="IBA_&lt;O3&gt;1"/>
      <sheetName val="TB_SAP1"/>
      <sheetName val="Corp__sheet1"/>
      <sheetName val="Courtyard_Marriott1"/>
      <sheetName val="Cash_Flow1"/>
      <sheetName val="ปัจจุบัน_1"/>
      <sheetName val="A461_1"/>
      <sheetName val="Fixed_Assumptions1"/>
      <sheetName val="MS_Box1"/>
      <sheetName val="Breakeven_Analysis1"/>
      <sheetName val="1_LeadSchedule4"/>
      <sheetName val="Interim_--&gt;_Top4"/>
      <sheetName val="U-2_14"/>
      <sheetName val="CA_Sheet4"/>
      <sheetName val="3_P&amp;L_4"/>
      <sheetName val="Standing_Data4"/>
      <sheetName val="Financial_Highlights4"/>
      <sheetName val="Deferred_Charge4"/>
      <sheetName val="61_HR4"/>
      <sheetName val="65_FINANCE4"/>
      <sheetName val="เงินกู้_MGC4"/>
      <sheetName val="addl_cost4"/>
      <sheetName val="B-_14"/>
      <sheetName val="งบทดลองปภพ_4-474"/>
      <sheetName val="อุปกรณ์_a2_1704_54"/>
      <sheetName val="1704_1-อุปกรณ์_a14"/>
      <sheetName val="GL_CB4"/>
      <sheetName val="GL_M4"/>
      <sheetName val="Sale_05014"/>
      <sheetName val="Detail_รายบุคคลปี_584"/>
      <sheetName val="NewIndex_4"/>
      <sheetName val="Gain_Loss_Calculation3"/>
      <sheetName val="Financial_Summary3"/>
      <sheetName val="อุปกรณ์_a23"/>
      <sheetName val="อุปกรณ์_a13"/>
      <sheetName val="Co_info3"/>
      <sheetName val="Trial_Balance3"/>
      <sheetName val="PL_A05_APA_Input3"/>
      <sheetName val="Write_off3"/>
      <sheetName val="Data_23"/>
      <sheetName val="Vat7%_ภายในเดือน_Junต้นฉบับ3"/>
      <sheetName val="Tornado_4_7_Component_List3"/>
      <sheetName val="K4__F&amp;F3"/>
      <sheetName val="Customize_Your_Loan_Manager3"/>
      <sheetName val="Loan_Amortization_Table3"/>
      <sheetName val="Stock_Aging3"/>
      <sheetName val="QR_4_13"/>
      <sheetName val="B&amp;S_19993"/>
      <sheetName val="Sale_04113"/>
      <sheetName val="5_Analysis3"/>
      <sheetName val="6A_CA3"/>
      <sheetName val="Cost_centre_expenditure2"/>
      <sheetName val="10-1_Media2"/>
      <sheetName val="Sale_04042"/>
      <sheetName val="Norms_SP2"/>
      <sheetName val="1131_2"/>
      <sheetName val="Acquisition_Assumptions2"/>
      <sheetName val="License_BOI2"/>
      <sheetName val="Asset_Class2"/>
      <sheetName val="Depre__Key2"/>
      <sheetName val="Company_Info2"/>
      <sheetName val="CA_Comp2"/>
      <sheetName val="Appx_B2"/>
      <sheetName val="TO___SP2"/>
      <sheetName val="IBA_&lt;O3&gt;2"/>
      <sheetName val="TB_SAP2"/>
      <sheetName val="Corp__sheet2"/>
      <sheetName val="Courtyard_Marriott2"/>
      <sheetName val="Cash_Flow2"/>
      <sheetName val="ปัจจุบัน_2"/>
      <sheetName val="A461_2"/>
      <sheetName val="Fixed_Assumptions2"/>
      <sheetName val="MS_Box2"/>
      <sheetName val="Breakeven_Analysis2"/>
      <sheetName val="1_LeadSchedule5"/>
      <sheetName val="Interim_--&gt;_Top5"/>
      <sheetName val="U-2_15"/>
      <sheetName val="CA_Sheet5"/>
      <sheetName val="3_P&amp;L_5"/>
      <sheetName val="Standing_Data5"/>
      <sheetName val="Financial_Highlights5"/>
      <sheetName val="Deferred_Charge5"/>
      <sheetName val="61_HR5"/>
      <sheetName val="65_FINANCE5"/>
      <sheetName val="เงินกู้_MGC5"/>
      <sheetName val="addl_cost5"/>
      <sheetName val="B-_15"/>
      <sheetName val="งบทดลองปภพ_4-475"/>
      <sheetName val="อุปกรณ์_a2_1704_55"/>
      <sheetName val="1704_1-อุปกรณ์_a15"/>
      <sheetName val="GL_CB5"/>
      <sheetName val="GL_M5"/>
      <sheetName val="Sale_05015"/>
      <sheetName val="Detail_รายบุคคลปี_585"/>
      <sheetName val="NewIndex_5"/>
      <sheetName val="Gain_Loss_Calculation4"/>
      <sheetName val="Financial_Summary4"/>
      <sheetName val="อุปกรณ์_a24"/>
      <sheetName val="อุปกรณ์_a14"/>
      <sheetName val="Co_info4"/>
      <sheetName val="Trial_Balance4"/>
      <sheetName val="PL_A05_APA_Input4"/>
      <sheetName val="Write_off4"/>
      <sheetName val="Data_24"/>
      <sheetName val="Vat7%_ภายในเดือน_Junต้นฉบับ4"/>
      <sheetName val="Tornado_4_7_Component_List4"/>
      <sheetName val="K4__F&amp;F4"/>
      <sheetName val="Customize_Your_Loan_Manager4"/>
      <sheetName val="Loan_Amortization_Table4"/>
      <sheetName val="Stock_Aging4"/>
      <sheetName val="QR_4_14"/>
      <sheetName val="B&amp;S_19994"/>
      <sheetName val="Sale_04114"/>
      <sheetName val="5_Analysis4"/>
      <sheetName val="6A_CA4"/>
      <sheetName val="Cost_centre_expenditure3"/>
      <sheetName val="10-1_Media3"/>
      <sheetName val="Sale_04043"/>
      <sheetName val="Norms_SP3"/>
      <sheetName val="1131_3"/>
      <sheetName val="Acquisition_Assumptions3"/>
      <sheetName val="License_BOI3"/>
      <sheetName val="Asset_Class3"/>
      <sheetName val="Depre__Key3"/>
      <sheetName val="Company_Info3"/>
      <sheetName val="CA_Comp3"/>
      <sheetName val="Appx_B3"/>
      <sheetName val="TO___SP3"/>
      <sheetName val="IBA_&lt;O3&gt;3"/>
      <sheetName val="TB_SAP3"/>
      <sheetName val="Corp__sheet3"/>
      <sheetName val="Courtyard_Marriott3"/>
      <sheetName val="Cash_Flow3"/>
      <sheetName val="ปัจจุบัน_3"/>
      <sheetName val="A461_3"/>
      <sheetName val="Fixed_Assumptions3"/>
      <sheetName val="MS_Box3"/>
      <sheetName val="Breakeven_Analysis3"/>
      <sheetName val="BALANCE_SHEET_3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1_LeadSchedule6"/>
      <sheetName val="Interim_--&gt;_Top6"/>
      <sheetName val="U-2_16"/>
      <sheetName val="CA_Sheet6"/>
      <sheetName val="3_P&amp;L_6"/>
      <sheetName val="Standing_Data6"/>
      <sheetName val="Financial_Highlights6"/>
      <sheetName val="Deferred_Charge6"/>
      <sheetName val="61_HR6"/>
      <sheetName val="65_FINANCE6"/>
      <sheetName val="เงินกู้_MGC6"/>
      <sheetName val="addl_cost6"/>
      <sheetName val="B-_16"/>
      <sheetName val="งบทดลองปภพ_4-476"/>
      <sheetName val="อุปกรณ์_a2_1704_56"/>
      <sheetName val="1704_1-อุปกรณ์_a16"/>
      <sheetName val="GL_CB6"/>
      <sheetName val="GL_M6"/>
      <sheetName val="Sale_05016"/>
      <sheetName val="Detail_รายบุคคลปี_586"/>
      <sheetName val="NewIndex_6"/>
      <sheetName val="Gain_Loss_Calculation5"/>
      <sheetName val="Financial_Summary5"/>
      <sheetName val="อุปกรณ์_a25"/>
      <sheetName val="อุปกรณ์_a15"/>
      <sheetName val="Co_info5"/>
      <sheetName val="Trial_Balance5"/>
      <sheetName val="PL_A05_APA_Input5"/>
      <sheetName val="Write_off5"/>
      <sheetName val="Data_25"/>
      <sheetName val="Vat7%_ภายในเดือน_Junต้นฉบับ5"/>
      <sheetName val="Tornado_4_7_Component_List5"/>
      <sheetName val="K4__F&amp;F5"/>
      <sheetName val="Customize_Your_Loan_Manager5"/>
      <sheetName val="Loan_Amortization_Table5"/>
      <sheetName val="Stock_Aging5"/>
      <sheetName val="QR_4_15"/>
      <sheetName val="B&amp;S_19995"/>
      <sheetName val="Sale_04115"/>
      <sheetName val="5_Analysis5"/>
      <sheetName val="6A_CA5"/>
      <sheetName val="Cost_centre_expenditure4"/>
      <sheetName val="10-1_Media4"/>
      <sheetName val="Sale_04044"/>
      <sheetName val="Norms_SP4"/>
      <sheetName val="1131_4"/>
      <sheetName val="Acquisition_Assumptions4"/>
      <sheetName val="License_BOI4"/>
      <sheetName val="Asset_Class4"/>
      <sheetName val="Depre__Key4"/>
      <sheetName val="Company_Info4"/>
      <sheetName val="CA_Comp4"/>
      <sheetName val="Appx_B4"/>
      <sheetName val="TO___SP4"/>
      <sheetName val="IBA_&lt;O3&gt;4"/>
      <sheetName val="TB_SAP4"/>
      <sheetName val="Corp__sheet4"/>
      <sheetName val="Courtyard_Marriott4"/>
      <sheetName val="Cash_Flow4"/>
      <sheetName val="ปัจจุบัน_4"/>
      <sheetName val="A461_4"/>
      <sheetName val="Fixed_Assumptions4"/>
      <sheetName val="MS_Box4"/>
      <sheetName val="Breakeven_Analysis4"/>
      <sheetName val="BALANCE_SHEET_4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1_LeadSchedule7"/>
      <sheetName val="Interim_--&gt;_Top7"/>
      <sheetName val="U-2_17"/>
      <sheetName val="CA_Sheet7"/>
      <sheetName val="3_P&amp;L_7"/>
      <sheetName val="Standing_Data7"/>
      <sheetName val="Financial_Highlights7"/>
      <sheetName val="Deferred_Charge7"/>
      <sheetName val="61_HR7"/>
      <sheetName val="65_FINANCE7"/>
      <sheetName val="เงินกู้_MGC7"/>
      <sheetName val="addl_cost7"/>
      <sheetName val="B-_17"/>
      <sheetName val="งบทดลองปภพ_4-477"/>
      <sheetName val="อุปกรณ์_a2_1704_57"/>
      <sheetName val="1704_1-อุปกรณ์_a17"/>
      <sheetName val="GL_CB7"/>
      <sheetName val="GL_M7"/>
      <sheetName val="Sale_05017"/>
      <sheetName val="Detail_รายบุคคลปี_587"/>
      <sheetName val="NewIndex_7"/>
      <sheetName val="Gain_Loss_Calculation6"/>
      <sheetName val="Financial_Summary6"/>
      <sheetName val="อุปกรณ์_a26"/>
      <sheetName val="อุปกรณ์_a16"/>
      <sheetName val="Co_info6"/>
      <sheetName val="Trial_Balance6"/>
      <sheetName val="PL_A05_APA_Input6"/>
      <sheetName val="Write_off6"/>
      <sheetName val="Data_26"/>
      <sheetName val="Vat7%_ภายในเดือน_Junต้นฉบับ6"/>
      <sheetName val="Tornado_4_7_Component_List6"/>
      <sheetName val="K4__F&amp;F6"/>
      <sheetName val="Customize_Your_Loan_Manager6"/>
      <sheetName val="Loan_Amortization_Table6"/>
      <sheetName val="Stock_Aging6"/>
      <sheetName val="QR_4_16"/>
      <sheetName val="B&amp;S_19996"/>
      <sheetName val="Sale_04116"/>
      <sheetName val="5_Analysis6"/>
      <sheetName val="6A_CA6"/>
      <sheetName val="Cost_centre_expenditure5"/>
      <sheetName val="10-1_Media5"/>
      <sheetName val="Sale_04045"/>
      <sheetName val="Norms_SP5"/>
      <sheetName val="1131_5"/>
      <sheetName val="Acquisition_Assumptions5"/>
      <sheetName val="License_BOI5"/>
      <sheetName val="Asset_Class5"/>
      <sheetName val="Depre__Key5"/>
      <sheetName val="Company_Info5"/>
      <sheetName val="CA_Comp5"/>
      <sheetName val="Appx_B5"/>
      <sheetName val="TO___SP5"/>
      <sheetName val="IBA_&lt;O3&gt;5"/>
      <sheetName val="TB_SAP5"/>
      <sheetName val="Corp__sheet5"/>
      <sheetName val="Courtyard_Marriott5"/>
      <sheetName val="Cash_Flow5"/>
      <sheetName val="ปัจจุบัน_5"/>
      <sheetName val="A461_5"/>
      <sheetName val="Fixed_Assumptions5"/>
      <sheetName val="MS_Box5"/>
      <sheetName val="Breakeven_Analysis5"/>
      <sheetName val="BALANCE_SHEET_5"/>
      <sheetName val="BALANCE_SHEET_7"/>
      <sheetName val="BPR_balance_sheet12"/>
      <sheetName val="BPR_profit_&amp;_loss12"/>
      <sheetName val="BPR_BS_analysis12"/>
      <sheetName val="BPR_PL_analysis12"/>
      <sheetName val="New_Item12"/>
      <sheetName val="Register_Cal_Mar_04_July_05_12"/>
      <sheetName val="Adj&amp;Rje(Z820)_12"/>
      <sheetName val="TO_-_SP12"/>
      <sheetName val="ADJ_-_RATE12"/>
      <sheetName val="B131_12"/>
      <sheetName val="FF_2__1_12"/>
      <sheetName val="1_LeadSchedule12"/>
      <sheetName val="Interim_--&gt;_Top12"/>
      <sheetName val="U-2_112"/>
      <sheetName val="CA_Sheet12"/>
      <sheetName val="3_P&amp;L_12"/>
      <sheetName val="Standing_Data12"/>
      <sheetName val="Financial_Highlights12"/>
      <sheetName val="Deferred_Charge12"/>
      <sheetName val="61_HR12"/>
      <sheetName val="65_FINANCE12"/>
      <sheetName val="เงินกู้_MGC12"/>
      <sheetName val="addl_cost12"/>
      <sheetName val="B-_112"/>
      <sheetName val="งบทดลองปภพ_4-4712"/>
      <sheetName val="อุปกรณ์_a2_1704_512"/>
      <sheetName val="1704_1-อุปกรณ์_a112"/>
      <sheetName val="GL_CB12"/>
      <sheetName val="GL_M12"/>
      <sheetName val="Sale_050112"/>
      <sheetName val="Detail_รายบุคคลปี_5812"/>
      <sheetName val="NewIndex_12"/>
      <sheetName val="Gain_Loss_Calculation11"/>
      <sheetName val="Financial_Summary11"/>
      <sheetName val="อุปกรณ์_a211"/>
      <sheetName val="อุปกรณ์_a111"/>
      <sheetName val="Co_info11"/>
      <sheetName val="Trial_Balance11"/>
      <sheetName val="PL_A05_APA_Input11"/>
      <sheetName val="Write_off11"/>
      <sheetName val="Data_211"/>
      <sheetName val="Vat7%_ภายในเดือน_Junต้นฉบับ11"/>
      <sheetName val="Tornado_4_7_Component_List11"/>
      <sheetName val="K4__F&amp;F11"/>
      <sheetName val="Customize_Your_Loan_Manager11"/>
      <sheetName val="Loan_Amortization_Table11"/>
      <sheetName val="Stock_Aging11"/>
      <sheetName val="QR_4_111"/>
      <sheetName val="B&amp;S_199911"/>
      <sheetName val="Sale_041111"/>
      <sheetName val="5_Analysis11"/>
      <sheetName val="6A_CA11"/>
      <sheetName val="Cost_centre_expenditure10"/>
      <sheetName val="10-1_Media10"/>
      <sheetName val="Sale_040410"/>
      <sheetName val="Norms_SP10"/>
      <sheetName val="1131_10"/>
      <sheetName val="Acquisition_Assumptions10"/>
      <sheetName val="License_BOI10"/>
      <sheetName val="Asset_Class10"/>
      <sheetName val="Depre__Key10"/>
      <sheetName val="Company_Info10"/>
      <sheetName val="CA_Comp10"/>
      <sheetName val="Appx_B10"/>
      <sheetName val="TO___SP10"/>
      <sheetName val="IBA_&lt;O3&gt;10"/>
      <sheetName val="TB_SAP10"/>
      <sheetName val="Corp__sheet10"/>
      <sheetName val="Courtyard_Marriott10"/>
      <sheetName val="Cash_Flow10"/>
      <sheetName val="ปัจจุบัน_10"/>
      <sheetName val="A461_10"/>
      <sheetName val="Fixed_Assumptions10"/>
      <sheetName val="MS_Box10"/>
      <sheetName val="Breakeven_Analysis10"/>
      <sheetName val="BALANCE_SHEET_10"/>
      <sheetName val="BPR_balance_sheet14"/>
      <sheetName val="BPR_profit_&amp;_loss14"/>
      <sheetName val="BPR_BS_analysis14"/>
      <sheetName val="BPR_PL_analysis14"/>
      <sheetName val="New_Item14"/>
      <sheetName val="Register_Cal_Mar_04_July_05_14"/>
      <sheetName val="Adj&amp;Rje(Z820)_14"/>
      <sheetName val="ADJ_-_RATE14"/>
      <sheetName val="1_LeadSchedule14"/>
      <sheetName val="FF_2__1_14"/>
      <sheetName val="CA_Sheet14"/>
      <sheetName val="Interim_--&gt;_Top14"/>
      <sheetName val="U-2_114"/>
      <sheetName val="3_P&amp;L_14"/>
      <sheetName val="Financial_Highlights14"/>
      <sheetName val="Deferred_Charge14"/>
      <sheetName val="61_HR14"/>
      <sheetName val="65_FINANCE14"/>
      <sheetName val="เงินกู้_MGC14"/>
      <sheetName val="TO_-_SP14"/>
      <sheetName val="B131_14"/>
      <sheetName val="addl_cost14"/>
      <sheetName val="Sale_050114"/>
      <sheetName val="งบทดลองปภพ_4-4714"/>
      <sheetName val="B-_114"/>
      <sheetName val="GL_CB14"/>
      <sheetName val="GL_M14"/>
      <sheetName val="อุปกรณ์_a2_1704_514"/>
      <sheetName val="1704_1-อุปกรณ์_a114"/>
      <sheetName val="Detail_รายบุคคลปี_5814"/>
      <sheetName val="NewIndex_14"/>
      <sheetName val="อุปกรณ์_a213"/>
      <sheetName val="อุปกรณ์_a113"/>
      <sheetName val="Gain_Loss_Calculation13"/>
      <sheetName val="Financial_Summary13"/>
      <sheetName val="Co_info13"/>
      <sheetName val="Trial_Balance13"/>
      <sheetName val="PL_A05_APA_Input13"/>
      <sheetName val="Write_off13"/>
      <sheetName val="Vat7%_ภายในเดือน_Junต้นฉบับ13"/>
      <sheetName val="Tornado_4_7_Component_List13"/>
      <sheetName val="Data_213"/>
      <sheetName val="K4__F&amp;F13"/>
      <sheetName val="Stock_Aging13"/>
      <sheetName val="Customize_Your_Loan_Manager13"/>
      <sheetName val="Loan_Amortization_Table13"/>
      <sheetName val="QR_4_113"/>
      <sheetName val="B&amp;S_199913"/>
      <sheetName val="5_Analysis13"/>
      <sheetName val="Sale_041113"/>
      <sheetName val="6A_CA13"/>
      <sheetName val="Cost_centre_expenditure12"/>
      <sheetName val="10-1_Media12"/>
      <sheetName val="Sale_040412"/>
      <sheetName val="Norms_SP12"/>
      <sheetName val="1131_12"/>
      <sheetName val="Acquisition_Assumptions12"/>
      <sheetName val="License_BOI12"/>
      <sheetName val="Asset_Class12"/>
      <sheetName val="Depre__Key12"/>
      <sheetName val="Company_Info12"/>
      <sheetName val="CA_Comp12"/>
      <sheetName val="Appx_B12"/>
      <sheetName val="TO___SP12"/>
      <sheetName val="IBA_&lt;O3&gt;12"/>
      <sheetName val="TB_SAP12"/>
      <sheetName val="Corp__sheet12"/>
      <sheetName val="Courtyard_Marriott12"/>
      <sheetName val="Cash_Flow12"/>
      <sheetName val="ปัจจุบัน_12"/>
      <sheetName val="A461_12"/>
      <sheetName val="Fixed_Assumptions12"/>
      <sheetName val="MS_Box12"/>
      <sheetName val="Breakeven_Analysis12"/>
      <sheetName val="BALANCE_SHEET_12"/>
      <sheetName val="BPR_balance_sheet13"/>
      <sheetName val="BPR_profit_&amp;_loss13"/>
      <sheetName val="BPR_BS_analysis13"/>
      <sheetName val="BPR_PL_analysis13"/>
      <sheetName val="New_Item13"/>
      <sheetName val="Register_Cal_Mar_04_July_05_13"/>
      <sheetName val="Adj&amp;Rje(Z820)_13"/>
      <sheetName val="ADJ_-_RATE13"/>
      <sheetName val="1_LeadSchedule13"/>
      <sheetName val="FF_2__1_13"/>
      <sheetName val="CA_Sheet13"/>
      <sheetName val="Interim_--&gt;_Top13"/>
      <sheetName val="U-2_113"/>
      <sheetName val="3_P&amp;L_13"/>
      <sheetName val="Financial_Highlights13"/>
      <sheetName val="Deferred_Charge13"/>
      <sheetName val="61_HR13"/>
      <sheetName val="65_FINANCE13"/>
      <sheetName val="เงินกู้_MGC13"/>
      <sheetName val="TO_-_SP13"/>
      <sheetName val="B131_13"/>
      <sheetName val="addl_cost13"/>
      <sheetName val="Sale_050113"/>
      <sheetName val="งบทดลองปภพ_4-4713"/>
      <sheetName val="B-_113"/>
      <sheetName val="GL_CB13"/>
      <sheetName val="GL_M13"/>
      <sheetName val="อุปกรณ์_a2_1704_513"/>
      <sheetName val="1704_1-อุปกรณ์_a113"/>
      <sheetName val="Detail_รายบุคคลปี_5813"/>
      <sheetName val="NewIndex_13"/>
      <sheetName val="อุปกรณ์_a212"/>
      <sheetName val="อุปกรณ์_a112"/>
      <sheetName val="Gain_Loss_Calculation12"/>
      <sheetName val="Financial_Summary12"/>
      <sheetName val="Co_info12"/>
      <sheetName val="Trial_Balance12"/>
      <sheetName val="PL_A05_APA_Input12"/>
      <sheetName val="Write_off12"/>
      <sheetName val="Vat7%_ภายในเดือน_Junต้นฉบับ12"/>
      <sheetName val="Tornado_4_7_Component_List12"/>
      <sheetName val="Data_212"/>
      <sheetName val="K4__F&amp;F12"/>
      <sheetName val="Stock_Aging12"/>
      <sheetName val="Customize_Your_Loan_Manager12"/>
      <sheetName val="Loan_Amortization_Table12"/>
      <sheetName val="QR_4_112"/>
      <sheetName val="B&amp;S_199912"/>
      <sheetName val="5_Analysis12"/>
      <sheetName val="Sale_041112"/>
      <sheetName val="6A_CA12"/>
      <sheetName val="Cost_centre_expenditure11"/>
      <sheetName val="10-1_Media11"/>
      <sheetName val="Sale_040411"/>
      <sheetName val="Norms_SP11"/>
      <sheetName val="1131_11"/>
      <sheetName val="Acquisition_Assumptions11"/>
      <sheetName val="License_BOI11"/>
      <sheetName val="Asset_Class11"/>
      <sheetName val="Depre__Key11"/>
      <sheetName val="Company_Info11"/>
      <sheetName val="CA_Comp11"/>
      <sheetName val="Appx_B11"/>
      <sheetName val="TO___SP11"/>
      <sheetName val="IBA_&lt;O3&gt;11"/>
      <sheetName val="TB_SAP11"/>
      <sheetName val="Corp__sheet11"/>
      <sheetName val="Courtyard_Marriott11"/>
      <sheetName val="Cash_Flow11"/>
      <sheetName val="ปัจจุบัน_11"/>
      <sheetName val="A461_11"/>
      <sheetName val="Fixed_Assumptions11"/>
      <sheetName val="MS_Box11"/>
      <sheetName val="Breakeven_Analysis11"/>
      <sheetName val="BALANCE_SHEET_11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P12_4"/>
      <sheetName val="CA_working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P12_4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จดทะเบียน"/>
      <sheetName val="Sheet1"/>
      <sheetName val="แยกเล่ม"/>
      <sheetName val="currency"/>
      <sheetName val="#Lookup"/>
      <sheetName val="_Lookup"/>
      <sheetName val="Energy(update)"/>
      <sheetName val="FF_2"/>
      <sheetName val="Employee"/>
      <sheetName val="JobOrder"/>
      <sheetName val="M_Maincomp"/>
      <sheetName val="Newspaper"/>
      <sheetName val="InventTableModule_1-1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  <sheetName val="Employee"/>
      <sheetName val="JobOrder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  <sheetName val="Sheet1"/>
      <sheetName val="TB"/>
      <sheetName val="TB Worksheet"/>
      <sheetName val="gl"/>
      <sheetName val="_2__xls__2__xls_COV"/>
      <sheetName val="Financial Summary"/>
      <sheetName val="CUSTOMER"/>
      <sheetName val="งบทดลอง - ต.ค.2547"/>
      <sheetName val="Deferred Charge"/>
      <sheetName val="FORMC94"/>
      <sheetName val="BSI"/>
      <sheetName val="QR_4.1"/>
      <sheetName val="Cost centre expenditure"/>
      <sheetName val="Backup"/>
      <sheetName val="RATE"/>
      <sheetName val="details"/>
      <sheetName val="J1"/>
      <sheetName val="อัตราค่าบรรทุก"/>
      <sheetName val="Order_Oct_w40"/>
      <sheetName val="Order_Oct_w41"/>
      <sheetName val="Rates"/>
      <sheetName val="สรุป"/>
      <sheetName val="CBO0497"/>
      <sheetName val="AFA"/>
      <sheetName val="M-2"/>
      <sheetName val="APCODE"/>
      <sheetName val="Links"/>
      <sheetName val="Lead"/>
      <sheetName val="Q3-46"/>
      <sheetName val="Invoice"/>
      <sheetName val="Menu"/>
      <sheetName val="BGT97STAFF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Sale 0411"/>
      <sheetName val="HP"/>
      <sheetName val="Age311299TAS"/>
      <sheetName val="TASintDec00"/>
      <sheetName val="P4DDBFTAS"/>
      <sheetName val="0100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5 Analysis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description"/>
      <sheetName val="PortSTDSave"/>
      <sheetName val="Ratio"/>
      <sheetName val="data"/>
      <sheetName val="อุปกรณ์ a2.1704.5"/>
      <sheetName val="1704.1-อุปกรณ์ a1"/>
      <sheetName val="total"/>
      <sheetName val="Weights"/>
      <sheetName val="Code1"/>
      <sheetName val="Linkage Quote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Trial Balance"/>
      <sheetName val="PL_A05 APA Input"/>
      <sheetName val="Conso"/>
      <sheetName val="Write off"/>
      <sheetName val="SAME"/>
      <sheetName val="BPR-Bloom"/>
      <sheetName val="LE1(act3mth)"/>
      <sheetName val="11922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HP Leasing"/>
      <sheetName val="Sale 0408"/>
      <sheetName val="FF_21_a_"/>
      <sheetName val="非固内訳"/>
      <sheetName val="Gain Loss Calculation"/>
      <sheetName val="N"/>
      <sheetName val="U4-Recruitment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Detail"/>
      <sheetName val="ปัจจุบัน 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TO_-_SP8"/>
      <sheetName val="TAX_COMP8"/>
      <sheetName val="Company_Info8"/>
      <sheetName val="CA_Comp8"/>
      <sheetName val="Purchase_Order8"/>
      <sheetName val="Customize_Your_Purchase_Order8"/>
      <sheetName val="addl_cost8"/>
      <sheetName val="FF_2__1_8"/>
      <sheetName val="ADJ_-_RATE8"/>
      <sheetName val="Norms_SP8"/>
      <sheetName val="U-2_18"/>
      <sheetName val="U_8"/>
      <sheetName val="Standing_Data8"/>
      <sheetName val="Asset_&amp;_Liability8"/>
      <sheetName val="Net_asset_value8"/>
      <sheetName val="Adj&amp;Rje(Z820)_8"/>
      <sheetName val="F_L8"/>
      <sheetName val="New_Item8"/>
      <sheetName val="B131_8"/>
      <sheetName val="DATA_EXPEN_BG8"/>
      <sheetName val="Co_info8"/>
      <sheetName val="PL___ผลงานใหม่รวม8"/>
      <sheetName val="LC___TR_Listing8"/>
      <sheetName val="TB_Worksheet8"/>
      <sheetName val="Financial_Summary8"/>
      <sheetName val="TO_-_SP7"/>
      <sheetName val="Company_Info7"/>
      <sheetName val="CA_Comp7"/>
      <sheetName val="TAX_COMP7"/>
      <sheetName val="addl_cost7"/>
      <sheetName val="Adj&amp;Rje(Z820)_7"/>
      <sheetName val="งบทดลอง_-_ต_ค_25474"/>
      <sheetName val="Deferred_Charge4"/>
      <sheetName val="QR_4_14"/>
      <sheetName val="Cost_centre_expenditure4"/>
      <sheetName val="Norms_SP7"/>
      <sheetName val="FF_2__1_7"/>
      <sheetName val="Purchase_Order7"/>
      <sheetName val="Customize_Your_Purchase_Order7"/>
      <sheetName val="ADJ_-_RATE7"/>
      <sheetName val="U-2_17"/>
      <sheetName val="U_7"/>
      <sheetName val="F_L7"/>
      <sheetName val="New_Item7"/>
      <sheetName val="B131_7"/>
      <sheetName val="DATA_EXPEN_BG7"/>
      <sheetName val="Standing_Data7"/>
      <sheetName val="Asset_&amp;_Liability7"/>
      <sheetName val="Net_asset_value7"/>
      <sheetName val="เงินกู้_MGC4"/>
      <sheetName val="Customize_Your_Loan_Manager4"/>
      <sheetName val="IBA_&lt;O3&gt;4"/>
      <sheetName val="Loan_Amortization_Table4"/>
      <sheetName val="Sale_05014"/>
      <sheetName val="(O3)_CA_Sheet4"/>
      <sheetName val="TB_Worksheet7"/>
      <sheetName val="Co_info7"/>
      <sheetName val="Expense_Summary3"/>
      <sheetName val="CA_Sheet3"/>
      <sheetName val="Data_23"/>
      <sheetName val="Appx_B3"/>
      <sheetName val="License_BOI3"/>
      <sheetName val="Asset_Class3"/>
      <sheetName val="Depre__Key3"/>
      <sheetName val="Cum_91-933"/>
      <sheetName val="Dec_943"/>
      <sheetName val="61_HR3"/>
      <sheetName val="65_FINANCE3"/>
      <sheetName val="Sale_04113"/>
      <sheetName val="LC___TR_Listing7"/>
      <sheetName val="1_LeadSchedule3"/>
      <sheetName val="M_MM3"/>
      <sheetName val="งบทดลองปภพ_4-473"/>
      <sheetName val="5_Analysis3"/>
      <sheetName val="Financial_Summary7"/>
      <sheetName val="K4__F&amp;F3"/>
      <sheetName val="CREDIT_STATS2"/>
      <sheetName val="Stock_Aging2"/>
      <sheetName val="PL___ผลงานใหม่รวม7"/>
      <sheetName val="อุปกรณ์_a2_1704_52"/>
      <sheetName val="1704_1-อุปกรณ์_a12"/>
      <sheetName val="Linkage_Quote2"/>
      <sheetName val="Entity_Data2"/>
      <sheetName val="ABR_P&amp;L2"/>
      <sheetName val="PLmth_2"/>
      <sheetName val="B-_12"/>
      <sheetName val="Trial_Balance2"/>
      <sheetName val="PL_A05_APA_Input2"/>
      <sheetName val="Write_off2"/>
      <sheetName val="Tornado_5_6_Component_List2"/>
      <sheetName val="Vat7%_ภายในเดือน_Junต้นฉบับ2"/>
      <sheetName val="Sale_05022"/>
      <sheetName val="10-1_Media2"/>
      <sheetName val="Detail_รายบุคคลปี_582"/>
      <sheetName val="Cash_Flow2"/>
      <sheetName val="HP_Leasing2"/>
      <sheetName val="Sale_04082"/>
      <sheetName val="Gain_Loss_Calculation2"/>
      <sheetName val="Sale_04072"/>
      <sheetName val="Wht_cur2"/>
      <sheetName val="Fixed_Assumptions2"/>
      <sheetName val="Sale_04042"/>
      <sheetName val="แจกแจง__งบดุล_2"/>
      <sheetName val="GL_CB2"/>
      <sheetName val="GL_M2"/>
      <sheetName val="Sale_04012"/>
      <sheetName val="ต้นทุนเดือน_112"/>
      <sheetName val="BS_ATTACH2"/>
      <sheetName val="ปัจจุบัน_2"/>
      <sheetName val="Non-Statistical_Sampling_Maste2"/>
      <sheetName val="Two_Step_Revenue_Testing_Maste2"/>
      <sheetName val="Global_Data2"/>
      <sheetName val="cal_(2)2"/>
      <sheetName val="TO_-_SP6"/>
      <sheetName val="TAX_COMP6"/>
      <sheetName val="Company_Info6"/>
      <sheetName val="CA_Comp6"/>
      <sheetName val="Purchase_Order6"/>
      <sheetName val="Customize_Your_Purchase_Order6"/>
      <sheetName val="addl_cost6"/>
      <sheetName val="FF_2__1_6"/>
      <sheetName val="ADJ_-_RATE6"/>
      <sheetName val="Norms_SP6"/>
      <sheetName val="U-2_16"/>
      <sheetName val="U_6"/>
      <sheetName val="Standing_Data6"/>
      <sheetName val="Asset_&amp;_Liability6"/>
      <sheetName val="Net_asset_value6"/>
      <sheetName val="Adj&amp;Rje(Z820)_6"/>
      <sheetName val="F_L6"/>
      <sheetName val="New_Item6"/>
      <sheetName val="B131_6"/>
      <sheetName val="DATA_EXPEN_BG6"/>
      <sheetName val="Co_info6"/>
      <sheetName val="PL___ผลงานใหม่รวม6"/>
      <sheetName val="LC___TR_Listing6"/>
      <sheetName val="TB_Worksheet6"/>
      <sheetName val="Financial_Summary6"/>
      <sheetName val="PL___ผลงานใหม่รวม1"/>
      <sheetName val="LC___TR_Listing1"/>
      <sheetName val="Financial_Summary1"/>
      <sheetName val="TO_-_SP2"/>
      <sheetName val="TAX_COMP2"/>
      <sheetName val="Company_Info2"/>
      <sheetName val="CA_Comp2"/>
      <sheetName val="Purchase_Order2"/>
      <sheetName val="Customize_Your_Purchase_Order2"/>
      <sheetName val="addl_cost2"/>
      <sheetName val="FF_2__1_2"/>
      <sheetName val="ADJ_-_RATE2"/>
      <sheetName val="Norms_SP2"/>
      <sheetName val="U-2_12"/>
      <sheetName val="U_2"/>
      <sheetName val="Standing_Data2"/>
      <sheetName val="Asset_&amp;_Liability2"/>
      <sheetName val="Net_asset_value2"/>
      <sheetName val="Adj&amp;Rje(Z820)_2"/>
      <sheetName val="F_L2"/>
      <sheetName val="New_Item2"/>
      <sheetName val="B131_2"/>
      <sheetName val="DATA_EXPEN_BG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TAX_COMP3"/>
      <sheetName val="Company_Info3"/>
      <sheetName val="CA_Comp3"/>
      <sheetName val="Purchase_Order3"/>
      <sheetName val="Customize_Your_Purchase_Order3"/>
      <sheetName val="addl_cost3"/>
      <sheetName val="FF_2__1_3"/>
      <sheetName val="ADJ_-_RATE3"/>
      <sheetName val="Norms_SP3"/>
      <sheetName val="U-2_13"/>
      <sheetName val="U_3"/>
      <sheetName val="Standing_Data3"/>
      <sheetName val="Asset_&amp;_Liability3"/>
      <sheetName val="Net_asset_value3"/>
      <sheetName val="Adj&amp;Rje(Z820)_3"/>
      <sheetName val="F_L3"/>
      <sheetName val="New_Item3"/>
      <sheetName val="B131_3"/>
      <sheetName val="DATA_EXPEN_BG3"/>
      <sheetName val="Co_info3"/>
      <sheetName val="PL___ผลงานใหม่รวม3"/>
      <sheetName val="LC___TR_Listing3"/>
      <sheetName val="TB_Worksheet3"/>
      <sheetName val="Financial_Summary3"/>
      <sheetName val="งบทดลอง_-_ต_ค_25473"/>
      <sheetName val="Deferred_Charge3"/>
      <sheetName val="QR_4_13"/>
      <sheetName val="Cost_centre_expenditure3"/>
      <sheetName val="เงินกู้_MGC3"/>
      <sheetName val="Customize_Your_Loan_Manager3"/>
      <sheetName val="IBA_&lt;O3&gt;3"/>
      <sheetName val="Loan_Amortization_Table3"/>
      <sheetName val="Sale_05013"/>
      <sheetName val="(O3)_CA_Sheet3"/>
      <sheetName val="Expense_Summary2"/>
      <sheetName val="CA_Sheet2"/>
      <sheetName val="Data_22"/>
      <sheetName val="Appx_B2"/>
      <sheetName val="License_BOI2"/>
      <sheetName val="Asset_Class2"/>
      <sheetName val="Depre__Key2"/>
      <sheetName val="Cum_91-932"/>
      <sheetName val="Dec_942"/>
      <sheetName val="61_HR2"/>
      <sheetName val="65_FINANCE2"/>
      <sheetName val="Sale_04112"/>
      <sheetName val="1_LeadSchedule2"/>
      <sheetName val="M_MM2"/>
      <sheetName val="งบทดลองปภพ_4-472"/>
      <sheetName val="5_Analysis2"/>
      <sheetName val="K4__F&amp;F2"/>
      <sheetName val="CREDIT_STATS1"/>
      <sheetName val="Stock_Aging1"/>
      <sheetName val="อุปกรณ์_a2_1704_51"/>
      <sheetName val="1704_1-อุปกรณ์_a11"/>
      <sheetName val="Linkage_Quote1"/>
      <sheetName val="Entity_Data1"/>
      <sheetName val="ABR_P&amp;L1"/>
      <sheetName val="PLmth_1"/>
      <sheetName val="B-_11"/>
      <sheetName val="Trial_Balance1"/>
      <sheetName val="PL_A05_APA_Input1"/>
      <sheetName val="Write_off1"/>
      <sheetName val="Tornado_5_6_Component_List1"/>
      <sheetName val="Vat7%_ภายในเดือน_Junต้นฉบับ1"/>
      <sheetName val="Sale_05021"/>
      <sheetName val="10-1_Media1"/>
      <sheetName val="Detail_รายบุคคลปี_581"/>
      <sheetName val="Cash_Flow1"/>
      <sheetName val="HP_Leasing1"/>
      <sheetName val="Sale_04081"/>
      <sheetName val="Gain_Loss_Calculation1"/>
      <sheetName val="Sale_04071"/>
      <sheetName val="Wht_cur1"/>
      <sheetName val="Fixed_Assumptions1"/>
      <sheetName val="Sale_04041"/>
      <sheetName val="แจกแจง__งบดุล_1"/>
      <sheetName val="GL_CB1"/>
      <sheetName val="GL_M1"/>
      <sheetName val="Sale_04011"/>
      <sheetName val="ต้นทุนเดือน_111"/>
      <sheetName val="BS_ATTACH1"/>
      <sheetName val="ปัจจุบัน_1"/>
      <sheetName val="Non-Statistical_Sampling_Maste1"/>
      <sheetName val="Two_Step_Revenue_Testing_Maste1"/>
      <sheetName val="Global_Data1"/>
      <sheetName val="cal_(2)1"/>
      <sheetName val="TO_-_SP4"/>
      <sheetName val="TAX_COMP4"/>
      <sheetName val="Company_Info4"/>
      <sheetName val="CA_Comp4"/>
      <sheetName val="Purchase_Order4"/>
      <sheetName val="Customize_Your_Purchase_Order4"/>
      <sheetName val="addl_cost4"/>
      <sheetName val="FF_2__1_4"/>
      <sheetName val="ADJ_-_RATE4"/>
      <sheetName val="Norms_SP4"/>
      <sheetName val="U-2_14"/>
      <sheetName val="U_4"/>
      <sheetName val="Standing_Data4"/>
      <sheetName val="Asset_&amp;_Liability4"/>
      <sheetName val="Net_asset_value4"/>
      <sheetName val="Adj&amp;Rje(Z820)_4"/>
      <sheetName val="F_L4"/>
      <sheetName val="New_Item4"/>
      <sheetName val="B131_4"/>
      <sheetName val="DATA_EXPEN_BG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TAX_COMP5"/>
      <sheetName val="Company_Info5"/>
      <sheetName val="CA_Comp5"/>
      <sheetName val="Purchase_Order5"/>
      <sheetName val="Customize_Your_Purchase_Order5"/>
      <sheetName val="addl_cost5"/>
      <sheetName val="FF_2__1_5"/>
      <sheetName val="ADJ_-_RATE5"/>
      <sheetName val="Norms_SP5"/>
      <sheetName val="U-2_15"/>
      <sheetName val="U_5"/>
      <sheetName val="Standing_Data5"/>
      <sheetName val="Asset_&amp;_Liability5"/>
      <sheetName val="Net_asset_value5"/>
      <sheetName val="Adj&amp;Rje(Z820)_5"/>
      <sheetName val="F_L5"/>
      <sheetName val="New_Item5"/>
      <sheetName val="B131_5"/>
      <sheetName val="DATA_EXPEN_BG5"/>
      <sheetName val="Co_info5"/>
      <sheetName val="PL___ผลงานใหม่รวม5"/>
      <sheetName val="LC___TR_Listing5"/>
      <sheetName val="TB_Worksheet5"/>
      <sheetName val="Financial_Summary5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Expense_Summary1"/>
      <sheetName val="CA_Sheet1"/>
      <sheetName val="Data_21"/>
      <sheetName val="Appx_B1"/>
      <sheetName val="License_BOI1"/>
      <sheetName val="Asset_Class1"/>
      <sheetName val="Depre__Key1"/>
      <sheetName val="Cum_91-931"/>
      <sheetName val="Dec_941"/>
      <sheetName val="61_HR1"/>
      <sheetName val="65_FINANCE1"/>
      <sheetName val="Sale_04111"/>
      <sheetName val="1_LeadSchedule1"/>
      <sheetName val="M_MM1"/>
      <sheetName val="งบทดลองปภพ_4-471"/>
      <sheetName val="5_Analysis1"/>
      <sheetName val="K4__F&amp;F1"/>
      <sheetName val="CREDIT_STATS"/>
      <sheetName val="Stock_Aging"/>
      <sheetName val="อุปกรณ์_a2_1704_5"/>
      <sheetName val="1704_1-อุปกรณ์_a1"/>
      <sheetName val="Linkage_Quote"/>
      <sheetName val="Entity_Data"/>
      <sheetName val="ABR_P&amp;L"/>
      <sheetName val="PLmth_"/>
      <sheetName val="B-_1"/>
      <sheetName val="Trial_Balance"/>
      <sheetName val="PL_A05_APA_Input"/>
      <sheetName val="Write_off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BS_ATTACH"/>
      <sheetName val="ปัจจุบัน_"/>
      <sheetName val="Non-Statistical_Sampling_Master"/>
      <sheetName val="Two_Step_Revenue_Testing_Master"/>
      <sheetName val="Global_Data"/>
      <sheetName val="cal_(2)"/>
      <sheetName val="งบทดลอง_-_ต_ค_25475"/>
      <sheetName val="Deferred_Charge5"/>
      <sheetName val="QR_4_15"/>
      <sheetName val="Cost_centre_expenditure5"/>
      <sheetName val="เงินกู้_MGC5"/>
      <sheetName val="Customize_Your_Loan_Manager5"/>
      <sheetName val="IBA_&lt;O3&gt;5"/>
      <sheetName val="Loan_Amortization_Table5"/>
      <sheetName val="Sale_05015"/>
      <sheetName val="(O3)_CA_Sheet5"/>
      <sheetName val="Expense_Summary4"/>
      <sheetName val="CA_Sheet4"/>
      <sheetName val="Data_24"/>
      <sheetName val="Appx_B4"/>
      <sheetName val="License_BOI4"/>
      <sheetName val="Asset_Class4"/>
      <sheetName val="Depre__Key4"/>
      <sheetName val="Cum_91-934"/>
      <sheetName val="Dec_944"/>
      <sheetName val="61_HR4"/>
      <sheetName val="65_FINANCE4"/>
      <sheetName val="Sale_04114"/>
      <sheetName val="1_LeadSchedule4"/>
      <sheetName val="M_MM4"/>
      <sheetName val="งบทดลองปภพ_4-474"/>
      <sheetName val="5_Analysis4"/>
      <sheetName val="K4__F&amp;F4"/>
      <sheetName val="CREDIT_STATS3"/>
      <sheetName val="Stock_Aging3"/>
      <sheetName val="อุปกรณ์_a2_1704_53"/>
      <sheetName val="1704_1-อุปกรณ์_a13"/>
      <sheetName val="Linkage_Quote3"/>
      <sheetName val="Entity_Data3"/>
      <sheetName val="ABR_P&amp;L3"/>
      <sheetName val="PLmth_3"/>
      <sheetName val="B-_13"/>
      <sheetName val="Trial_Balance3"/>
      <sheetName val="PL_A05_APA_Input3"/>
      <sheetName val="Write_off3"/>
      <sheetName val="Tornado_5_6_Component_List3"/>
      <sheetName val="Vat7%_ภายในเดือน_Junต้นฉบับ3"/>
      <sheetName val="Sale_05023"/>
      <sheetName val="10-1_Media3"/>
      <sheetName val="Detail_รายบุคคลปี_583"/>
      <sheetName val="Cash_Flow3"/>
      <sheetName val="HP_Leasing3"/>
      <sheetName val="Sale_04083"/>
      <sheetName val="Gain_Loss_Calculation3"/>
      <sheetName val="Sale_04073"/>
      <sheetName val="Wht_cur3"/>
      <sheetName val="Fixed_Assumptions3"/>
      <sheetName val="Sale_04043"/>
      <sheetName val="แจกแจง__งบดุล_3"/>
      <sheetName val="GL_CB3"/>
      <sheetName val="GL_M3"/>
      <sheetName val="Sale_04013"/>
      <sheetName val="ต้นทุนเดือน_113"/>
      <sheetName val="BS_ATTACH3"/>
      <sheetName val="ปัจจุบัน_3"/>
      <sheetName val="Non-Statistical_Sampling_Maste3"/>
      <sheetName val="Two_Step_Revenue_Testing_Maste3"/>
      <sheetName val="Global_Data3"/>
      <sheetName val="cal_(2)3"/>
      <sheetName val="TO_-_SP9"/>
      <sheetName val="TAX_COMP9"/>
      <sheetName val="Company_Info9"/>
      <sheetName val="CA_Comp9"/>
      <sheetName val="Purchase_Order9"/>
      <sheetName val="Customize_Your_Purchase_Order9"/>
      <sheetName val="addl_cost9"/>
      <sheetName val="FF_2__1_9"/>
      <sheetName val="ADJ_-_RATE9"/>
      <sheetName val="Norms_SP9"/>
      <sheetName val="U-2_19"/>
      <sheetName val="U_9"/>
      <sheetName val="Standing_Data9"/>
      <sheetName val="Asset_&amp;_Liability9"/>
      <sheetName val="Net_asset_value9"/>
      <sheetName val="Adj&amp;Rje(Z820)_9"/>
      <sheetName val="F_L9"/>
      <sheetName val="New_Item9"/>
      <sheetName val="B131_9"/>
      <sheetName val="DATA_EXPEN_BG9"/>
      <sheetName val="Co_info9"/>
      <sheetName val="PL___ผลงานใหม่รวม9"/>
      <sheetName val="LC___TR_Listing9"/>
      <sheetName val="TB_Worksheet9"/>
      <sheetName val="Financial_Summary9"/>
      <sheetName val="TO_-_SP10"/>
      <sheetName val="TAX_COMP10"/>
      <sheetName val="Company_Info10"/>
      <sheetName val="CA_Comp10"/>
      <sheetName val="Purchase_Order10"/>
      <sheetName val="Customize_Your_Purchase_Order10"/>
      <sheetName val="addl_cost10"/>
      <sheetName val="FF_2__1_10"/>
      <sheetName val="ADJ_-_RATE10"/>
      <sheetName val="Norms_SP10"/>
      <sheetName val="U-2_110"/>
      <sheetName val="U_10"/>
      <sheetName val="Standing_Data10"/>
      <sheetName val="Asset_&amp;_Liability10"/>
      <sheetName val="Net_asset_value10"/>
      <sheetName val="Adj&amp;Rje(Z820)_10"/>
      <sheetName val="F_L10"/>
      <sheetName val="New_Item10"/>
      <sheetName val="B131_10"/>
      <sheetName val="DATA_EXPEN_BG10"/>
      <sheetName val="Co_info10"/>
      <sheetName val="PL___ผลงานใหม่รวม10"/>
      <sheetName val="LC___TR_Listing10"/>
      <sheetName val="TB_Worksheet10"/>
      <sheetName val="Financial_Summary10"/>
      <sheetName val="งบทดลอง_-_ต_ค_25476"/>
      <sheetName val="Deferred_Charge6"/>
      <sheetName val="QR_4_16"/>
      <sheetName val="Cost_centre_expenditure6"/>
      <sheetName val="Customize_Your_Loan_Manager6"/>
      <sheetName val="IBA_&lt;O3&gt;6"/>
      <sheetName val="Loan_Amortization_Table6"/>
      <sheetName val="เงินกู้_MGC6"/>
      <sheetName val="(O3)_CA_Sheet6"/>
      <sheetName val="Sale_05016"/>
      <sheetName val="License_BOI5"/>
      <sheetName val="Asset_Class5"/>
      <sheetName val="Depre__Key5"/>
      <sheetName val="Expense_Summary5"/>
      <sheetName val="CA_Sheet5"/>
      <sheetName val="Data_25"/>
      <sheetName val="Appx_B5"/>
      <sheetName val="Cum_91-935"/>
      <sheetName val="Dec_945"/>
      <sheetName val="61_HR5"/>
      <sheetName val="65_FINANCE5"/>
      <sheetName val="Sale_04115"/>
      <sheetName val="งบทดลองปภพ_4-475"/>
      <sheetName val="M_MM5"/>
      <sheetName val="5_Analysis5"/>
      <sheetName val="1_LeadSchedule5"/>
      <sheetName val="K4__F&amp;F5"/>
      <sheetName val="CREDIT_STATS4"/>
      <sheetName val="Stock_Aging4"/>
      <sheetName val="อุปกรณ์_a2_1704_54"/>
      <sheetName val="1704_1-อุปกรณ์_a14"/>
      <sheetName val="Linkage_Quote4"/>
      <sheetName val="Entity_Data4"/>
      <sheetName val="ABR_P&amp;L4"/>
      <sheetName val="PLmth_4"/>
      <sheetName val="B-_14"/>
      <sheetName val="Write_off4"/>
      <sheetName val="Trial_Balance4"/>
      <sheetName val="PL_A05_APA_Input4"/>
      <sheetName val="Tornado_5_6_Component_List4"/>
      <sheetName val="Vat7%_ภายในเดือน_Junต้นฉบับ4"/>
      <sheetName val="Sale_05024"/>
      <sheetName val="10-1_Media4"/>
      <sheetName val="Detail_รายบุคคลปี_584"/>
      <sheetName val="Cash_Flow4"/>
      <sheetName val="HP_Leasing4"/>
      <sheetName val="Sale_04084"/>
      <sheetName val="Gain_Loss_Calculation4"/>
      <sheetName val="Sale_04074"/>
      <sheetName val="Wht_cur4"/>
      <sheetName val="Fixed_Assumptions4"/>
      <sheetName val="Sale_04044"/>
      <sheetName val="แจกแจง__งบดุล_4"/>
      <sheetName val="GL_CB4"/>
      <sheetName val="GL_M4"/>
      <sheetName val="Sale_04014"/>
      <sheetName val="ต้นทุนเดือน_114"/>
      <sheetName val="BS_ATTACH4"/>
      <sheetName val="ปัจจุบัน_4"/>
      <sheetName val="Non-Statistical_Sampling_Maste4"/>
      <sheetName val="Two_Step_Revenue_Testing_Maste4"/>
      <sheetName val="Global_Data4"/>
      <sheetName val="cal_(2)4"/>
      <sheetName val="TO_-_SP13"/>
      <sheetName val="Purchase_Order13"/>
      <sheetName val="Customize_Your_Purchase_Order13"/>
      <sheetName val="TAX_COMP13"/>
      <sheetName val="Company_Info13"/>
      <sheetName val="CA_Comp13"/>
      <sheetName val="addl_cost13"/>
      <sheetName val="FF_2__1_13"/>
      <sheetName val="ADJ_-_RATE13"/>
      <sheetName val="Norms_SP13"/>
      <sheetName val="U-2_113"/>
      <sheetName val="U_13"/>
      <sheetName val="Standing_Data13"/>
      <sheetName val="Asset_&amp;_Liability13"/>
      <sheetName val="Net_asset_value13"/>
      <sheetName val="Adj&amp;Rje(Z820)_13"/>
      <sheetName val="F_L13"/>
      <sheetName val="New_Item13"/>
      <sheetName val="B131_13"/>
      <sheetName val="DATA_EXPEN_BG13"/>
      <sheetName val="Co_info13"/>
      <sheetName val="PL___ผลงานใหม่รวม13"/>
      <sheetName val="LC___TR_Listing13"/>
      <sheetName val="TB_Worksheet13"/>
      <sheetName val="Financial_Summary13"/>
      <sheetName val="งบทดลอง_-_ต_ค_25479"/>
      <sheetName val="Deferred_Charge9"/>
      <sheetName val="QR_4_19"/>
      <sheetName val="Cost_centre_expenditure9"/>
      <sheetName val="Customize_Your_Loan_Manager9"/>
      <sheetName val="IBA_&lt;O3&gt;9"/>
      <sheetName val="Loan_Amortization_Table9"/>
      <sheetName val="เงินกู้_MGC9"/>
      <sheetName val="(O3)_CA_Sheet9"/>
      <sheetName val="Sale_05019"/>
      <sheetName val="License_BOI8"/>
      <sheetName val="Asset_Class8"/>
      <sheetName val="Depre__Key8"/>
      <sheetName val="Expense_Summary8"/>
      <sheetName val="CA_Sheet8"/>
      <sheetName val="Data_28"/>
      <sheetName val="Appx_B8"/>
      <sheetName val="Cum_91-938"/>
      <sheetName val="Dec_948"/>
      <sheetName val="61_HR8"/>
      <sheetName val="65_FINANCE8"/>
      <sheetName val="Sale_04118"/>
      <sheetName val="งบทดลองปภพ_4-478"/>
      <sheetName val="M_MM8"/>
      <sheetName val="5_Analysis8"/>
      <sheetName val="1_LeadSchedule8"/>
      <sheetName val="K4__F&amp;F8"/>
      <sheetName val="CREDIT_STATS7"/>
      <sheetName val="Stock_Aging7"/>
      <sheetName val="อุปกรณ์_a2_1704_57"/>
      <sheetName val="1704_1-อุปกรณ์_a17"/>
      <sheetName val="Linkage_Quote7"/>
      <sheetName val="Entity_Data7"/>
      <sheetName val="ABR_P&amp;L7"/>
      <sheetName val="PLmth_7"/>
      <sheetName val="B-_17"/>
      <sheetName val="Write_off7"/>
      <sheetName val="Trial_Balance7"/>
      <sheetName val="PL_A05_APA_Input7"/>
      <sheetName val="Tornado_5_6_Component_List7"/>
      <sheetName val="Vat7%_ภายในเดือน_Junต้นฉบับ7"/>
      <sheetName val="Sale_05027"/>
      <sheetName val="10-1_Media7"/>
      <sheetName val="Detail_รายบุคคลปี_587"/>
      <sheetName val="Cash_Flow7"/>
      <sheetName val="HP_Leasing7"/>
      <sheetName val="Sale_04087"/>
      <sheetName val="Gain_Loss_Calculation7"/>
      <sheetName val="Sale_04077"/>
      <sheetName val="Wht_cur7"/>
      <sheetName val="Fixed_Assumptions7"/>
      <sheetName val="Sale_04047"/>
      <sheetName val="แจกแจง__งบดุล_7"/>
      <sheetName val="GL_CB7"/>
      <sheetName val="GL_M7"/>
      <sheetName val="Sale_04017"/>
      <sheetName val="ต้นทุนเดือน_117"/>
      <sheetName val="BS_ATTACH7"/>
      <sheetName val="ปัจจุบัน_7"/>
      <sheetName val="Non-Statistical_Sampling_Maste7"/>
      <sheetName val="Two_Step_Revenue_Testing_Maste7"/>
      <sheetName val="Global_Data7"/>
      <sheetName val="cal_(2)7"/>
      <sheetName val="TO_-_SP11"/>
      <sheetName val="Purchase_Order11"/>
      <sheetName val="Customize_Your_Purchase_Order11"/>
      <sheetName val="TAX_COMP11"/>
      <sheetName val="Company_Info11"/>
      <sheetName val="CA_Comp11"/>
      <sheetName val="addl_cost11"/>
      <sheetName val="FF_2__1_11"/>
      <sheetName val="ADJ_-_RATE11"/>
      <sheetName val="Norms_SP11"/>
      <sheetName val="U-2_111"/>
      <sheetName val="U_11"/>
      <sheetName val="Standing_Data11"/>
      <sheetName val="Asset_&amp;_Liability11"/>
      <sheetName val="Net_asset_value11"/>
      <sheetName val="Adj&amp;Rje(Z820)_11"/>
      <sheetName val="F_L11"/>
      <sheetName val="New_Item11"/>
      <sheetName val="B131_11"/>
      <sheetName val="DATA_EXPEN_BG11"/>
      <sheetName val="Co_info11"/>
      <sheetName val="PL___ผลงานใหม่รวม11"/>
      <sheetName val="LC___TR_Listing11"/>
      <sheetName val="TB_Worksheet11"/>
      <sheetName val="Financial_Summary11"/>
      <sheetName val="งบทดลอง_-_ต_ค_25477"/>
      <sheetName val="Deferred_Charge7"/>
      <sheetName val="QR_4_17"/>
      <sheetName val="Cost_centre_expenditure7"/>
      <sheetName val="Customize_Your_Loan_Manager7"/>
      <sheetName val="IBA_&lt;O3&gt;7"/>
      <sheetName val="Loan_Amortization_Table7"/>
      <sheetName val="เงินกู้_MGC7"/>
      <sheetName val="(O3)_CA_Sheet7"/>
      <sheetName val="Sale_05017"/>
      <sheetName val="License_BOI6"/>
      <sheetName val="Asset_Class6"/>
      <sheetName val="Depre__Key6"/>
      <sheetName val="Expense_Summary6"/>
      <sheetName val="CA_Sheet6"/>
      <sheetName val="Data_26"/>
      <sheetName val="Appx_B6"/>
      <sheetName val="Cum_91-936"/>
      <sheetName val="Dec_946"/>
      <sheetName val="61_HR6"/>
      <sheetName val="65_FINANCE6"/>
      <sheetName val="Sale_04116"/>
      <sheetName val="งบทดลองปภพ_4-476"/>
      <sheetName val="M_MM6"/>
      <sheetName val="5_Analysis6"/>
      <sheetName val="1_LeadSchedule6"/>
      <sheetName val="K4__F&amp;F6"/>
      <sheetName val="CREDIT_STATS5"/>
      <sheetName val="Stock_Aging5"/>
      <sheetName val="อุปกรณ์_a2_1704_55"/>
      <sheetName val="1704_1-อุปกรณ์_a15"/>
      <sheetName val="Linkage_Quote5"/>
      <sheetName val="Entity_Data5"/>
      <sheetName val="ABR_P&amp;L5"/>
      <sheetName val="PLmth_5"/>
      <sheetName val="B-_15"/>
      <sheetName val="Write_off5"/>
      <sheetName val="Trial_Balance5"/>
      <sheetName val="PL_A05_APA_Input5"/>
      <sheetName val="Tornado_5_6_Component_List5"/>
      <sheetName val="Vat7%_ภายในเดือน_Junต้นฉบับ5"/>
      <sheetName val="Sale_05025"/>
      <sheetName val="10-1_Media5"/>
      <sheetName val="Detail_รายบุคคลปี_585"/>
      <sheetName val="Cash_Flow5"/>
      <sheetName val="HP_Leasing5"/>
      <sheetName val="Sale_04085"/>
      <sheetName val="Gain_Loss_Calculation5"/>
      <sheetName val="Sale_04075"/>
      <sheetName val="Wht_cur5"/>
      <sheetName val="Fixed_Assumptions5"/>
      <sheetName val="Sale_04045"/>
      <sheetName val="แจกแจง__งบดุล_5"/>
      <sheetName val="GL_CB5"/>
      <sheetName val="GL_M5"/>
      <sheetName val="Sale_04015"/>
      <sheetName val="ต้นทุนเดือน_115"/>
      <sheetName val="BS_ATTACH5"/>
      <sheetName val="ปัจจุบัน_5"/>
      <sheetName val="Non-Statistical_Sampling_Maste5"/>
      <sheetName val="Two_Step_Revenue_Testing_Maste5"/>
      <sheetName val="Global_Data5"/>
      <sheetName val="cal_(2)5"/>
      <sheetName val="TO_-_SP12"/>
      <sheetName val="TAX_COMP12"/>
      <sheetName val="Company_Info12"/>
      <sheetName val="CA_Comp12"/>
      <sheetName val="Purchase_Order12"/>
      <sheetName val="Customize_Your_Purchase_Order12"/>
      <sheetName val="addl_cost12"/>
      <sheetName val="FF_2__1_12"/>
      <sheetName val="ADJ_-_RATE12"/>
      <sheetName val="Norms_SP12"/>
      <sheetName val="U-2_112"/>
      <sheetName val="U_12"/>
      <sheetName val="Standing_Data12"/>
      <sheetName val="Asset_&amp;_Liability12"/>
      <sheetName val="Net_asset_value12"/>
      <sheetName val="Adj&amp;Rje(Z820)_12"/>
      <sheetName val="F_L12"/>
      <sheetName val="New_Item12"/>
      <sheetName val="B131_12"/>
      <sheetName val="DATA_EXPEN_BG12"/>
      <sheetName val="Co_info12"/>
      <sheetName val="PL___ผลงานใหม่รวม12"/>
      <sheetName val="LC___TR_Listing12"/>
      <sheetName val="TB_Worksheet12"/>
      <sheetName val="Financial_Summary12"/>
      <sheetName val="งบทดลอง_-_ต_ค_25478"/>
      <sheetName val="Deferred_Charge8"/>
      <sheetName val="QR_4_18"/>
      <sheetName val="Cost_centre_expenditure8"/>
      <sheetName val="Customize_Your_Loan_Manager8"/>
      <sheetName val="IBA_&lt;O3&gt;8"/>
      <sheetName val="Loan_Amortization_Table8"/>
      <sheetName val="เงินกู้_MGC8"/>
      <sheetName val="(O3)_CA_Sheet8"/>
      <sheetName val="Sale_05018"/>
      <sheetName val="License_BOI7"/>
      <sheetName val="Asset_Class7"/>
      <sheetName val="Depre__Key7"/>
      <sheetName val="Expense_Summary7"/>
      <sheetName val="CA_Sheet7"/>
      <sheetName val="Data_27"/>
      <sheetName val="Appx_B7"/>
      <sheetName val="Cum_91-937"/>
      <sheetName val="Dec_947"/>
      <sheetName val="61_HR7"/>
      <sheetName val="65_FINANCE7"/>
      <sheetName val="Sale_04117"/>
      <sheetName val="งบทดลองปภพ_4-477"/>
      <sheetName val="M_MM7"/>
      <sheetName val="5_Analysis7"/>
      <sheetName val="1_LeadSchedule7"/>
      <sheetName val="K4__F&amp;F7"/>
      <sheetName val="CREDIT_STATS6"/>
      <sheetName val="Stock_Aging6"/>
      <sheetName val="อุปกรณ์_a2_1704_56"/>
      <sheetName val="1704_1-อุปกรณ์_a16"/>
      <sheetName val="Linkage_Quote6"/>
      <sheetName val="Entity_Data6"/>
      <sheetName val="ABR_P&amp;L6"/>
      <sheetName val="PLmth_6"/>
      <sheetName val="B-_16"/>
      <sheetName val="Write_off6"/>
      <sheetName val="Trial_Balance6"/>
      <sheetName val="PL_A05_APA_Input6"/>
      <sheetName val="Tornado_5_6_Component_List6"/>
      <sheetName val="Vat7%_ภายในเดือน_Junต้นฉบับ6"/>
      <sheetName val="Sale_05026"/>
      <sheetName val="10-1_Media6"/>
      <sheetName val="Detail_รายบุคคลปี_586"/>
      <sheetName val="Cash_Flow6"/>
      <sheetName val="HP_Leasing6"/>
      <sheetName val="Sale_04086"/>
      <sheetName val="Gain_Loss_Calculation6"/>
      <sheetName val="Sale_04076"/>
      <sheetName val="Wht_cur6"/>
      <sheetName val="Fixed_Assumptions6"/>
      <sheetName val="Sale_04046"/>
      <sheetName val="แจกแจง__งบดุล_6"/>
      <sheetName val="GL_CB6"/>
      <sheetName val="GL_M6"/>
      <sheetName val="Sale_04016"/>
      <sheetName val="ต้นทุนเดือน_116"/>
      <sheetName val="BS_ATTACH6"/>
      <sheetName val="ปัจจุบัน_6"/>
      <sheetName val="Non-Statistical_Sampling_Maste6"/>
      <sheetName val="Two_Step_Revenue_Testing_Maste6"/>
      <sheetName val="Global_Data6"/>
      <sheetName val="cal_(2)6"/>
      <sheetName val="Elemental Breakdown-Original"/>
      <sheetName val="ภาคการขายโฆษณาNBT_All"/>
      <sheetName val="อุปกรณ์ a2"/>
      <sheetName val="อุปกรณ์ a1"/>
      <sheetName val="#REF"/>
      <sheetName val="รวม"/>
      <sheetName val="HH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3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M_Maincomp"/>
      <sheetName val="MFA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CUSTOMER"/>
      <sheetName val="K-5"/>
      <sheetName val="ADJ - RATE"/>
      <sheetName val="New Item"/>
      <sheetName val="IFS"/>
      <sheetName val="UF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Financial_Summary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Financial_Summary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CF;E Q"/>
      <sheetName val="Adj&amp;Rje(Z820) 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List"/>
      <sheetName val="BPR"/>
      <sheetName val="Newspaper"/>
      <sheetName val="InventTableModule_1-1"/>
      <sheetName val="Adj&amp;Rje(Z820) "/>
      <sheetName val="C-1"/>
      <sheetName val="GL CB"/>
      <sheetName val="GL M"/>
      <sheetName val="CODE,NAME"/>
      <sheetName val="11-20"/>
      <sheetName val="FF_2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TO _ SP"/>
      <sheetName val="U"/>
      <sheetName val="feature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เงินกู้ธนชาติ"/>
      <sheetName val="เงินกู้ MGC"/>
      <sheetName val="FORMC94"/>
      <sheetName val="TB"/>
      <sheetName val="Detail รายบุคคลปี 58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AssetStatus"/>
      <sheetName val="AssetType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Gain Loss Calculation"/>
      <sheetName val="BAL42"/>
      <sheetName val="U2.2"/>
      <sheetName val="MCMD95"/>
      <sheetName val="Job List1"/>
      <sheetName val="計画値"/>
      <sheetName val="currency"/>
      <sheetName val="Sale 0401"/>
      <sheetName val="M-2"/>
      <sheetName val="AA-1"/>
      <sheetName val="xSeries255"/>
      <sheetName val="อัตรามรณะ"/>
      <sheetName val="Conso"/>
      <sheetName val="Write off"/>
      <sheetName val="ตั๋วเงินรับ"/>
      <sheetName val="สำนักงาน"/>
      <sheetName val="FF-1"/>
      <sheetName val="Tornado 5.6 Component List"/>
      <sheetName val="Details"/>
      <sheetName val="INP"/>
      <sheetName val="S33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BSI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gl"/>
      <sheetName val="Weights"/>
      <sheetName val="Sale 0407"/>
      <sheetName val="Deferred Charge"/>
      <sheetName val="tax-ss"/>
      <sheetName val="PL_A05 APA Input"/>
      <sheetName val="อัตราค่าบรรทุก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Sale0402"/>
      <sheetName val="Sale 0404"/>
      <sheetName val="cost4-47"/>
      <sheetName val="Invoice"/>
      <sheetName val="Linkage Quote"/>
      <sheetName val="Stock Aging"/>
      <sheetName val="Cost centre expenditure"/>
      <sheetName val="Assumptions"/>
      <sheetName val="Aging"/>
      <sheetName val="Revenue"/>
      <sheetName val="M"/>
      <sheetName val="boq"/>
      <sheetName val="E"/>
      <sheetName val="B- 1"/>
      <sheetName val="Expense Summary"/>
      <sheetName val="Val_Ind"/>
      <sheetName val="A461 "/>
      <sheetName val="p&amp;L"/>
      <sheetName val="Sale 0411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1 LeadSchedule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Non-Statistical Sampling Master"/>
      <sheetName val="Two Step Revenue Testing Master"/>
      <sheetName val="Global Data"/>
      <sheetName val="cal (2)"/>
      <sheetName val="สรุปต้นทุน INET"/>
      <sheetName val="MS Box"/>
      <sheetName val="dBase"/>
      <sheetName val="Purchase Order"/>
      <sheetName val="Customize Your Purchase Order"/>
      <sheetName val="งบทดลอง - ต.ค.2547"/>
      <sheetName val="Ratio"/>
      <sheetName val="Sparepart_Package_Jan'08"/>
      <sheetName val="COST (ACC.ขาย10-2005)"/>
      <sheetName val="200-110"/>
      <sheetName val="PL___ผลงานใหม่รวม1"/>
      <sheetName val="Cash_Flow1"/>
      <sheetName val="Financial_Summary1"/>
      <sheetName val="ADJ_-_RATE1"/>
      <sheetName val="PL___ผลงานใหม่รวม"/>
      <sheetName val="FF_2__1_2"/>
      <sheetName val="TO_-_SP2"/>
      <sheetName val="Adj&amp;Rje(Z820)_2"/>
      <sheetName val="GL_CB2"/>
      <sheetName val="GL_M2"/>
      <sheetName val="New_Item2"/>
      <sheetName val="Seagate__share_in_units2"/>
      <sheetName val="SCB_1_-_Current2"/>
      <sheetName val="SCB_2_-_Current2"/>
      <sheetName val="Cash_Flow2"/>
      <sheetName val="Financial_Summary2"/>
      <sheetName val="PL___ผลงานใหม่รวม2"/>
      <sheetName val="ADJ_-_RATE2"/>
      <sheetName val="Norms_S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เงินกู้ MGC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  <sheetName val="Standing_Data2"/>
      <sheetName val="Asset_&amp;_Liability2"/>
      <sheetName val="Net_asset_value2"/>
      <sheetName val="TO_-_SP2"/>
      <sheetName val="FF_2__1_2"/>
      <sheetName val="WPL(Z830)_(12M)2"/>
      <sheetName val="D200(100)_12M2"/>
      <sheetName val="E200(200)_12M2"/>
      <sheetName val="New_Item2"/>
      <sheetName val="B131_2"/>
      <sheetName val="Company_Info2"/>
      <sheetName val="CA_Comp2"/>
      <sheetName val="เงินกู้_MGC"/>
      <sheetName val="Trial_Balance2"/>
      <sheetName val="Standing_Data3"/>
      <sheetName val="Asset_&amp;_Liability3"/>
      <sheetName val="Net_asset_value3"/>
      <sheetName val="TO_-_SP3"/>
      <sheetName val="FF_2__1_3"/>
      <sheetName val="WPL(Z830)_(12M)3"/>
      <sheetName val="D200(100)_12M3"/>
      <sheetName val="E200(200)_12M3"/>
      <sheetName val="B131_3"/>
      <sheetName val="New_Item3"/>
      <sheetName val="Trial_Balance3"/>
      <sheetName val="Company_Info3"/>
      <sheetName val="CA_Comp3"/>
      <sheetName val="StandingData"/>
      <sheetName val="11-20"/>
      <sheetName val="ชื่อหุ้น"/>
      <sheetName val="B&amp;S 1999"/>
      <sheetName val="AA-1"/>
      <sheetName val="เงินกู้ธนชาติ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CFP-BK2"/>
      <sheetName val="InventTableModule_1-1"/>
      <sheetName val="feature"/>
      <sheetName val="U"/>
      <sheetName val="FSA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TO - SP"/>
      <sheetName val="List"/>
      <sheetName val="part-import"/>
      <sheetName val="part-local"/>
      <sheetName val="InventTableModule_1-1"/>
      <sheetName val="New Item"/>
      <sheetName val="#Lookup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Newspaper"/>
      <sheetName val="Links"/>
      <sheetName val="FF_2 _1_"/>
      <sheetName val="FSA"/>
      <sheetName val="B"/>
      <sheetName val="Z810 WBS"/>
      <sheetName val="IFS"/>
      <sheetName val="UF"/>
      <sheetName val="Standing Data"/>
      <sheetName val="Asset &amp; Liability"/>
      <sheetName val="Net asset value"/>
      <sheetName val="11-20"/>
      <sheetName val="Assumptions"/>
      <sheetName val="StandingData"/>
      <sheetName val="DEAL11_1"/>
      <sheetName val="part-import"/>
      <sheetName val="part-local"/>
      <sheetName val="M_Maincomp"/>
      <sheetName val="FF_3"/>
      <sheetName val="U"/>
      <sheetName val="FF_2"/>
      <sheetName val="New Item"/>
      <sheetName val="Raw Material"/>
      <sheetName val="งบทดลองปภพ 4-47"/>
      <sheetName val="BPR"/>
      <sheetName val="อาคาร"/>
      <sheetName val="TO - SP"/>
      <sheetName val="CFP-BK2"/>
      <sheetName val="200-110"/>
      <sheetName val="Master"/>
      <sheetName val="อัตราค่าบรรทุก"/>
      <sheetName val="DATA EXPEN.BG"/>
      <sheetName val="Q3-46"/>
      <sheetName val="FF_6"/>
      <sheetName val="NTM2000"/>
      <sheetName val="NTM2001"/>
      <sheetName val="CODE,NAME"/>
      <sheetName val="COST (ACC.ขาย10-2005)"/>
      <sheetName val="_Lookup"/>
      <sheetName val="FF-2"/>
      <sheetName val="Weekly Output"/>
      <sheetName val="U2 - Sales"/>
      <sheetName val="#Lookup"/>
      <sheetName val="J1"/>
      <sheetName val="Home"/>
      <sheetName val="ADVANCE-STAFF"/>
      <sheetName val="TermLoan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Threshold"/>
      <sheetName val="Expect Depre."/>
      <sheetName val="FA Movement YE09"/>
      <sheetName val="CODE,NAME"/>
      <sheetName val="Summary_aging_Stk"/>
      <sheetName val="Stock_Aging"/>
      <sheetName val="Lead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CIPA"/>
      <sheetName val="Forecast-SGD"/>
      <sheetName val="Packing Material"/>
      <sheetName val="เงินกู้ธนชาติ"/>
      <sheetName val="PM-TE"/>
      <sheetName val="IA Data"/>
      <sheetName val="_Bal Int Acp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10-1 Media"/>
      <sheetName val="10-cut"/>
      <sheetName val="SH_A"/>
      <sheetName val="BUILD95"/>
      <sheetName val="Summary_aging_Stk1"/>
      <sheetName val="Stock_Aging1"/>
      <sheetName val="Sum"/>
      <sheetName val="Revenues &amp; Expenses"/>
      <sheetName val="Cover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Vehicle Number"/>
      <sheetName val="Links"/>
      <sheetName val="Q4-50"/>
      <sheetName val="Account Code_E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STart"/>
      <sheetName val="name"/>
      <sheetName val="#REF"/>
      <sheetName val="K-1A"/>
      <sheetName val="B131 "/>
      <sheetName val="gold แลกทอง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Inventory Dec"/>
      <sheetName val="Assumption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Parameter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ITD"/>
      <sheetName val="Cover2"/>
      <sheetName val="DIV186"/>
      <sheetName val="worksheet"/>
      <sheetName val="科目（FS-311）"/>
      <sheetName val="SKA"/>
      <sheetName val="J2"/>
      <sheetName val="CUSTOMER"/>
      <sheetName val="Summary"/>
      <sheetName val="Master"/>
      <sheetName val="เขต8แก้ไขแล้ว"/>
      <sheetName val="list"/>
      <sheetName val="ErAlP"/>
      <sheetName val="CRITERIA3"/>
      <sheetName val="Accr Exp"/>
      <sheetName val="Adv Employee"/>
      <sheetName val="AP Oth Oversea"/>
      <sheetName val="TB"/>
      <sheetName val="Hidden Sheet"/>
      <sheetName val="Account"/>
      <sheetName val="Co"/>
      <sheetName val="Dept"/>
      <sheetName val="InterCo"/>
      <sheetName val="OU"/>
      <sheetName val="FA_31.03.05"/>
      <sheetName val="Control"/>
      <sheetName val="pivot table 1"/>
      <sheetName val="MemberTable"/>
      <sheetName val="MemberTable2"/>
      <sheetName val="P&amp;L (CAEN)"/>
      <sheetName val="Library Procedures"/>
      <sheetName val="Summary_aging_Stk10"/>
      <sheetName val="Stock_Aging10"/>
      <sheetName val="Expect_Depre_"/>
      <sheetName val="FA_Movement_YE0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_Bal_Int_Acp3"/>
      <sheetName val="B&amp;S_19997"/>
      <sheetName val="10-1_Media8"/>
      <sheetName val="Revenues_&amp;_Expenses"/>
      <sheetName val="Standing_data3"/>
      <sheetName val="AFE_Status3"/>
      <sheetName val="SCB_1_-_Current3"/>
      <sheetName val="SCB_2_-_Current3"/>
      <sheetName val="Vehicle_Number"/>
      <sheetName val="Account_Code_E"/>
      <sheetName val="FF_2__1_"/>
      <sheetName val="B131_"/>
      <sheetName val="gold_แลกทอง"/>
      <sheetName val="Inventory_Dec"/>
      <sheetName val="CAPEX_and_HO"/>
      <sheetName val="CASH_GRAPHS"/>
      <sheetName val="EBIT_GRAPHS"/>
      <sheetName val="Dollar_DOI"/>
      <sheetName val="NAME_CUSTOMER_"/>
      <sheetName val="Accr_Exp"/>
      <sheetName val="Adv_Employee"/>
      <sheetName val="AP_Oth_Oversea"/>
      <sheetName val="Hidden_Sheet"/>
      <sheetName val="FA_31_03_05"/>
      <sheetName val="pivot_table_1"/>
      <sheetName val="P&amp;L_(CAEN)"/>
      <sheetName val="Library_Procedur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779"/>
      <sheetName val="AFE_Status4"/>
      <sheetName val="_Bal_Int_Acp4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B&amp;S_19998"/>
      <sheetName val="_Bal_Int_Acp8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JJM0107"/>
      <sheetName val="pl-q"/>
      <sheetName val="Amortization Table"/>
      <sheetName val="Amortization_Table"/>
      <sheetName val="Insurance&amp;Licence"/>
      <sheetName val="BALANCE SHEET "/>
      <sheetName val="PL_ThisYear"/>
      <sheetName val="PL QP"/>
      <sheetName val="BALANCE_SHEET_"/>
      <sheetName val="PL_QP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ropdown List"/>
      <sheetName val="Header"/>
      <sheetName val="Reference"/>
      <sheetName val="Account Value"/>
      <sheetName val="Location Codes"/>
      <sheetName val="Lookup"/>
      <sheetName val="DataOld"/>
      <sheetName val="Standing_data4"/>
      <sheetName val="SCB_1_-_Current4"/>
      <sheetName val="SCB_2_-_Current4"/>
      <sheetName val="HOME"/>
      <sheetName val="dt hld"/>
      <sheetName val="DTH"/>
      <sheetName val="P&amp;L Overview 4.2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Tenants"/>
      <sheetName val="Structure2008"/>
      <sheetName val="A000"/>
      <sheetName val="wi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mortization_Table1"/>
      <sheetName val="BALANCE_SHEET_1"/>
      <sheetName val="PL_QP1"/>
      <sheetName val="Alexander"/>
      <sheetName val="Other"/>
      <sheetName val="MfgproPL"/>
      <sheetName val="TrialBalance Q3-2002"/>
      <sheetName val="Sale 0408"/>
      <sheetName val="Standing_data5"/>
      <sheetName val="SCB_1_-_Current5"/>
      <sheetName val="SCB_2_-_Current5"/>
      <sheetName val="Location_Codes"/>
      <sheetName val="C-3"/>
      <sheetName val="Dec"/>
      <sheetName val="BMCT200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Inventory_Dec1"/>
      <sheetName val="CAPEX_and_HO1"/>
      <sheetName val="CASH_GRAPHS1"/>
      <sheetName val="EBIT_GRAPHS1"/>
      <sheetName val="Dollar_DOI1"/>
      <sheetName val="FA_31_03_051"/>
      <sheetName val="NAME_CUSTOMER_1"/>
      <sheetName val="Accr_Exp1"/>
      <sheetName val="Adv_Employee1"/>
      <sheetName val="AP_Oth_Oversea1"/>
      <sheetName val="Hidden_Sheet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(f)_PT_Lookup"/>
      <sheetName val="INPUT_DATA"/>
      <sheetName val="Co__Code"/>
      <sheetName val="Dropdown_List"/>
      <sheetName val="Account_Value"/>
      <sheetName val="_IB-PL-YTD"/>
      <sheetName val="CA_Sheet"/>
      <sheetName val="HP_Leasing"/>
      <sheetName val="Adj&amp;Rje(Z820)_"/>
      <sheetName val="Sale_0407"/>
      <sheetName val="film_สามย่าน"/>
      <sheetName val="Summary_aging_Stk13"/>
      <sheetName val="Stock_Aging13"/>
      <sheetName val="B&amp;S_1999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10-1_Media12"/>
      <sheetName val="IA_Data12"/>
      <sheetName val="AFE_Status12"/>
      <sheetName val="_Bal_Int_Acp12"/>
      <sheetName val="CAPEX_and_HO2"/>
      <sheetName val="CASH_GRAPHS2"/>
      <sheetName val="EBIT_GRAPHS2"/>
      <sheetName val="Dollar_DOI2"/>
      <sheetName val="Standing_data6"/>
      <sheetName val="Revenues_&amp;_Expenses2"/>
      <sheetName val="Expect_Depre_1"/>
      <sheetName val="FA_Movement_YE091"/>
      <sheetName val="SCB_1_-_Current6"/>
      <sheetName val="SCB_2_-_Current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Vehicle_Number2"/>
      <sheetName val="Inventory_Dec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Amortization_Table2"/>
      <sheetName val="BALANCE_SHEET_2"/>
      <sheetName val="PL_QP2"/>
      <sheetName val="B131_1"/>
      <sheetName val="CA_Sheet1"/>
      <sheetName val="HP_Leasing1"/>
      <sheetName val="Adj&amp;Rje(Z820)_1"/>
      <sheetName val="Sale_04071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Dropdown_List1"/>
      <sheetName val="Account_Value1"/>
      <sheetName val="Location_Codes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s_Estimate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Summary_aging_Stk14"/>
      <sheetName val="Stock_Aging14"/>
      <sheetName val="B&amp;S_199913"/>
      <sheetName val="lbo"/>
      <sheetName val="Inputs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วงเครดิต 3"/>
      <sheetName val="Ass(SDMar-Apr)"/>
      <sheetName val="ปัจจุบัน "/>
      <sheetName val="ดอกเบี้ยรับ"/>
      <sheetName val="SSW"/>
      <sheetName val="SPP2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Rates"/>
      <sheetName val="balance sheet"/>
      <sheetName val="Income Statemen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Trial_Balance2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Value"/>
      <sheetName val="gold_แลกทอง1"/>
      <sheetName val="rss9801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Revenues_&amp;_Expenses10"/>
      <sheetName val="Vehicle_Number10"/>
      <sheetName val="Account_Code_E11"/>
      <sheetName val="Expect_Depre_9"/>
      <sheetName val="FA_Movement_YE099"/>
      <sheetName val="FF_2__1_9"/>
      <sheetName val="B131_9"/>
      <sheetName val="gold_แลกทอง5"/>
      <sheetName val="Inventory_Dec10"/>
      <sheetName val="CAPEX_and_HO10"/>
      <sheetName val="CASH_GRAPHS10"/>
      <sheetName val="EBIT_GRAPHS10"/>
      <sheetName val="Dollar_DOI10"/>
      <sheetName val="NAME_CUSTOMER_10"/>
      <sheetName val="Accr_Exp10"/>
      <sheetName val="Adv_Employee10"/>
      <sheetName val="AP_Oth_Oversea10"/>
      <sheetName val="Hidden_Sheet10"/>
      <sheetName val="FA_31_03_0510"/>
      <sheetName val="pivot_table_19"/>
      <sheetName val="P&amp;L_(CAEN)9"/>
      <sheetName val="Library_Procedures9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mortization_Table9"/>
      <sheetName val="BALANCE_SHEET_10"/>
      <sheetName val="PL_QP10"/>
      <sheetName val="CA_Sheet9"/>
      <sheetName val="HP_Leasing9"/>
      <sheetName val="Adj&amp;Rje(Z820)_9"/>
      <sheetName val="Sale_04079"/>
      <sheetName val="Vat7%_ภายในเดือน_Junต้นฉบับ7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ropdown_List9"/>
      <sheetName val="Account_Value9"/>
      <sheetName val="Location_Codes9"/>
      <sheetName val="dt_hld5"/>
      <sheetName val="P&amp;L_Overview_4_25"/>
      <sheetName val="film_สามย่าน9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ata_25"/>
      <sheetName val="Sale_04045"/>
      <sheetName val="61_HR5"/>
      <sheetName val="65_FINANCE5"/>
      <sheetName val="TB_Worksheet5"/>
      <sheetName val="3_P&amp;L_5"/>
      <sheetName val="New_Item5"/>
      <sheetName val="U-2_15"/>
      <sheetName val="addl_cost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5"/>
      <sheetName val="Norms_SP5"/>
      <sheetName val="TrialBalance_Q3-20025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Summary_aging_Stk20"/>
      <sheetName val="Stock_Aging20"/>
      <sheetName val="Account_List19"/>
      <sheetName val="Company_codes19"/>
      <sheetName val="เงินกู้_MGC19"/>
      <sheetName val="Standing_data13"/>
      <sheetName val="Debt_Info19"/>
      <sheetName val="Desp_Fixas_Vendas19"/>
      <sheetName val="P_and_L_accounts19"/>
      <sheetName val="NBV_01_01_200419"/>
      <sheetName val="AFE_Status19"/>
      <sheetName val="Packing_Material19"/>
      <sheetName val="IA_Data19"/>
      <sheetName val="B&amp;S_199919"/>
      <sheetName val="10-1_Media19"/>
      <sheetName val="_Bal_Int_Acp19"/>
      <sheetName val="SCB_1_-_Current13"/>
      <sheetName val="SCB_2_-_Current13"/>
      <sheetName val="FF_2__1_8"/>
      <sheetName val="Vehicle_Number9"/>
      <sheetName val="Revenues_&amp;_Expenses9"/>
      <sheetName val="Expect_Depre_8"/>
      <sheetName val="FA_Movement_YE098"/>
      <sheetName val="B131_8"/>
      <sheetName val="CA_Sheet8"/>
      <sheetName val="HP_Leasing8"/>
      <sheetName val="Account_Code_E10"/>
      <sheetName val="Adj&amp;Rje(Z820)_8"/>
      <sheetName val="Sale_04078"/>
      <sheetName val="Vat7%_ภายในเดือน_Junต้นฉบับ6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BALANCE_SHEET_9"/>
      <sheetName val="PL_QP9"/>
      <sheetName val="Raw_Material4"/>
      <sheetName val="Non-Statistical_Sampling_Maste4"/>
      <sheetName val="Two_Step_Revenue_Testing_Maste4"/>
      <sheetName val="Global_Data4"/>
      <sheetName val="Co_info4"/>
      <sheetName val="Expense_Summary4"/>
      <sheetName val="New_Item4"/>
      <sheetName val="Write_off4"/>
      <sheetName val="QR_4_14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Norms_SP4"/>
      <sheetName val="Sale_04084"/>
      <sheetName val="U2_24"/>
      <sheetName val="K4__F&amp;F4"/>
      <sheetName val="Seagate__share_in_units4"/>
      <sheetName val="Financial_Summary4"/>
      <sheetName val="Thai_Summit_PKK-HW4"/>
      <sheetName val="Entity_Data4"/>
      <sheetName val="Company_Info4"/>
      <sheetName val="CA_Comp4"/>
      <sheetName val="A461_4"/>
      <sheetName val="test_24"/>
      <sheetName val="Sale_05014"/>
      <sheetName val="Location_Codes8"/>
      <sheetName val="Dropdown_List8"/>
      <sheetName val="Account_Value8"/>
      <sheetName val="SUM_-_Mapping4"/>
      <sheetName val="BS_ATTACH4"/>
      <sheetName val="TrialBalance_Q3-20024"/>
      <sheetName val="Detail_รายบุคคลปี_584"/>
      <sheetName val="C_14"/>
      <sheetName val="Financial_Highlights4"/>
      <sheetName val="คชจ_ดำเนินงาน6-434"/>
      <sheetName val="B-_14"/>
      <sheetName val="License_BOI"/>
      <sheetName val="Asset_Class"/>
      <sheetName val="Depre__Key"/>
      <sheetName val="MS_Box"/>
      <sheetName val="Fixed_Assumptions"/>
      <sheetName val="วงเครดิต_3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gold_แลกทอง4"/>
      <sheetName val="ปัจจุบัน_"/>
      <sheetName val="film_สามย่าน8"/>
      <sheetName val="dt_hld4"/>
      <sheetName val="P&amp;L_Overview_4_24"/>
      <sheetName val="balance_sheet1"/>
      <sheetName val="Income_Statement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"/>
      <sheetName val="ฝ่ายบริการ_"/>
      <sheetName val="Gain_Loss_Calculation"/>
      <sheetName val="1131_"/>
      <sheetName val="TB_2006"/>
      <sheetName val="Semi_"/>
      <sheetName val="Bom_Thermoforming_20091104"/>
      <sheetName val="SUD_30_09_09"/>
      <sheetName val="Customize_Your_Loan_Manager"/>
      <sheetName val="IBA_&lt;O3&gt;"/>
      <sheetName val="TB_"/>
      <sheetName val="DTF_STAM"/>
      <sheetName val="dtf_hld"/>
      <sheetName val="TPE_STAM"/>
      <sheetName val="Overview_2009"/>
      <sheetName val="Piping_Design_Data"/>
      <sheetName val="TB_SAP"/>
      <sheetName val="Machine141061_"/>
      <sheetName val="2_대외공문"/>
      <sheetName val="Hyperion_Data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Vat7%_ภายในเดือน_Junต้นฉบับ2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Vat7%_ภายในเดือน_Junต้นฉบับ3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t_hld1"/>
      <sheetName val="P&amp;L_Overview_4_21"/>
      <sheetName val="QR_4_11"/>
      <sheetName val="Norms_SP1"/>
      <sheetName val="TrialBalance_Q3-2002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gold_แลกทอง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t_hld2"/>
      <sheetName val="P&amp;L_Overview_4_2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gold_แลกทอง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t_hld3"/>
      <sheetName val="P&amp;L_Overview_4_2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Revenues_&amp;_Expenses11"/>
      <sheetName val="Vehicle_Number11"/>
      <sheetName val="Account_Code_E12"/>
      <sheetName val="Expect_Depre_10"/>
      <sheetName val="FA_Movement_YE0910"/>
      <sheetName val="FF_2__1_10"/>
      <sheetName val="B131_10"/>
      <sheetName val="gold_แลกทอง6"/>
      <sheetName val="Inventory_Dec11"/>
      <sheetName val="CAPEX_and_HO11"/>
      <sheetName val="CASH_GRAPHS11"/>
      <sheetName val="EBIT_GRAPHS11"/>
      <sheetName val="Dollar_DOI11"/>
      <sheetName val="NAME_CUSTOMER_11"/>
      <sheetName val="Accr_Exp11"/>
      <sheetName val="Adv_Employee11"/>
      <sheetName val="AP_Oth_Oversea11"/>
      <sheetName val="Hidden_Sheet11"/>
      <sheetName val="FA_31_03_0511"/>
      <sheetName val="pivot_table_110"/>
      <sheetName val="P&amp;L_(CAEN)10"/>
      <sheetName val="Library_Procedures10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mortization_Table10"/>
      <sheetName val="BALANCE_SHEET_11"/>
      <sheetName val="PL_QP11"/>
      <sheetName val="CA_Sheet10"/>
      <sheetName val="HP_Leasing10"/>
      <sheetName val="Adj&amp;Rje(Z820)_10"/>
      <sheetName val="Sale_040710"/>
      <sheetName val="Vat7%_ภายในเดือน_Junต้นฉบับ8"/>
      <sheetName val="ADJ_-_RATE8"/>
      <sheetName val="Job_List18"/>
      <sheetName val="Sale_04018"/>
      <sheetName val="GL_CB8"/>
      <sheetName val="GL_M8"/>
      <sheetName val="Linkage_Quote8"/>
      <sheetName val="Loan_Calculator8"/>
      <sheetName val="งบทดลองปภพ_4-478"/>
      <sheetName val="ABR_P&amp;L8"/>
      <sheetName val="PLmth_8"/>
      <sheetName val="5_Analysis8"/>
      <sheetName val="Dropdown_List10"/>
      <sheetName val="Account_Value10"/>
      <sheetName val="Location_Codes10"/>
      <sheetName val="dt_hld6"/>
      <sheetName val="P&amp;L_Overview_4_26"/>
      <sheetName val="film_สามย่าน10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4"/>
      <sheetName val="Data_26"/>
      <sheetName val="Sale_04046"/>
      <sheetName val="61_HR6"/>
      <sheetName val="65_FINANCE6"/>
      <sheetName val="TB_Worksheet6"/>
      <sheetName val="3_P&amp;L_6"/>
      <sheetName val="New_Item6"/>
      <sheetName val="U-2_16"/>
      <sheetName val="addl_cost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6"/>
      <sheetName val="Norms_SP6"/>
      <sheetName val="TrialBalance_Q3-20026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6"/>
      <sheetName val="BS_ATTACH6"/>
      <sheetName val="Sale_05016"/>
      <sheetName val="Detail_รายบุคคลปี_586"/>
      <sheetName val="C_16"/>
      <sheetName val="Financial_Highlights6"/>
      <sheetName val="คชจ_ดำเนินงาน6-436"/>
      <sheetName val="B-_16"/>
      <sheetName val="วงเครดิต_31"/>
      <sheetName val="License_BOI1"/>
      <sheetName val="Asset_Class1"/>
      <sheetName val="Depre__Key1"/>
      <sheetName val="MS_Box1"/>
      <sheetName val="Fixed_Assumptions1"/>
      <sheetName val="ปัจจุบัน_1"/>
      <sheetName val="ฝ่ายบริการ_1"/>
      <sheetName val="balance_sheet2"/>
      <sheetName val="Income_Statement2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1"/>
      <sheetName val="Gain_Loss_Calculation1"/>
      <sheetName val="1131_1"/>
      <sheetName val="TB_20061"/>
      <sheetName val="Semi_1"/>
      <sheetName val="Bom_Thermoforming_200911041"/>
      <sheetName val="SUD_30_09_091"/>
      <sheetName val="Customize_Your_Loan_Manager1"/>
      <sheetName val="IBA_&lt;O3&gt;1"/>
      <sheetName val="TB_1"/>
      <sheetName val="DTF_STAM1"/>
      <sheetName val="dtf_hld1"/>
      <sheetName val="TPE_STAM1"/>
      <sheetName val="Overview_20091"/>
      <sheetName val="Piping_Design_Data1"/>
      <sheetName val="TB_SAP1"/>
      <sheetName val="Machine141061_1"/>
      <sheetName val="2_대외공문1"/>
      <sheetName val="Hyperion_Data1"/>
      <sheetName val="Drop_Down5"/>
      <sheetName val="Company Inputs"/>
      <sheetName val="Transaction Inputs"/>
      <sheetName val="Cost center"/>
      <sheetName val="LEGEND"/>
      <sheetName val="total"/>
      <sheetName val="reserve"/>
      <sheetName val="Lists"/>
      <sheetName val="6"/>
      <sheetName val="Std.Yield"/>
      <sheetName val="Non-Statistical Sampling"/>
      <sheetName val="ELF"/>
      <sheetName val="2TUP"/>
      <sheetName val="Investimen DT+imp"/>
      <sheetName val="SPG"/>
      <sheetName val="HDD"/>
      <sheetName val="Master Updated(517)"/>
      <sheetName val="CM_BASE 669RHD"/>
      <sheetName val="FI"/>
      <sheetName val="สรุป"/>
      <sheetName val="P_2005_4511 (Rachel)"/>
      <sheetName val="7251-06540"/>
      <sheetName val="Location"/>
      <sheetName val="Drop_Down6"/>
      <sheetName val="gold_แลกทอง7"/>
      <sheetName val="Drop_Down7"/>
      <sheetName val="งบทดลอง - ต.ค.2547"/>
      <sheetName val="CST1198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>
            <v>1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 refreshError="1"/>
      <sheetData sheetId="189" refreshError="1"/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A2" t="str">
            <v>LCY: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2">
          <cell r="A2" t="str">
            <v>SUBJECT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>
            <v>1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>
            <v>1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>
            <v>1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>
            <v>1</v>
          </cell>
        </row>
      </sheetData>
      <sheetData sheetId="276">
        <row r="2">
          <cell r="A2">
            <v>1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>
            <v>1</v>
          </cell>
        </row>
      </sheetData>
      <sheetData sheetId="279">
        <row r="2">
          <cell r="A2">
            <v>1</v>
          </cell>
        </row>
      </sheetData>
      <sheetData sheetId="280">
        <row r="2">
          <cell r="A2">
            <v>1</v>
          </cell>
        </row>
      </sheetData>
      <sheetData sheetId="281">
        <row r="2">
          <cell r="A2">
            <v>1</v>
          </cell>
        </row>
      </sheetData>
      <sheetData sheetId="282"/>
      <sheetData sheetId="283"/>
      <sheetData sheetId="284">
        <row r="2">
          <cell r="E2" t="str">
            <v>จำนวน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LCY:</v>
          </cell>
        </row>
      </sheetData>
      <sheetData sheetId="296" refreshError="1"/>
      <sheetData sheetId="297">
        <row r="2">
          <cell r="A2" t="str">
            <v>LCY:</v>
          </cell>
        </row>
      </sheetData>
      <sheetData sheetId="298">
        <row r="2">
          <cell r="A2">
            <v>1</v>
          </cell>
        </row>
      </sheetData>
      <sheetData sheetId="299">
        <row r="2">
          <cell r="A2" t="str">
            <v>LCY:</v>
          </cell>
        </row>
      </sheetData>
      <sheetData sheetId="300">
        <row r="2">
          <cell r="A2" t="str">
            <v>LCY: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SUBJECT</v>
          </cell>
        </row>
      </sheetData>
      <sheetData sheetId="309">
        <row r="2">
          <cell r="A2" t="str">
            <v>SUBJECT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SUBJECT</v>
          </cell>
        </row>
      </sheetData>
      <sheetData sheetId="325">
        <row r="2">
          <cell r="A2" t="str">
            <v>SUBJECT</v>
          </cell>
        </row>
      </sheetData>
      <sheetData sheetId="326">
        <row r="2">
          <cell r="A2" t="str">
            <v>SUBJECT</v>
          </cell>
        </row>
      </sheetData>
      <sheetData sheetId="327">
        <row r="2">
          <cell r="A2" t="str">
            <v>SUBJECT</v>
          </cell>
        </row>
      </sheetData>
      <sheetData sheetId="328">
        <row r="2">
          <cell r="A2" t="str">
            <v>SUBJECT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SUBJECT</v>
          </cell>
        </row>
      </sheetData>
      <sheetData sheetId="331">
        <row r="2">
          <cell r="A2" t="str">
            <v>SUBJECT</v>
          </cell>
        </row>
      </sheetData>
      <sheetData sheetId="332">
        <row r="2">
          <cell r="A2">
            <v>1</v>
          </cell>
        </row>
      </sheetData>
      <sheetData sheetId="333">
        <row r="2">
          <cell r="A2">
            <v>1</v>
          </cell>
        </row>
      </sheetData>
      <sheetData sheetId="334">
        <row r="2">
          <cell r="A2">
            <v>1</v>
          </cell>
        </row>
      </sheetData>
      <sheetData sheetId="335">
        <row r="2">
          <cell r="A2" t="str">
            <v>LCY: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2">
          <cell r="A2">
            <v>1</v>
          </cell>
        </row>
      </sheetData>
      <sheetData sheetId="375">
        <row r="2">
          <cell r="A2">
            <v>1</v>
          </cell>
        </row>
      </sheetData>
      <sheetData sheetId="376" refreshError="1"/>
      <sheetData sheetId="377" refreshError="1"/>
      <sheetData sheetId="378" refreshError="1"/>
      <sheetData sheetId="379">
        <row r="2">
          <cell r="A2" t="str">
            <v>LCY: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>
        <row r="2">
          <cell r="A2">
            <v>1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SUBJECT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SUBJECT</v>
          </cell>
        </row>
      </sheetData>
      <sheetData sheetId="464">
        <row r="2">
          <cell r="A2">
            <v>1</v>
          </cell>
        </row>
      </sheetData>
      <sheetData sheetId="465">
        <row r="2">
          <cell r="A2" t="str">
            <v>LCY:</v>
          </cell>
        </row>
      </sheetData>
      <sheetData sheetId="466">
        <row r="2">
          <cell r="A2">
            <v>1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>
            <v>1</v>
          </cell>
        </row>
      </sheetData>
      <sheetData sheetId="469">
        <row r="2">
          <cell r="A2">
            <v>1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LCY: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SUBJECT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A2" t="str">
            <v>LCY: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A2" t="str">
            <v>LCY: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2">
          <cell r="E2" t="str">
            <v>จำนวน</v>
          </cell>
        </row>
      </sheetData>
      <sheetData sheetId="608">
        <row r="2">
          <cell r="A2">
            <v>1</v>
          </cell>
        </row>
      </sheetData>
      <sheetData sheetId="609">
        <row r="2">
          <cell r="E2" t="str">
            <v>จำนวน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2">
          <cell r="E2" t="str">
            <v>จำนวน</v>
          </cell>
        </row>
      </sheetData>
      <sheetData sheetId="616">
        <row r="2">
          <cell r="E2" t="str">
            <v>จำนวน</v>
          </cell>
        </row>
      </sheetData>
      <sheetData sheetId="617">
        <row r="2">
          <cell r="E2" t="str">
            <v>จำนวน</v>
          </cell>
        </row>
      </sheetData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 t="str">
            <v>LCY:</v>
          </cell>
        </row>
      </sheetData>
      <sheetData sheetId="670"/>
      <sheetData sheetId="671">
        <row r="3">
          <cell r="B3">
            <v>1</v>
          </cell>
        </row>
      </sheetData>
      <sheetData sheetId="672">
        <row r="3">
          <cell r="B3">
            <v>1</v>
          </cell>
        </row>
      </sheetData>
      <sheetData sheetId="673">
        <row r="3">
          <cell r="B3" t="str">
            <v>ชื่อย่อยธนาคาร คือ O/D</v>
          </cell>
        </row>
      </sheetData>
      <sheetData sheetId="674">
        <row r="2">
          <cell r="E2" t="str">
            <v>จำนวน</v>
          </cell>
        </row>
      </sheetData>
      <sheetData sheetId="675"/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>
        <row r="2">
          <cell r="A2">
            <v>1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3">
          <cell r="B3" t="str">
            <v>ชื่อย่อยธนาคาร คือ O/D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E2" t="str">
            <v>จำนวน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/>
      <sheetData sheetId="701"/>
      <sheetData sheetId="702">
        <row r="2">
          <cell r="A2" t="str">
            <v>LCY: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E2" t="str">
            <v>จำนวน</v>
          </cell>
        </row>
      </sheetData>
      <sheetData sheetId="705"/>
      <sheetData sheetId="706">
        <row r="2">
          <cell r="E2" t="str">
            <v>จำนวน</v>
          </cell>
        </row>
      </sheetData>
      <sheetData sheetId="707">
        <row r="2">
          <cell r="A2">
            <v>1</v>
          </cell>
        </row>
      </sheetData>
      <sheetData sheetId="708">
        <row r="2">
          <cell r="E2" t="str">
            <v>จำนวน</v>
          </cell>
        </row>
      </sheetData>
      <sheetData sheetId="709">
        <row r="2">
          <cell r="E2" t="str">
            <v>จำนวน</v>
          </cell>
        </row>
      </sheetData>
      <sheetData sheetId="710">
        <row r="2">
          <cell r="A2">
            <v>1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>
            <v>1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E2" t="str">
            <v>จำนวน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A2">
            <v>1</v>
          </cell>
        </row>
      </sheetData>
      <sheetData sheetId="725">
        <row r="3">
          <cell r="B3">
            <v>1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E2" t="str">
            <v>จำนวน</v>
          </cell>
        </row>
      </sheetData>
      <sheetData sheetId="729"/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A2" t="str">
            <v>LCY:</v>
          </cell>
        </row>
      </sheetData>
      <sheetData sheetId="733">
        <row r="2">
          <cell r="A2">
            <v>1</v>
          </cell>
        </row>
      </sheetData>
      <sheetData sheetId="734"/>
      <sheetData sheetId="735">
        <row r="2">
          <cell r="A2">
            <v>1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>
        <row r="2">
          <cell r="A2">
            <v>1</v>
          </cell>
        </row>
      </sheetData>
      <sheetData sheetId="743"/>
      <sheetData sheetId="744"/>
      <sheetData sheetId="745"/>
      <sheetData sheetId="746">
        <row r="2">
          <cell r="E2" t="str">
            <v>จำนวน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>
            <v>1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/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>
            <v>1</v>
          </cell>
        </row>
      </sheetData>
      <sheetData sheetId="762"/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E2" t="str">
            <v>จำนวน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E2" t="str">
            <v>จำนวน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E2" t="str">
            <v>จำนวน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>
            <v>1</v>
          </cell>
        </row>
      </sheetData>
      <sheetData sheetId="773">
        <row r="2">
          <cell r="AE2" t="str">
            <v>01-Cash and Bank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E2" t="str">
            <v>จำนวน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E2" t="str">
            <v>จำนวน</v>
          </cell>
        </row>
      </sheetData>
      <sheetData sheetId="780">
        <row r="3">
          <cell r="B3" t="str">
            <v>ชื่อย่อยธนาคาร คือ O/D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>
            <v>1</v>
          </cell>
        </row>
      </sheetData>
      <sheetData sheetId="783"/>
      <sheetData sheetId="784">
        <row r="2">
          <cell r="A2" t="str">
            <v>LCY:</v>
          </cell>
        </row>
      </sheetData>
      <sheetData sheetId="785">
        <row r="2">
          <cell r="A2">
            <v>1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>
            <v>1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>
            <v>1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A2">
            <v>1</v>
          </cell>
        </row>
      </sheetData>
      <sheetData sheetId="793">
        <row r="2">
          <cell r="A2">
            <v>1</v>
          </cell>
        </row>
      </sheetData>
      <sheetData sheetId="794">
        <row r="2">
          <cell r="A2">
            <v>1</v>
          </cell>
        </row>
      </sheetData>
      <sheetData sheetId="795">
        <row r="2">
          <cell r="A2">
            <v>1</v>
          </cell>
        </row>
      </sheetData>
      <sheetData sheetId="796">
        <row r="2">
          <cell r="A2" t="str">
            <v>LCY:</v>
          </cell>
        </row>
      </sheetData>
      <sheetData sheetId="797"/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SUBJECT</v>
          </cell>
        </row>
      </sheetData>
      <sheetData sheetId="801">
        <row r="2">
          <cell r="A2" t="str">
            <v>SUBJECT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 t="str">
            <v>SUBJECT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 t="str">
            <v>SUBJECT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>
            <v>1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>
            <v>1</v>
          </cell>
        </row>
      </sheetData>
      <sheetData sheetId="816"/>
      <sheetData sheetId="817">
        <row r="2">
          <cell r="A2">
            <v>1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>
        <row r="2">
          <cell r="A2" t="str">
            <v>LCY:</v>
          </cell>
        </row>
      </sheetData>
      <sheetData sheetId="842">
        <row r="2">
          <cell r="A2" t="str">
            <v>LCY:</v>
          </cell>
        </row>
      </sheetData>
      <sheetData sheetId="843">
        <row r="2">
          <cell r="A2">
            <v>1</v>
          </cell>
        </row>
      </sheetData>
      <sheetData sheetId="844">
        <row r="2">
          <cell r="A2">
            <v>1</v>
          </cell>
        </row>
      </sheetData>
      <sheetData sheetId="845">
        <row r="2">
          <cell r="A2" t="str">
            <v>LCY:</v>
          </cell>
        </row>
      </sheetData>
      <sheetData sheetId="846">
        <row r="2">
          <cell r="A2" t="str">
            <v>LCY:</v>
          </cell>
        </row>
      </sheetData>
      <sheetData sheetId="847">
        <row r="2">
          <cell r="E2" t="str">
            <v>จำนวน</v>
          </cell>
        </row>
      </sheetData>
      <sheetData sheetId="848">
        <row r="2">
          <cell r="A2">
            <v>1</v>
          </cell>
        </row>
      </sheetData>
      <sheetData sheetId="849">
        <row r="2">
          <cell r="E2" t="str">
            <v>จำนวน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A2">
            <v>1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/>
      <sheetData sheetId="861">
        <row r="2">
          <cell r="A2">
            <v>1</v>
          </cell>
        </row>
      </sheetData>
      <sheetData sheetId="862">
        <row r="2">
          <cell r="A2">
            <v>1</v>
          </cell>
        </row>
      </sheetData>
      <sheetData sheetId="863">
        <row r="2">
          <cell r="A2">
            <v>1</v>
          </cell>
        </row>
      </sheetData>
      <sheetData sheetId="864">
        <row r="2">
          <cell r="A2">
            <v>1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E2" t="str">
            <v>จำนวน</v>
          </cell>
        </row>
      </sheetData>
      <sheetData sheetId="867">
        <row r="2">
          <cell r="E2" t="str">
            <v>จำนวน</v>
          </cell>
        </row>
      </sheetData>
      <sheetData sheetId="868">
        <row r="2">
          <cell r="A2">
            <v>1</v>
          </cell>
        </row>
      </sheetData>
      <sheetData sheetId="869">
        <row r="2">
          <cell r="A2">
            <v>1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3">
          <cell r="B3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E2" t="str">
            <v>จำนวน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>
            <v>1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2">
          <cell r="A2" t="str">
            <v>LCY:</v>
          </cell>
        </row>
      </sheetData>
      <sheetData sheetId="893">
        <row r="2">
          <cell r="A2" t="str">
            <v>LCY:</v>
          </cell>
        </row>
      </sheetData>
      <sheetData sheetId="894">
        <row r="2">
          <cell r="A2" t="str">
            <v>LCY: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A2">
            <v>1</v>
          </cell>
        </row>
      </sheetData>
      <sheetData sheetId="898">
        <row r="2">
          <cell r="A2" t="str">
            <v>LCY:</v>
          </cell>
        </row>
      </sheetData>
      <sheetData sheetId="899">
        <row r="2">
          <cell r="A2" t="str">
            <v>LCY:</v>
          </cell>
        </row>
      </sheetData>
      <sheetData sheetId="900">
        <row r="2">
          <cell r="A2">
            <v>1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A2">
            <v>1</v>
          </cell>
        </row>
      </sheetData>
      <sheetData sheetId="903">
        <row r="2">
          <cell r="E2" t="str">
            <v>จำนวน</v>
          </cell>
        </row>
      </sheetData>
      <sheetData sheetId="904">
        <row r="2">
          <cell r="A2" t="str">
            <v>LCY:</v>
          </cell>
        </row>
      </sheetData>
      <sheetData sheetId="905"/>
      <sheetData sheetId="906">
        <row r="2">
          <cell r="A2" t="str">
            <v>LCY:</v>
          </cell>
        </row>
      </sheetData>
      <sheetData sheetId="907">
        <row r="2">
          <cell r="A2">
            <v>1</v>
          </cell>
        </row>
      </sheetData>
      <sheetData sheetId="908">
        <row r="2">
          <cell r="A2" t="str">
            <v>LCY:</v>
          </cell>
        </row>
      </sheetData>
      <sheetData sheetId="909">
        <row r="2">
          <cell r="A2" t="str">
            <v>LCY:</v>
          </cell>
        </row>
      </sheetData>
      <sheetData sheetId="910">
        <row r="2">
          <cell r="A2" t="str">
            <v>LCY:</v>
          </cell>
        </row>
      </sheetData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A2" t="str">
            <v>LCY:</v>
          </cell>
        </row>
      </sheetData>
      <sheetData sheetId="916">
        <row r="2">
          <cell r="E2" t="str">
            <v>จำนวน</v>
          </cell>
        </row>
      </sheetData>
      <sheetData sheetId="917">
        <row r="2">
          <cell r="E2" t="str">
            <v>จำนวน</v>
          </cell>
        </row>
      </sheetData>
      <sheetData sheetId="918">
        <row r="2">
          <cell r="E2" t="str">
            <v>จำนวน</v>
          </cell>
        </row>
      </sheetData>
      <sheetData sheetId="919"/>
      <sheetData sheetId="920">
        <row r="2">
          <cell r="A2">
            <v>1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SUBJECT</v>
          </cell>
        </row>
      </sheetData>
      <sheetData sheetId="924">
        <row r="2">
          <cell r="E2" t="str">
            <v>จำนวน</v>
          </cell>
        </row>
      </sheetData>
      <sheetData sheetId="925">
        <row r="3">
          <cell r="B3">
            <v>1</v>
          </cell>
        </row>
      </sheetData>
      <sheetData sheetId="926">
        <row r="3">
          <cell r="B3" t="str">
            <v>ชื่อย่อยธนาคาร คือ O/D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>
            <v>1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E2" t="str">
            <v>จำนวน</v>
          </cell>
        </row>
      </sheetData>
      <sheetData sheetId="931"/>
      <sheetData sheetId="932"/>
      <sheetData sheetId="933"/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SUBJECT</v>
          </cell>
        </row>
      </sheetData>
      <sheetData sheetId="937"/>
      <sheetData sheetId="938"/>
      <sheetData sheetId="939">
        <row r="2">
          <cell r="A2">
            <v>1</v>
          </cell>
        </row>
      </sheetData>
      <sheetData sheetId="940">
        <row r="2">
          <cell r="A2">
            <v>1</v>
          </cell>
        </row>
      </sheetData>
      <sheetData sheetId="941">
        <row r="2">
          <cell r="E2" t="str">
            <v>จำนวน</v>
          </cell>
        </row>
      </sheetData>
      <sheetData sheetId="942">
        <row r="2">
          <cell r="E2" t="str">
            <v>จำนวน</v>
          </cell>
        </row>
      </sheetData>
      <sheetData sheetId="943"/>
      <sheetData sheetId="944"/>
      <sheetData sheetId="945">
        <row r="2">
          <cell r="A2">
            <v>1</v>
          </cell>
        </row>
      </sheetData>
      <sheetData sheetId="946">
        <row r="2">
          <cell r="E2" t="str">
            <v>จำนวน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A2">
            <v>1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A2" t="str">
            <v>LCY: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A2">
            <v>1</v>
          </cell>
        </row>
      </sheetData>
      <sheetData sheetId="954">
        <row r="2">
          <cell r="A2" t="str">
            <v>LCY:</v>
          </cell>
        </row>
      </sheetData>
      <sheetData sheetId="955">
        <row r="2">
          <cell r="A2">
            <v>1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 t="str">
            <v>LCY:</v>
          </cell>
        </row>
      </sheetData>
      <sheetData sheetId="960">
        <row r="2">
          <cell r="A2">
            <v>1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 t="str">
            <v>LCY:</v>
          </cell>
        </row>
      </sheetData>
      <sheetData sheetId="964">
        <row r="2">
          <cell r="A2" t="str">
            <v>LCY:</v>
          </cell>
        </row>
      </sheetData>
      <sheetData sheetId="965">
        <row r="2">
          <cell r="A2" t="str">
            <v>LCY:</v>
          </cell>
        </row>
      </sheetData>
      <sheetData sheetId="966">
        <row r="2">
          <cell r="A2" t="str">
            <v>LCY:</v>
          </cell>
        </row>
      </sheetData>
      <sheetData sheetId="967">
        <row r="2">
          <cell r="A2">
            <v>1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>
            <v>1</v>
          </cell>
        </row>
      </sheetData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E2" t="str">
            <v>จำนวน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E2" t="str">
            <v>จำนวน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 t="str">
            <v>LCY:</v>
          </cell>
        </row>
      </sheetData>
      <sheetData sheetId="980">
        <row r="2">
          <cell r="E2" t="str">
            <v>จำนวน</v>
          </cell>
        </row>
      </sheetData>
      <sheetData sheetId="981">
        <row r="2">
          <cell r="A2">
            <v>1</v>
          </cell>
        </row>
      </sheetData>
      <sheetData sheetId="982">
        <row r="2">
          <cell r="E2" t="str">
            <v>จำนวน</v>
          </cell>
        </row>
      </sheetData>
      <sheetData sheetId="983">
        <row r="2">
          <cell r="A2" t="str">
            <v>LCY:</v>
          </cell>
        </row>
      </sheetData>
      <sheetData sheetId="984">
        <row r="2">
          <cell r="E2" t="str">
            <v>จำนวน</v>
          </cell>
        </row>
      </sheetData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>
            <v>1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E2" t="str">
            <v>จำนวน</v>
          </cell>
        </row>
      </sheetData>
      <sheetData sheetId="996"/>
      <sheetData sheetId="997">
        <row r="2">
          <cell r="A2">
            <v>1</v>
          </cell>
        </row>
      </sheetData>
      <sheetData sheetId="998">
        <row r="2">
          <cell r="A2">
            <v>1</v>
          </cell>
        </row>
      </sheetData>
      <sheetData sheetId="999">
        <row r="2">
          <cell r="E2" t="str">
            <v>จำนวน</v>
          </cell>
        </row>
      </sheetData>
      <sheetData sheetId="1000" refreshError="1"/>
      <sheetData sheetId="1001">
        <row r="2">
          <cell r="E2" t="str">
            <v>จำนวน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A2">
            <v>1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A2">
            <v>1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3">
          <cell r="B3">
            <v>1</v>
          </cell>
        </row>
      </sheetData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/>
      <sheetData sheetId="1013">
        <row r="2">
          <cell r="A2">
            <v>1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>
            <v>1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A2">
            <v>1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 t="str">
            <v>LCY:</v>
          </cell>
        </row>
      </sheetData>
      <sheetData sheetId="1026">
        <row r="2">
          <cell r="A2" t="str">
            <v>LCY:</v>
          </cell>
        </row>
      </sheetData>
      <sheetData sheetId="1027">
        <row r="2">
          <cell r="A2" t="str">
            <v>LCY: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>
        <row r="2">
          <cell r="A2">
            <v>1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LCY:</v>
          </cell>
        </row>
      </sheetData>
      <sheetData sheetId="1037">
        <row r="2">
          <cell r="A2" t="str">
            <v>LCY:</v>
          </cell>
        </row>
      </sheetData>
      <sheetData sheetId="1038">
        <row r="2">
          <cell r="A2">
            <v>1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E2" t="str">
            <v>จำนวน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E2" t="str">
            <v>จำนวน</v>
          </cell>
        </row>
      </sheetData>
      <sheetData sheetId="1043">
        <row r="2">
          <cell r="A2">
            <v>1</v>
          </cell>
        </row>
      </sheetData>
      <sheetData sheetId="1044">
        <row r="2">
          <cell r="A2">
            <v>1</v>
          </cell>
        </row>
      </sheetData>
      <sheetData sheetId="1045">
        <row r="2">
          <cell r="A2">
            <v>1</v>
          </cell>
        </row>
      </sheetData>
      <sheetData sheetId="1046">
        <row r="2">
          <cell r="E2" t="str">
            <v>จำนวน</v>
          </cell>
        </row>
      </sheetData>
      <sheetData sheetId="1047">
        <row r="2">
          <cell r="E2" t="str">
            <v>จำนวน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A2">
            <v>1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 t="str">
            <v>LCY:</v>
          </cell>
        </row>
      </sheetData>
      <sheetData sheetId="1053">
        <row r="2">
          <cell r="E2" t="str">
            <v>จำนวน</v>
          </cell>
        </row>
      </sheetData>
      <sheetData sheetId="1054">
        <row r="2">
          <cell r="E2" t="str">
            <v>จำนวน</v>
          </cell>
        </row>
      </sheetData>
      <sheetData sheetId="1055">
        <row r="2">
          <cell r="A2">
            <v>1</v>
          </cell>
        </row>
      </sheetData>
      <sheetData sheetId="1056">
        <row r="2">
          <cell r="A2">
            <v>1</v>
          </cell>
        </row>
      </sheetData>
      <sheetData sheetId="1057">
        <row r="2">
          <cell r="A2">
            <v>1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E2" t="str">
            <v>จำนวน</v>
          </cell>
        </row>
      </sheetData>
      <sheetData sheetId="1061">
        <row r="3">
          <cell r="B3" t="str">
            <v>ชื่อย่อยธนาคาร คือ O/D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A2">
            <v>1</v>
          </cell>
        </row>
      </sheetData>
      <sheetData sheetId="1065">
        <row r="2">
          <cell r="A2" t="str">
            <v>LCY:</v>
          </cell>
        </row>
      </sheetData>
      <sheetData sheetId="1066">
        <row r="2">
          <cell r="A2" t="str">
            <v>SUBJECT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>
        <row r="2">
          <cell r="E2" t="str">
            <v>จำนวน</v>
          </cell>
        </row>
      </sheetData>
      <sheetData sheetId="1103"/>
      <sheetData sheetId="1104"/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/>
      <sheetData sheetId="1110"/>
      <sheetData sheetId="1111"/>
      <sheetData sheetId="1112"/>
      <sheetData sheetId="1113"/>
      <sheetData sheetId="1114">
        <row r="2">
          <cell r="E2" t="str">
            <v>จำนวน</v>
          </cell>
        </row>
      </sheetData>
      <sheetData sheetId="1115">
        <row r="2">
          <cell r="E2" t="str">
            <v>จำนวน</v>
          </cell>
        </row>
      </sheetData>
      <sheetData sheetId="1116"/>
      <sheetData sheetId="1117"/>
      <sheetData sheetId="1118"/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2">
          <cell r="A2">
            <v>1</v>
          </cell>
        </row>
      </sheetData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/>
      <sheetData sheetId="1169"/>
      <sheetData sheetId="1170"/>
      <sheetData sheetId="1171"/>
      <sheetData sheetId="1172">
        <row r="2">
          <cell r="E2" t="str">
            <v>จำนวน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/>
      <sheetData sheetId="1178">
        <row r="2">
          <cell r="E2" t="str">
            <v>จำนวน</v>
          </cell>
        </row>
      </sheetData>
      <sheetData sheetId="1179">
        <row r="2">
          <cell r="E2" t="str">
            <v>จำนวน</v>
          </cell>
        </row>
      </sheetData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/>
      <sheetData sheetId="1183"/>
      <sheetData sheetId="1184"/>
      <sheetData sheetId="1185"/>
      <sheetData sheetId="1186"/>
      <sheetData sheetId="1187">
        <row r="2">
          <cell r="E2" t="str">
            <v>จำนวน</v>
          </cell>
        </row>
      </sheetData>
      <sheetData sheetId="1188">
        <row r="2">
          <cell r="E2" t="str">
            <v>จำนวน</v>
          </cell>
        </row>
      </sheetData>
      <sheetData sheetId="1189"/>
      <sheetData sheetId="1190"/>
      <sheetData sheetId="1191"/>
      <sheetData sheetId="1192"/>
      <sheetData sheetId="1193">
        <row r="2">
          <cell r="E2" t="str">
            <v>จำนวน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E2" t="str">
            <v>จำนวน</v>
          </cell>
        </row>
      </sheetData>
      <sheetData sheetId="1196"/>
      <sheetData sheetId="1197"/>
      <sheetData sheetId="1198"/>
      <sheetData sheetId="1199"/>
      <sheetData sheetId="1200"/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/>
      <sheetData sheetId="1204"/>
      <sheetData sheetId="1205"/>
      <sheetData sheetId="1206"/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>
            <v>1</v>
          </cell>
        </row>
      </sheetData>
      <sheetData sheetId="1224">
        <row r="2">
          <cell r="A2">
            <v>1</v>
          </cell>
        </row>
      </sheetData>
      <sheetData sheetId="1225">
        <row r="2">
          <cell r="A2">
            <v>1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/>
      <sheetData sheetId="1230">
        <row r="2">
          <cell r="A2" t="str">
            <v>LCY:</v>
          </cell>
        </row>
      </sheetData>
      <sheetData sheetId="1231"/>
      <sheetData sheetId="1232"/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>
        <row r="2">
          <cell r="A2">
            <v>1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>
            <v>1</v>
          </cell>
        </row>
      </sheetData>
      <sheetData sheetId="1241">
        <row r="2">
          <cell r="E2" t="str">
            <v>จำนวน</v>
          </cell>
        </row>
      </sheetData>
      <sheetData sheetId="1242">
        <row r="2">
          <cell r="E2" t="str">
            <v>จำนวน</v>
          </cell>
        </row>
      </sheetData>
      <sheetData sheetId="1243"/>
      <sheetData sheetId="1244"/>
      <sheetData sheetId="1245"/>
      <sheetData sheetId="1246"/>
      <sheetData sheetId="1247">
        <row r="2">
          <cell r="E2" t="str">
            <v>จำนวน</v>
          </cell>
        </row>
      </sheetData>
      <sheetData sheetId="1248">
        <row r="2">
          <cell r="E2" t="str">
            <v>จำนวน</v>
          </cell>
        </row>
      </sheetData>
      <sheetData sheetId="1249">
        <row r="2">
          <cell r="E2" t="str">
            <v>จำนวน</v>
          </cell>
        </row>
      </sheetData>
      <sheetData sheetId="1250"/>
      <sheetData sheetId="1251"/>
      <sheetData sheetId="1252"/>
      <sheetData sheetId="1253">
        <row r="2">
          <cell r="A2">
            <v>1</v>
          </cell>
        </row>
      </sheetData>
      <sheetData sheetId="1254">
        <row r="2">
          <cell r="A2">
            <v>1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/>
      <sheetData sheetId="1259"/>
      <sheetData sheetId="1260"/>
      <sheetData sheetId="1261"/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>
            <v>1</v>
          </cell>
        </row>
      </sheetData>
      <sheetData sheetId="1268">
        <row r="2">
          <cell r="A2">
            <v>1</v>
          </cell>
        </row>
      </sheetData>
      <sheetData sheetId="1269">
        <row r="2">
          <cell r="E2" t="str">
            <v>จำนวน</v>
          </cell>
        </row>
      </sheetData>
      <sheetData sheetId="1270">
        <row r="2">
          <cell r="E2" t="str">
            <v>จำนวน</v>
          </cell>
        </row>
      </sheetData>
      <sheetData sheetId="1271"/>
      <sheetData sheetId="1272"/>
      <sheetData sheetId="1273"/>
      <sheetData sheetId="1274"/>
      <sheetData sheetId="1275"/>
      <sheetData sheetId="1276">
        <row r="2">
          <cell r="E2" t="str">
            <v>จำนวน</v>
          </cell>
        </row>
      </sheetData>
      <sheetData sheetId="1277">
        <row r="2">
          <cell r="E2" t="str">
            <v>จำนวน</v>
          </cell>
        </row>
      </sheetData>
      <sheetData sheetId="1278"/>
      <sheetData sheetId="1279"/>
      <sheetData sheetId="1280"/>
      <sheetData sheetId="1281"/>
      <sheetData sheetId="1282">
        <row r="2">
          <cell r="E2" t="str">
            <v>จำนวน</v>
          </cell>
        </row>
      </sheetData>
      <sheetData sheetId="1283">
        <row r="2">
          <cell r="E2" t="str">
            <v>จำนวน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>
        <row r="2">
          <cell r="A2">
            <v>1</v>
          </cell>
        </row>
      </sheetData>
      <sheetData sheetId="1300">
        <row r="2">
          <cell r="A2">
            <v>1</v>
          </cell>
        </row>
      </sheetData>
      <sheetData sheetId="1301">
        <row r="2">
          <cell r="E2" t="str">
            <v>จำนวน</v>
          </cell>
        </row>
      </sheetData>
      <sheetData sheetId="1302">
        <row r="2">
          <cell r="E2" t="str">
            <v>จำนวน</v>
          </cell>
        </row>
      </sheetData>
      <sheetData sheetId="1303"/>
      <sheetData sheetId="1304"/>
      <sheetData sheetId="1305"/>
      <sheetData sheetId="1306"/>
      <sheetData sheetId="1307"/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/>
      <sheetData sheetId="1312"/>
      <sheetData sheetId="1313">
        <row r="2">
          <cell r="A2">
            <v>1</v>
          </cell>
        </row>
      </sheetData>
      <sheetData sheetId="1314">
        <row r="2">
          <cell r="A2">
            <v>1</v>
          </cell>
        </row>
      </sheetData>
      <sheetData sheetId="1315">
        <row r="2">
          <cell r="A2">
            <v>1</v>
          </cell>
        </row>
      </sheetData>
      <sheetData sheetId="1316">
        <row r="2">
          <cell r="E2" t="str">
            <v>จำนวน</v>
          </cell>
        </row>
      </sheetData>
      <sheetData sheetId="1317">
        <row r="2">
          <cell r="E2" t="str">
            <v>จำนวน</v>
          </cell>
        </row>
      </sheetData>
      <sheetData sheetId="1318"/>
      <sheetData sheetId="1319"/>
      <sheetData sheetId="1320"/>
      <sheetData sheetId="1321"/>
      <sheetData sheetId="1322">
        <row r="2">
          <cell r="E2" t="str">
            <v>จำนวน</v>
          </cell>
        </row>
      </sheetData>
      <sheetData sheetId="1323">
        <row r="2">
          <cell r="E2" t="str">
            <v>จำนวน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>
            <v>1</v>
          </cell>
        </row>
      </sheetData>
      <sheetData sheetId="1329">
        <row r="2">
          <cell r="A2">
            <v>1</v>
          </cell>
        </row>
      </sheetData>
      <sheetData sheetId="1330">
        <row r="2">
          <cell r="E2" t="str">
            <v>จำนวน</v>
          </cell>
        </row>
      </sheetData>
      <sheetData sheetId="1331">
        <row r="2">
          <cell r="E2" t="str">
            <v>จำนวน</v>
          </cell>
        </row>
      </sheetData>
      <sheetData sheetId="1332"/>
      <sheetData sheetId="1333"/>
      <sheetData sheetId="1334"/>
      <sheetData sheetId="1335"/>
      <sheetData sheetId="1336"/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/>
      <sheetData sheetId="1340"/>
      <sheetData sheetId="1341"/>
      <sheetData sheetId="1342">
        <row r="2">
          <cell r="A2">
            <v>1</v>
          </cell>
        </row>
      </sheetData>
      <sheetData sheetId="1343">
        <row r="2">
          <cell r="A2">
            <v>1</v>
          </cell>
        </row>
      </sheetData>
      <sheetData sheetId="1344">
        <row r="2">
          <cell r="E2" t="str">
            <v>จำนวน</v>
          </cell>
        </row>
      </sheetData>
      <sheetData sheetId="1345">
        <row r="2">
          <cell r="E2" t="str">
            <v>จำนวน</v>
          </cell>
        </row>
      </sheetData>
      <sheetData sheetId="1346"/>
      <sheetData sheetId="1347"/>
      <sheetData sheetId="1348"/>
      <sheetData sheetId="1349"/>
      <sheetData sheetId="1350"/>
      <sheetData sheetId="1351">
        <row r="2">
          <cell r="E2" t="str">
            <v>จำนวน</v>
          </cell>
        </row>
      </sheetData>
      <sheetData sheetId="1352">
        <row r="2">
          <cell r="E2" t="str">
            <v>จำนวน</v>
          </cell>
        </row>
      </sheetData>
      <sheetData sheetId="1353"/>
      <sheetData sheetId="1354"/>
      <sheetData sheetId="1355"/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2">
          <cell r="A2">
            <v>1</v>
          </cell>
        </row>
      </sheetData>
      <sheetData sheetId="1374">
        <row r="2">
          <cell r="A2">
            <v>1</v>
          </cell>
        </row>
      </sheetData>
      <sheetData sheetId="1375">
        <row r="2">
          <cell r="A2">
            <v>1</v>
          </cell>
        </row>
      </sheetData>
      <sheetData sheetId="1376"/>
      <sheetData sheetId="1377"/>
      <sheetData sheetId="1378">
        <row r="2">
          <cell r="E2" t="str">
            <v>จำนวน</v>
          </cell>
        </row>
      </sheetData>
      <sheetData sheetId="1379">
        <row r="2">
          <cell r="E2" t="str">
            <v>จำนวน</v>
          </cell>
        </row>
      </sheetData>
      <sheetData sheetId="1380"/>
      <sheetData sheetId="1381"/>
      <sheetData sheetId="1382"/>
      <sheetData sheetId="1383"/>
      <sheetData sheetId="1384"/>
      <sheetData sheetId="1385">
        <row r="2">
          <cell r="E2" t="str">
            <v>จำนวน</v>
          </cell>
        </row>
      </sheetData>
      <sheetData sheetId="1386">
        <row r="2">
          <cell r="E2" t="str">
            <v>จำนวน</v>
          </cell>
        </row>
      </sheetData>
      <sheetData sheetId="1387"/>
      <sheetData sheetId="1388">
        <row r="2">
          <cell r="A2">
            <v>1</v>
          </cell>
        </row>
      </sheetData>
      <sheetData sheetId="1389">
        <row r="2">
          <cell r="A2">
            <v>1</v>
          </cell>
        </row>
      </sheetData>
      <sheetData sheetId="1390" refreshError="1"/>
      <sheetData sheetId="1391" refreshError="1"/>
      <sheetData sheetId="1392">
        <row r="2">
          <cell r="E2" t="str">
            <v>จำนวน</v>
          </cell>
        </row>
      </sheetData>
      <sheetData sheetId="1393">
        <row r="2">
          <cell r="E2" t="str">
            <v>จำนวน</v>
          </cell>
        </row>
      </sheetData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E2" t="str">
            <v>จำนวน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/>
      <sheetData sheetId="1403">
        <row r="2">
          <cell r="A2">
            <v>1</v>
          </cell>
        </row>
      </sheetData>
      <sheetData sheetId="1404">
        <row r="2">
          <cell r="A2">
            <v>1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>
        <row r="2">
          <cell r="E2" t="str">
            <v>จำนวน</v>
          </cell>
        </row>
      </sheetData>
      <sheetData sheetId="1408">
        <row r="2">
          <cell r="E2" t="str">
            <v>จำนวน</v>
          </cell>
        </row>
      </sheetData>
      <sheetData sheetId="1409"/>
      <sheetData sheetId="1410"/>
      <sheetData sheetId="1411"/>
      <sheetData sheetId="1412"/>
      <sheetData sheetId="1413"/>
      <sheetData sheetId="1414">
        <row r="2">
          <cell r="E2" t="str">
            <v>จำนวน</v>
          </cell>
        </row>
      </sheetData>
      <sheetData sheetId="1415">
        <row r="2">
          <cell r="E2" t="str">
            <v>จำนวน</v>
          </cell>
        </row>
      </sheetData>
      <sheetData sheetId="1416"/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/>
      <sheetData sheetId="1420">
        <row r="2">
          <cell r="E2" t="str">
            <v>จำนวน</v>
          </cell>
        </row>
      </sheetData>
      <sheetData sheetId="1421">
        <row r="2">
          <cell r="E2" t="str">
            <v>จำนวน</v>
          </cell>
        </row>
      </sheetData>
      <sheetData sheetId="1422">
        <row r="2">
          <cell r="E2" t="str">
            <v>จำนวน</v>
          </cell>
        </row>
      </sheetData>
      <sheetData sheetId="1423"/>
      <sheetData sheetId="1424"/>
      <sheetData sheetId="1425"/>
      <sheetData sheetId="1426"/>
      <sheetData sheetId="1427"/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/>
      <sheetData sheetId="1431"/>
      <sheetData sheetId="1432"/>
      <sheetData sheetId="1433"/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A2">
            <v>1</v>
          </cell>
        </row>
      </sheetData>
      <sheetData sheetId="1452">
        <row r="2">
          <cell r="A2">
            <v>1</v>
          </cell>
        </row>
      </sheetData>
      <sheetData sheetId="1453">
        <row r="2">
          <cell r="E2" t="str">
            <v>จำนวน</v>
          </cell>
        </row>
      </sheetData>
      <sheetData sheetId="1454"/>
      <sheetData sheetId="1455"/>
      <sheetData sheetId="1456"/>
      <sheetData sheetId="1457"/>
      <sheetData sheetId="1458"/>
      <sheetData sheetId="1459"/>
      <sheetData sheetId="1460">
        <row r="2">
          <cell r="E2" t="str">
            <v>จำนวน</v>
          </cell>
        </row>
      </sheetData>
      <sheetData sheetId="1461">
        <row r="2">
          <cell r="E2" t="str">
            <v>จำนวน</v>
          </cell>
        </row>
      </sheetData>
      <sheetData sheetId="1462"/>
      <sheetData sheetId="1463"/>
      <sheetData sheetId="1464"/>
      <sheetData sheetId="1465">
        <row r="2">
          <cell r="A2">
            <v>1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>
            <v>1</v>
          </cell>
        </row>
      </sheetData>
      <sheetData sheetId="1468">
        <row r="2">
          <cell r="E2" t="str">
            <v>จำนวน</v>
          </cell>
        </row>
      </sheetData>
      <sheetData sheetId="1469">
        <row r="2">
          <cell r="E2" t="str">
            <v>จำนวน</v>
          </cell>
        </row>
      </sheetData>
      <sheetData sheetId="1470"/>
      <sheetData sheetId="1471"/>
      <sheetData sheetId="1472"/>
      <sheetData sheetId="1473"/>
      <sheetData sheetId="1474">
        <row r="2">
          <cell r="E2" t="str">
            <v>จำนวน</v>
          </cell>
        </row>
      </sheetData>
      <sheetData sheetId="1475">
        <row r="2">
          <cell r="E2" t="str">
            <v>จำนวน</v>
          </cell>
        </row>
      </sheetData>
      <sheetData sheetId="1476">
        <row r="2">
          <cell r="E2" t="str">
            <v>จำนวน</v>
          </cell>
        </row>
      </sheetData>
      <sheetData sheetId="1477"/>
      <sheetData sheetId="1478"/>
      <sheetData sheetId="1479"/>
      <sheetData sheetId="1480">
        <row r="2">
          <cell r="A2">
            <v>1</v>
          </cell>
        </row>
      </sheetData>
      <sheetData sheetId="1481">
        <row r="2">
          <cell r="A2">
            <v>1</v>
          </cell>
        </row>
      </sheetData>
      <sheetData sheetId="1482">
        <row r="2">
          <cell r="E2" t="str">
            <v>จำนวน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>
        <row r="2">
          <cell r="E2" t="str">
            <v>จำนวน</v>
          </cell>
        </row>
      </sheetData>
      <sheetData sheetId="1490">
        <row r="2">
          <cell r="E2" t="str">
            <v>จำนวน</v>
          </cell>
        </row>
      </sheetData>
      <sheetData sheetId="1491"/>
      <sheetData sheetId="1492"/>
      <sheetData sheetId="1493"/>
      <sheetData sheetId="1494">
        <row r="2">
          <cell r="A2">
            <v>1</v>
          </cell>
        </row>
      </sheetData>
      <sheetData sheetId="1495">
        <row r="2">
          <cell r="A2">
            <v>1</v>
          </cell>
        </row>
      </sheetData>
      <sheetData sheetId="1496">
        <row r="2">
          <cell r="E2" t="str">
            <v>จำนวน</v>
          </cell>
        </row>
      </sheetData>
      <sheetData sheetId="1497"/>
      <sheetData sheetId="1498"/>
      <sheetData sheetId="1499"/>
      <sheetData sheetId="1500"/>
      <sheetData sheetId="1501"/>
      <sheetData sheetId="1502"/>
      <sheetData sheetId="1503">
        <row r="2">
          <cell r="E2" t="str">
            <v>จำนวน</v>
          </cell>
        </row>
      </sheetData>
      <sheetData sheetId="1504">
        <row r="2">
          <cell r="E2" t="str">
            <v>จำนวน</v>
          </cell>
        </row>
      </sheetData>
      <sheetData sheetId="1505"/>
      <sheetData sheetId="1506"/>
      <sheetData sheetId="1507"/>
      <sheetData sheetId="1508"/>
      <sheetData sheetId="1509">
        <row r="2">
          <cell r="E2" t="str">
            <v>จำนวน</v>
          </cell>
        </row>
      </sheetData>
      <sheetData sheetId="1510">
        <row r="2">
          <cell r="E2" t="str">
            <v>จำนวน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A2">
            <v>1</v>
          </cell>
        </row>
      </sheetData>
      <sheetData sheetId="1527">
        <row r="2">
          <cell r="A2">
            <v>1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2">
          <cell r="A2" t="str">
            <v>LCY: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A2" t="str">
            <v>LCY:</v>
          </cell>
        </row>
      </sheetData>
      <sheetData sheetId="1540">
        <row r="2">
          <cell r="A2" t="str">
            <v>LCY:</v>
          </cell>
        </row>
      </sheetData>
      <sheetData sheetId="1541">
        <row r="2">
          <cell r="A2">
            <v>1</v>
          </cell>
        </row>
      </sheetData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2" t="str">
            <v>LCY:</v>
          </cell>
        </row>
      </sheetData>
      <sheetData sheetId="1596">
        <row r="2">
          <cell r="A2" t="str">
            <v>LCY:</v>
          </cell>
        </row>
      </sheetData>
      <sheetData sheetId="1597">
        <row r="2">
          <cell r="A2" t="str">
            <v>LCY:</v>
          </cell>
        </row>
      </sheetData>
      <sheetData sheetId="1598">
        <row r="2">
          <cell r="AE2" t="str">
            <v>01-Cash and Bank</v>
          </cell>
        </row>
      </sheetData>
      <sheetData sheetId="1599">
        <row r="2">
          <cell r="AE2" t="str">
            <v>01-Cash and Bank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2">
          <cell r="AE2" t="str">
            <v>01-Cash and Bank</v>
          </cell>
        </row>
      </sheetData>
      <sheetData sheetId="1613">
        <row r="2">
          <cell r="AE2" t="str">
            <v>01-Cash and Bank</v>
          </cell>
        </row>
      </sheetData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 refreshError="1"/>
      <sheetData sheetId="1627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>
        <row r="2">
          <cell r="E2" t="str">
            <v>จำนวน</v>
          </cell>
        </row>
      </sheetData>
      <sheetData sheetId="1662" refreshError="1"/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A2" t="str">
            <v>SUBJECT</v>
          </cell>
        </row>
      </sheetData>
      <sheetData sheetId="1704">
        <row r="2">
          <cell r="A2" t="str">
            <v>SUBJECT</v>
          </cell>
        </row>
      </sheetData>
      <sheetData sheetId="1705">
        <row r="2">
          <cell r="A2" t="str">
            <v>SUBJECT</v>
          </cell>
        </row>
      </sheetData>
      <sheetData sheetId="1706"/>
      <sheetData sheetId="1707">
        <row r="2">
          <cell r="E2" t="str">
            <v>จำนวน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2">
          <cell r="A2">
            <v>1</v>
          </cell>
        </row>
      </sheetData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2">
          <cell r="A2" t="str">
            <v>LCY:</v>
          </cell>
        </row>
      </sheetData>
      <sheetData sheetId="1760">
        <row r="2">
          <cell r="A2" t="str">
            <v>LCY:</v>
          </cell>
        </row>
      </sheetData>
      <sheetData sheetId="1761">
        <row r="2">
          <cell r="A2" t="str">
            <v>LCY:</v>
          </cell>
        </row>
      </sheetData>
      <sheetData sheetId="1762">
        <row r="2">
          <cell r="A2" t="str">
            <v>LCY:</v>
          </cell>
        </row>
      </sheetData>
      <sheetData sheetId="1763">
        <row r="2">
          <cell r="A2" t="str">
            <v>LCY:</v>
          </cell>
        </row>
      </sheetData>
      <sheetData sheetId="1764">
        <row r="2">
          <cell r="A2" t="str">
            <v>LCY:</v>
          </cell>
        </row>
      </sheetData>
      <sheetData sheetId="1765">
        <row r="2">
          <cell r="A2" t="str">
            <v>LCY:</v>
          </cell>
        </row>
      </sheetData>
      <sheetData sheetId="1766">
        <row r="2">
          <cell r="A2" t="str">
            <v>LCY:</v>
          </cell>
        </row>
      </sheetData>
      <sheetData sheetId="1767">
        <row r="2">
          <cell r="A2" t="str">
            <v>LCY:</v>
          </cell>
        </row>
      </sheetData>
      <sheetData sheetId="1768">
        <row r="2">
          <cell r="A2" t="str">
            <v>LCY:</v>
          </cell>
        </row>
      </sheetData>
      <sheetData sheetId="1769">
        <row r="2">
          <cell r="A2" t="str">
            <v>LCY:</v>
          </cell>
        </row>
      </sheetData>
      <sheetData sheetId="1770">
        <row r="2">
          <cell r="A2" t="str">
            <v>LCY:</v>
          </cell>
        </row>
      </sheetData>
      <sheetData sheetId="1771">
        <row r="2">
          <cell r="A2" t="str">
            <v>LCY:</v>
          </cell>
        </row>
      </sheetData>
      <sheetData sheetId="1772">
        <row r="2">
          <cell r="E2" t="str">
            <v>จำนวน</v>
          </cell>
        </row>
      </sheetData>
      <sheetData sheetId="1773">
        <row r="2">
          <cell r="A2" t="str">
            <v>LCY:</v>
          </cell>
        </row>
      </sheetData>
      <sheetData sheetId="1774">
        <row r="2">
          <cell r="A2" t="str">
            <v>LCY:</v>
          </cell>
        </row>
      </sheetData>
      <sheetData sheetId="1775">
        <row r="2">
          <cell r="A2" t="str">
            <v>LCY:</v>
          </cell>
        </row>
      </sheetData>
      <sheetData sheetId="1776">
        <row r="2">
          <cell r="A2" t="str">
            <v>LCY:</v>
          </cell>
        </row>
      </sheetData>
      <sheetData sheetId="1777">
        <row r="2">
          <cell r="A2" t="str">
            <v>LCY: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E2" t="str">
            <v>จำนวน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A2" t="str">
            <v>LCY:</v>
          </cell>
        </row>
      </sheetData>
      <sheetData sheetId="1953">
        <row r="2">
          <cell r="A2" t="str">
            <v>LCY:</v>
          </cell>
        </row>
      </sheetData>
      <sheetData sheetId="1954">
        <row r="2">
          <cell r="A2" t="str">
            <v>LCY:</v>
          </cell>
        </row>
      </sheetData>
      <sheetData sheetId="1955">
        <row r="2">
          <cell r="A2" t="str">
            <v>LCY:</v>
          </cell>
        </row>
      </sheetData>
      <sheetData sheetId="1956">
        <row r="2">
          <cell r="E2" t="str">
            <v>จำนวน</v>
          </cell>
        </row>
      </sheetData>
      <sheetData sheetId="1957">
        <row r="2">
          <cell r="E2" t="str">
            <v>จำนวน</v>
          </cell>
        </row>
      </sheetData>
      <sheetData sheetId="1958">
        <row r="2">
          <cell r="E2" t="str">
            <v>จำนวน</v>
          </cell>
        </row>
      </sheetData>
      <sheetData sheetId="1959">
        <row r="2">
          <cell r="E2" t="str">
            <v>จำนวน</v>
          </cell>
        </row>
      </sheetData>
      <sheetData sheetId="1960">
        <row r="2">
          <cell r="E2" t="str">
            <v>จำนวน</v>
          </cell>
        </row>
      </sheetData>
      <sheetData sheetId="1961">
        <row r="2">
          <cell r="E2" t="str">
            <v>จำนวน</v>
          </cell>
        </row>
      </sheetData>
      <sheetData sheetId="1962">
        <row r="2">
          <cell r="E2" t="str">
            <v>จำนวน</v>
          </cell>
        </row>
      </sheetData>
      <sheetData sheetId="1963">
        <row r="2">
          <cell r="E2" t="str">
            <v>จำนวน</v>
          </cell>
        </row>
      </sheetData>
      <sheetData sheetId="1964">
        <row r="2">
          <cell r="E2" t="str">
            <v>จำนวน</v>
          </cell>
        </row>
      </sheetData>
      <sheetData sheetId="1965">
        <row r="2">
          <cell r="E2" t="str">
            <v>จำนวน</v>
          </cell>
        </row>
      </sheetData>
      <sheetData sheetId="1966"/>
      <sheetData sheetId="1967"/>
      <sheetData sheetId="1968"/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2">
          <cell r="A2" t="str">
            <v>SUBJECT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A2" t="str">
            <v>SUBJECT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A2" t="str">
            <v>SUBJECT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2">
          <cell r="A2" t="str">
            <v>LCY:</v>
          </cell>
        </row>
      </sheetData>
      <sheetData sheetId="2159">
        <row r="2">
          <cell r="A2" t="str">
            <v>LCY:</v>
          </cell>
        </row>
      </sheetData>
      <sheetData sheetId="2160">
        <row r="2">
          <cell r="A2" t="str">
            <v>LCY:</v>
          </cell>
        </row>
      </sheetData>
      <sheetData sheetId="2161">
        <row r="2">
          <cell r="A2" t="str">
            <v>LCY:</v>
          </cell>
        </row>
      </sheetData>
      <sheetData sheetId="2162">
        <row r="2">
          <cell r="E2" t="str">
            <v>จำนวน</v>
          </cell>
        </row>
      </sheetData>
      <sheetData sheetId="2163">
        <row r="2">
          <cell r="E2" t="str">
            <v>จำนวน</v>
          </cell>
        </row>
      </sheetData>
      <sheetData sheetId="2164">
        <row r="2">
          <cell r="E2" t="str">
            <v>จำนวน</v>
          </cell>
        </row>
      </sheetData>
      <sheetData sheetId="2165">
        <row r="2">
          <cell r="E2" t="str">
            <v>จำนวน</v>
          </cell>
        </row>
      </sheetData>
      <sheetData sheetId="2166">
        <row r="2">
          <cell r="E2" t="str">
            <v>จำนวน</v>
          </cell>
        </row>
      </sheetData>
      <sheetData sheetId="2167">
        <row r="2">
          <cell r="E2" t="str">
            <v>จำนวน</v>
          </cell>
        </row>
      </sheetData>
      <sheetData sheetId="2168">
        <row r="2">
          <cell r="E2" t="str">
            <v>จำนวน</v>
          </cell>
        </row>
      </sheetData>
      <sheetData sheetId="2169">
        <row r="2">
          <cell r="E2" t="str">
            <v>จำนวน</v>
          </cell>
        </row>
      </sheetData>
      <sheetData sheetId="2170">
        <row r="2">
          <cell r="E2" t="str">
            <v>จำนวน</v>
          </cell>
        </row>
      </sheetData>
      <sheetData sheetId="2171">
        <row r="2">
          <cell r="E2" t="str">
            <v>จำนวน</v>
          </cell>
        </row>
      </sheetData>
      <sheetData sheetId="2172"/>
      <sheetData sheetId="2173"/>
      <sheetData sheetId="2174"/>
      <sheetData sheetId="2175">
        <row r="2">
          <cell r="A2" t="str">
            <v>LCY:</v>
          </cell>
        </row>
      </sheetData>
      <sheetData sheetId="2176">
        <row r="2">
          <cell r="A2" t="str">
            <v>LCY: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2">
          <cell r="A2" t="str">
            <v>SUBJECT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2">
          <cell r="A2" t="str">
            <v>LCY:</v>
          </cell>
        </row>
      </sheetData>
      <sheetData sheetId="2238">
        <row r="2">
          <cell r="A2" t="str">
            <v>LCY:</v>
          </cell>
        </row>
      </sheetData>
      <sheetData sheetId="2239">
        <row r="2">
          <cell r="A2" t="str">
            <v>LCY:</v>
          </cell>
        </row>
      </sheetData>
      <sheetData sheetId="2240">
        <row r="2">
          <cell r="A2" t="str">
            <v>LCY:</v>
          </cell>
        </row>
      </sheetData>
      <sheetData sheetId="2241">
        <row r="2">
          <cell r="E2" t="str">
            <v>จำนวน</v>
          </cell>
        </row>
      </sheetData>
      <sheetData sheetId="2242">
        <row r="2">
          <cell r="E2" t="str">
            <v>จำนวน</v>
          </cell>
        </row>
      </sheetData>
      <sheetData sheetId="2243">
        <row r="2">
          <cell r="E2" t="str">
            <v>จำนวน</v>
          </cell>
        </row>
      </sheetData>
      <sheetData sheetId="2244">
        <row r="2">
          <cell r="E2" t="str">
            <v>จำนวน</v>
          </cell>
        </row>
      </sheetData>
      <sheetData sheetId="2245">
        <row r="2">
          <cell r="E2" t="str">
            <v>จำนวน</v>
          </cell>
        </row>
      </sheetData>
      <sheetData sheetId="2246">
        <row r="2">
          <cell r="E2" t="str">
            <v>จำนวน</v>
          </cell>
        </row>
      </sheetData>
      <sheetData sheetId="2247">
        <row r="2">
          <cell r="E2" t="str">
            <v>จำนวน</v>
          </cell>
        </row>
      </sheetData>
      <sheetData sheetId="2248">
        <row r="2">
          <cell r="E2" t="str">
            <v>จำนวน</v>
          </cell>
        </row>
      </sheetData>
      <sheetData sheetId="2249">
        <row r="2">
          <cell r="E2" t="str">
            <v>จำนวน</v>
          </cell>
        </row>
      </sheetData>
      <sheetData sheetId="2250">
        <row r="2">
          <cell r="E2" t="str">
            <v>จำนวน</v>
          </cell>
        </row>
      </sheetData>
      <sheetData sheetId="2251"/>
      <sheetData sheetId="2252"/>
      <sheetData sheetId="2253"/>
      <sheetData sheetId="2254">
        <row r="2">
          <cell r="A2" t="str">
            <v>LCY:</v>
          </cell>
        </row>
      </sheetData>
      <sheetData sheetId="2255">
        <row r="2">
          <cell r="A2" t="str">
            <v>LCY: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>
        <row r="2">
          <cell r="E2" t="str">
            <v>จำนวน</v>
          </cell>
        </row>
      </sheetData>
      <sheetData sheetId="2296">
        <row r="2">
          <cell r="E2" t="str">
            <v>จำนวน</v>
          </cell>
        </row>
      </sheetData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2">
          <cell r="A2" t="str">
            <v>SUBJECT</v>
          </cell>
        </row>
      </sheetData>
      <sheetData sheetId="2336">
        <row r="2">
          <cell r="A2" t="str">
            <v>SUBJECT</v>
          </cell>
        </row>
      </sheetData>
      <sheetData sheetId="2337">
        <row r="2">
          <cell r="A2" t="str">
            <v>SUBJECT</v>
          </cell>
        </row>
      </sheetData>
      <sheetData sheetId="2338">
        <row r="2">
          <cell r="A2" t="str">
            <v>LCY:</v>
          </cell>
        </row>
      </sheetData>
      <sheetData sheetId="2339">
        <row r="2">
          <cell r="A2" t="str">
            <v>SUBJECT</v>
          </cell>
        </row>
      </sheetData>
      <sheetData sheetId="2340">
        <row r="2">
          <cell r="A2" t="str">
            <v>LCY: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>
        <row r="2">
          <cell r="A2">
            <v>1</v>
          </cell>
        </row>
      </sheetData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2">
          <cell r="A2" t="str">
            <v>LCY:</v>
          </cell>
        </row>
      </sheetData>
      <sheetData sheetId="2392">
        <row r="2">
          <cell r="A2" t="str">
            <v>LCY:</v>
          </cell>
        </row>
      </sheetData>
      <sheetData sheetId="2393">
        <row r="2">
          <cell r="A2" t="str">
            <v>LCY:</v>
          </cell>
        </row>
      </sheetData>
      <sheetData sheetId="2394">
        <row r="2">
          <cell r="A2" t="str">
            <v>LCY:</v>
          </cell>
        </row>
      </sheetData>
      <sheetData sheetId="2395">
        <row r="2">
          <cell r="A2" t="str">
            <v>LCY:</v>
          </cell>
        </row>
      </sheetData>
      <sheetData sheetId="2396">
        <row r="2">
          <cell r="A2" t="str">
            <v>LCY:</v>
          </cell>
        </row>
      </sheetData>
      <sheetData sheetId="2397">
        <row r="2">
          <cell r="A2" t="str">
            <v>LCY:</v>
          </cell>
        </row>
      </sheetData>
      <sheetData sheetId="2398">
        <row r="2">
          <cell r="A2" t="str">
            <v>LCY:</v>
          </cell>
        </row>
      </sheetData>
      <sheetData sheetId="2399">
        <row r="2">
          <cell r="A2" t="str">
            <v>LCY:</v>
          </cell>
        </row>
      </sheetData>
      <sheetData sheetId="2400">
        <row r="2">
          <cell r="A2" t="str">
            <v>LCY:</v>
          </cell>
        </row>
      </sheetData>
      <sheetData sheetId="2401">
        <row r="2">
          <cell r="A2" t="str">
            <v>LCY:</v>
          </cell>
        </row>
      </sheetData>
      <sheetData sheetId="2402">
        <row r="2">
          <cell r="A2" t="str">
            <v>LCY:</v>
          </cell>
        </row>
      </sheetData>
      <sheetData sheetId="2403">
        <row r="2">
          <cell r="A2" t="str">
            <v>LCY:</v>
          </cell>
        </row>
      </sheetData>
      <sheetData sheetId="2404">
        <row r="2">
          <cell r="A2" t="str">
            <v>LCY:</v>
          </cell>
        </row>
      </sheetData>
      <sheetData sheetId="2405">
        <row r="2">
          <cell r="A2" t="str">
            <v>LCY:</v>
          </cell>
        </row>
      </sheetData>
      <sheetData sheetId="2406">
        <row r="2">
          <cell r="A2" t="str">
            <v>LCY:</v>
          </cell>
        </row>
      </sheetData>
      <sheetData sheetId="2407">
        <row r="2">
          <cell r="A2" t="str">
            <v>LCY:</v>
          </cell>
        </row>
      </sheetData>
      <sheetData sheetId="2408">
        <row r="2">
          <cell r="A2" t="str">
            <v>LCY:</v>
          </cell>
        </row>
      </sheetData>
      <sheetData sheetId="2409">
        <row r="2">
          <cell r="A2" t="str">
            <v>LCY: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A2">
            <v>1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>
            <v>1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E2" t="str">
            <v>จำนวน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E2" t="str">
            <v>จำนวน</v>
          </cell>
        </row>
      </sheetData>
      <sheetData sheetId="2468">
        <row r="2">
          <cell r="A2">
            <v>1</v>
          </cell>
        </row>
      </sheetData>
      <sheetData sheetId="2469">
        <row r="2">
          <cell r="A2" t="str">
            <v>LCY:</v>
          </cell>
        </row>
      </sheetData>
      <sheetData sheetId="2470">
        <row r="2">
          <cell r="E2" t="str">
            <v>จำนวน</v>
          </cell>
        </row>
      </sheetData>
      <sheetData sheetId="2471">
        <row r="2">
          <cell r="A2">
            <v>1</v>
          </cell>
        </row>
      </sheetData>
      <sheetData sheetId="2472">
        <row r="2">
          <cell r="E2" t="str">
            <v>จำนวน</v>
          </cell>
        </row>
      </sheetData>
      <sheetData sheetId="2473">
        <row r="2">
          <cell r="E2" t="str">
            <v>จำนวน</v>
          </cell>
        </row>
      </sheetData>
      <sheetData sheetId="2474">
        <row r="2">
          <cell r="E2" t="str">
            <v>จำนวน</v>
          </cell>
        </row>
      </sheetData>
      <sheetData sheetId="2475">
        <row r="2">
          <cell r="E2" t="str">
            <v>จำนวน</v>
          </cell>
        </row>
      </sheetData>
      <sheetData sheetId="2476">
        <row r="2">
          <cell r="E2" t="str">
            <v>จำนวน</v>
          </cell>
        </row>
      </sheetData>
      <sheetData sheetId="2477">
        <row r="2">
          <cell r="A2">
            <v>1</v>
          </cell>
        </row>
      </sheetData>
      <sheetData sheetId="2478">
        <row r="2">
          <cell r="A2">
            <v>1</v>
          </cell>
        </row>
      </sheetData>
      <sheetData sheetId="2479">
        <row r="2">
          <cell r="A2">
            <v>1</v>
          </cell>
        </row>
      </sheetData>
      <sheetData sheetId="2480">
        <row r="2">
          <cell r="E2" t="str">
            <v>จำนวน</v>
          </cell>
        </row>
      </sheetData>
      <sheetData sheetId="2481">
        <row r="2">
          <cell r="E2" t="str">
            <v>จำนวน</v>
          </cell>
        </row>
      </sheetData>
      <sheetData sheetId="2482">
        <row r="2">
          <cell r="E2" t="str">
            <v>จำนวน</v>
          </cell>
        </row>
      </sheetData>
      <sheetData sheetId="2483"/>
      <sheetData sheetId="2484">
        <row r="2">
          <cell r="A2">
            <v>1</v>
          </cell>
        </row>
      </sheetData>
      <sheetData sheetId="2485">
        <row r="2">
          <cell r="A2">
            <v>1</v>
          </cell>
        </row>
      </sheetData>
      <sheetData sheetId="2486">
        <row r="2">
          <cell r="E2" t="str">
            <v>จำนวน</v>
          </cell>
        </row>
      </sheetData>
      <sheetData sheetId="2487"/>
      <sheetData sheetId="2488">
        <row r="2">
          <cell r="E2" t="str">
            <v>จำนวน</v>
          </cell>
        </row>
      </sheetData>
      <sheetData sheetId="2489">
        <row r="2">
          <cell r="A2" t="str">
            <v>LCY:</v>
          </cell>
        </row>
      </sheetData>
      <sheetData sheetId="2490">
        <row r="2">
          <cell r="A2">
            <v>1</v>
          </cell>
        </row>
      </sheetData>
      <sheetData sheetId="2491">
        <row r="2">
          <cell r="E2" t="str">
            <v>จำนวน</v>
          </cell>
        </row>
      </sheetData>
      <sheetData sheetId="2492">
        <row r="2">
          <cell r="A2">
            <v>1</v>
          </cell>
        </row>
      </sheetData>
      <sheetData sheetId="2493">
        <row r="2">
          <cell r="E2" t="str">
            <v>จำนวน</v>
          </cell>
        </row>
      </sheetData>
      <sheetData sheetId="2494">
        <row r="2">
          <cell r="A2" t="str">
            <v>LCY:</v>
          </cell>
        </row>
      </sheetData>
      <sheetData sheetId="2495">
        <row r="2">
          <cell r="A2">
            <v>1</v>
          </cell>
        </row>
      </sheetData>
      <sheetData sheetId="2496">
        <row r="2">
          <cell r="E2" t="str">
            <v>จำนวน</v>
          </cell>
        </row>
      </sheetData>
      <sheetData sheetId="2497">
        <row r="2">
          <cell r="A2" t="str">
            <v>LCY:</v>
          </cell>
        </row>
      </sheetData>
      <sheetData sheetId="2498">
        <row r="2">
          <cell r="A2" t="str">
            <v>LCY:</v>
          </cell>
        </row>
      </sheetData>
      <sheetData sheetId="2499">
        <row r="2">
          <cell r="A2" t="str">
            <v>LCY:</v>
          </cell>
        </row>
      </sheetData>
      <sheetData sheetId="2500">
        <row r="2">
          <cell r="A2">
            <v>1</v>
          </cell>
        </row>
      </sheetData>
      <sheetData sheetId="2501">
        <row r="2">
          <cell r="A2" t="str">
            <v>LCY:</v>
          </cell>
        </row>
      </sheetData>
      <sheetData sheetId="2502">
        <row r="2">
          <cell r="E2" t="str">
            <v>จำนวน</v>
          </cell>
        </row>
      </sheetData>
      <sheetData sheetId="2503">
        <row r="2">
          <cell r="A2" t="str">
            <v>LCY:</v>
          </cell>
        </row>
      </sheetData>
      <sheetData sheetId="2504">
        <row r="2">
          <cell r="E2" t="str">
            <v>จำนวน</v>
          </cell>
        </row>
      </sheetData>
      <sheetData sheetId="2505">
        <row r="2">
          <cell r="A2">
            <v>1</v>
          </cell>
        </row>
      </sheetData>
      <sheetData sheetId="2506">
        <row r="2">
          <cell r="A2">
            <v>1</v>
          </cell>
        </row>
      </sheetData>
      <sheetData sheetId="2507">
        <row r="2">
          <cell r="A2">
            <v>1</v>
          </cell>
        </row>
      </sheetData>
      <sheetData sheetId="2508">
        <row r="2">
          <cell r="E2" t="str">
            <v>จำนวน</v>
          </cell>
        </row>
      </sheetData>
      <sheetData sheetId="2509">
        <row r="2">
          <cell r="E2" t="str">
            <v>จำนวน</v>
          </cell>
        </row>
      </sheetData>
      <sheetData sheetId="2510">
        <row r="2">
          <cell r="A2">
            <v>1</v>
          </cell>
        </row>
      </sheetData>
      <sheetData sheetId="2511">
        <row r="2">
          <cell r="A2">
            <v>1</v>
          </cell>
        </row>
      </sheetData>
      <sheetData sheetId="2512">
        <row r="2">
          <cell r="A2">
            <v>1</v>
          </cell>
        </row>
      </sheetData>
      <sheetData sheetId="2513">
        <row r="2">
          <cell r="A2">
            <v>1</v>
          </cell>
        </row>
      </sheetData>
      <sheetData sheetId="2514">
        <row r="2">
          <cell r="A2" t="str">
            <v>LCY:</v>
          </cell>
        </row>
      </sheetData>
      <sheetData sheetId="2515">
        <row r="2">
          <cell r="E2" t="str">
            <v>จำนวน</v>
          </cell>
        </row>
      </sheetData>
      <sheetData sheetId="2516">
        <row r="2">
          <cell r="E2" t="str">
            <v>จำนวน</v>
          </cell>
        </row>
      </sheetData>
      <sheetData sheetId="2517">
        <row r="2">
          <cell r="A2">
            <v>1</v>
          </cell>
        </row>
      </sheetData>
      <sheetData sheetId="2518">
        <row r="2">
          <cell r="A2">
            <v>1</v>
          </cell>
        </row>
      </sheetData>
      <sheetData sheetId="2519">
        <row r="2">
          <cell r="A2">
            <v>1</v>
          </cell>
        </row>
      </sheetData>
      <sheetData sheetId="2520">
        <row r="2">
          <cell r="E2" t="str">
            <v>จำนวน</v>
          </cell>
        </row>
      </sheetData>
      <sheetData sheetId="2521">
        <row r="3">
          <cell r="B3" t="str">
            <v>ชื่อย่อยธนาคาร คือ O/D</v>
          </cell>
        </row>
      </sheetData>
      <sheetData sheetId="2522">
        <row r="2">
          <cell r="E2" t="str">
            <v>จำนวน</v>
          </cell>
        </row>
      </sheetData>
      <sheetData sheetId="2523">
        <row r="2">
          <cell r="A2" t="str">
            <v>LCY:</v>
          </cell>
        </row>
      </sheetData>
      <sheetData sheetId="2524">
        <row r="2">
          <cell r="A2">
            <v>1</v>
          </cell>
        </row>
      </sheetData>
      <sheetData sheetId="2525">
        <row r="2">
          <cell r="A2" t="str">
            <v>LCY:</v>
          </cell>
        </row>
      </sheetData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>
        <row r="2">
          <cell r="A2" t="str">
            <v>LCY: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/>
      <sheetData sheetId="258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Q3-46"/>
      <sheetName val="F_Ex-การหาผลรวม"/>
      <sheetName val="PL"/>
      <sheetName val="BS"/>
      <sheetName val="FSA"/>
      <sheetName val="Details"/>
      <sheetName val="110"/>
      <sheetName val="INFO"/>
      <sheetName val="D201la"/>
      <sheetName val="TB Worksheet"/>
      <sheetName val="Header"/>
      <sheetName val="@Master9612"/>
      <sheetName val="D300"/>
      <sheetName val="RSS9801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  <sheetName val="11-20"/>
      <sheetName val="IFS"/>
      <sheetName val="UF"/>
      <sheetName val="Adj&amp;Rje(Z820) "/>
      <sheetName val="dBase"/>
      <sheetName val="Sale0406"/>
      <sheetName val="part-import"/>
      <sheetName val="part-local"/>
      <sheetName val="J2"/>
      <sheetName val="gold แลกทอง"/>
      <sheetName val="criteria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New Item"/>
      <sheetName val="FORMC94"/>
      <sheetName val="xSeries255"/>
      <sheetName val="Sale 0404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E"/>
      <sheetName val="B- 1"/>
      <sheetName val="M-2"/>
      <sheetName val="งบทดลอง - ต.ค.2547"/>
      <sheetName val="Gain Loss Calculation"/>
      <sheetName val="Sale 0407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Lead"/>
      <sheetName val="BPR-Bloom"/>
      <sheetName val="Vat7% ภายในเดือน_Junต้นฉบับ"/>
      <sheetName val="Sale 0408"/>
      <sheetName val="STATEMENT"/>
      <sheetName val="exch"/>
      <sheetName val="เงินกู้ธนชาติ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currency"/>
      <sheetName val="DEP12"/>
      <sheetName val="61 HR"/>
      <sheetName val="65 FINANCE"/>
      <sheetName val="MCMD95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TB SAP"/>
      <sheetName val="cashflowcomp"/>
      <sheetName val="Customize Your Loan Manager"/>
      <sheetName val="IBA &lt;O3&gt;"/>
      <sheetName val="Loan Amortization Table"/>
      <sheetName val="Raw Material"/>
      <sheetName val="ABR P&amp;L"/>
      <sheetName val="PLmth "/>
      <sheetName val="cal (2)"/>
      <sheetName val="Cash Flow"/>
      <sheetName val="Financial Summary"/>
      <sheetName val="CORPORATE TAX01"/>
      <sheetName val="boq"/>
      <sheetName val="Energy(update)"/>
      <sheetName val="SUM_COST"/>
      <sheetName val="Weekly_Output"/>
      <sheetName val="U2_-_Sales"/>
      <sheetName val="BAL42"/>
      <sheetName val="AB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  <sheetName val="BPR"/>
      <sheetName val="Q3-46"/>
      <sheetName val="Home"/>
      <sheetName val="PL"/>
      <sheetName val="BS"/>
      <sheetName val="เครื่องมือ"/>
      <sheetName val="ยานพาหนะ"/>
      <sheetName val="Master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  <sheetName val="BPR"/>
      <sheetName val="_2__xls__2__xls_COV"/>
      <sheetName val="เครื่องตกแต่ง"/>
      <sheetName val="เครื่องมือ"/>
      <sheetName val="อาคาร"/>
      <sheetName val="เงินกู้ธนชาติ"/>
      <sheetName val="เงินกู้ MGC"/>
      <sheetName val="U"/>
      <sheetName val="@Master96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quality"/>
      <sheetName val="PJ List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ลูกหนี้ค่าที่ดิน"/>
      <sheetName val="Header"/>
      <sheetName val="TB"/>
      <sheetName val="TB Worksheet"/>
      <sheetName val="RATE"/>
      <sheetName val="2549"/>
      <sheetName val="Sale0311"/>
      <sheetName val="PJ List"/>
      <sheetName val="_2__xls__2__xls_COV"/>
      <sheetName val="BPR"/>
      <sheetName val="List"/>
      <sheetName val="ลูกหนี้-ค่าที่ดิน"/>
      <sheetName val="finance"/>
      <sheetName val="Sheet1"/>
      <sheetName val="Index_Org.-Basic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RATE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ale0311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FF_2 _1_"/>
      <sheetName val="B"/>
      <sheetName val="U"/>
      <sheetName val="Sale 0502"/>
      <sheetName val="10"/>
      <sheetName val="feature"/>
      <sheetName val="cashflowcomp"/>
      <sheetName val="xSeries255"/>
      <sheetName val="110"/>
      <sheetName val="NewIndex "/>
      <sheetName val="Entity Data"/>
      <sheetName val="Gain Loss Calculation"/>
      <sheetName val="Rates"/>
      <sheetName val="BAL42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List"/>
      <sheetName val="FF_2"/>
      <sheetName val="LTX"/>
      <sheetName val="gl"/>
      <sheetName val="J2"/>
      <sheetName val="J1"/>
      <sheetName val="3 P&amp;L "/>
      <sheetName val="Home"/>
      <sheetName val="FF_3"/>
      <sheetName val="N"/>
      <sheetName val="Standing Data"/>
      <sheetName val="Financial Highlights"/>
      <sheetName val="M_Maincomp"/>
      <sheetName val="งบทดลอง - ต.ค.2547"/>
      <sheetName val="非固内訳"/>
      <sheetName val="C 1"/>
      <sheetName val="LOOSECHKLIST"/>
      <sheetName val="Asset &amp; Liability"/>
      <sheetName val="Net asset value"/>
      <sheetName val="Raw Material"/>
      <sheetName val="QR_4.1"/>
      <sheetName val="part-import"/>
      <sheetName val="U4-Recruitment"/>
      <sheetName val="part-local"/>
      <sheetName val="M-2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3월가격"/>
      <sheetName val="Appx B"/>
      <sheetName val="Insurance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Conso"/>
      <sheetName val="Write off"/>
      <sheetName val="Sale0307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C2"/>
      <sheetName val="สรุป"/>
      <sheetName val="9110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TermLoans"/>
      <sheetName val="Item01"/>
      <sheetName val="PUF"/>
      <sheetName val="ELIM"/>
      <sheetName val="สรุปงบดุล"/>
      <sheetName val="Lead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Analysis2"/>
      <sheetName val="Component_Materiality2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SUM_-_Mapping"/>
      <sheetName val="ADR_Occ_%_Trend"/>
      <sheetName val="Shenyang_Lido_"/>
      <sheetName val="Chengdu_Lido"/>
      <sheetName val="Beijing_Lido"/>
      <sheetName val="Galaxy_Cash_Position"/>
      <sheetName val="M_MM"/>
      <sheetName val="Trial_Balance"/>
      <sheetName val="PL_A05_APA_Input"/>
      <sheetName val="Deferred_Charge"/>
      <sheetName val="Write_off"/>
      <sheetName val="Adj&amp;Rje(Z820)_"/>
      <sheetName val="กระทบ_CESS18"/>
      <sheetName val="Sale_040418"/>
      <sheetName val="CESS_040418"/>
      <sheetName val="Dtl_Adv_040418"/>
      <sheetName val="Dtl_Adv_040318"/>
      <sheetName val="Workdone_214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Analysis11"/>
      <sheetName val="Component_Materiality11"/>
      <sheetName val="Sale_040711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5_Analysis10"/>
      <sheetName val="Job_List110"/>
      <sheetName val="Appx_B9"/>
      <sheetName val="Income_Statement_ที่ผ่านมา9"/>
      <sheetName val="อุปกรณ์_a29"/>
      <sheetName val="อุปกรณ์_a19"/>
      <sheetName val="คชจ_ดำเนินงาน6-439"/>
      <sheetName val="Loan_Calculator9"/>
      <sheetName val="SUM_-_Mapping9"/>
      <sheetName val="ADR_Occ_%_Trend9"/>
      <sheetName val="Shenyang_Lido_9"/>
      <sheetName val="Chengdu_Lido9"/>
      <sheetName val="Beijing_Lido9"/>
      <sheetName val="Galaxy_Cash_Position9"/>
      <sheetName val="M_MM9"/>
      <sheetName val="Trial_Balance9"/>
      <sheetName val="PL_A05_APA_Input9"/>
      <sheetName val="Deferred_Charge9"/>
      <sheetName val="Write_off9"/>
      <sheetName val="Adj&amp;Rje(Z820)_9"/>
      <sheetName val="STA_HQ_CESS_04049"/>
      <sheetName val="Tornado_4_7_Component_List9"/>
      <sheetName val="gold_แลกทอง9"/>
      <sheetName val="กระทบ_CESS17"/>
      <sheetName val="Sale_040417"/>
      <sheetName val="CESS_040417"/>
      <sheetName val="Dtl_Adv_040417"/>
      <sheetName val="Dtl_Adv_040317"/>
      <sheetName val="Workdone_213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Analysis10"/>
      <sheetName val="Component_Materiality10"/>
      <sheetName val="Sale_040710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5_Analysis9"/>
      <sheetName val="Job_List19"/>
      <sheetName val="Appx_B8"/>
      <sheetName val="Income_Statement_ที่ผ่านมา8"/>
      <sheetName val="อุปกรณ์_a28"/>
      <sheetName val="อุปกรณ์_a18"/>
      <sheetName val="คชจ_ดำเนินงาน6-438"/>
      <sheetName val="Loan_Calculator8"/>
      <sheetName val="SUM_-_Mapping8"/>
      <sheetName val="ADR_Occ_%_Trend8"/>
      <sheetName val="Shenyang_Lido_8"/>
      <sheetName val="Chengdu_Lido8"/>
      <sheetName val="Beijing_Lido8"/>
      <sheetName val="Galaxy_Cash_Position8"/>
      <sheetName val="M_MM8"/>
      <sheetName val="Trial_Balance8"/>
      <sheetName val="PL_A05_APA_Input8"/>
      <sheetName val="Deferred_Charge8"/>
      <sheetName val="Write_off8"/>
      <sheetName val="Adj&amp;Rje(Z820)_8"/>
      <sheetName val="STA_HQ_CESS_04048"/>
      <sheetName val="Tornado_4_7_Component_List8"/>
      <sheetName val="gold_แลกทอง8"/>
      <sheetName val="กระทบ_CESS16"/>
      <sheetName val="Sale_040416"/>
      <sheetName val="CESS_040416"/>
      <sheetName val="Dtl_Adv_040416"/>
      <sheetName val="Dtl_Adv_040316"/>
      <sheetName val="Workdone_212"/>
      <sheetName val="Sale_04079"/>
      <sheetName val="Sale_040112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งบทดลองปภพ_4-479"/>
      <sheetName val="Sale_04089"/>
      <sheetName val="10-1_Media9"/>
      <sheetName val="FF_2__1_9"/>
      <sheetName val="Sale_05029"/>
      <sheetName val="NewIndex_9"/>
      <sheetName val="Entity_Data9"/>
      <sheetName val="Gain_Loss_Calculation9"/>
      <sheetName val="TrialBalance_Q3-20029"/>
      <sheetName val="Vat7%_ภายในเดือน_Junต้นฉบับ9"/>
      <sheetName val="Staff_List9"/>
      <sheetName val="3_P&amp;L_9"/>
      <sheetName val="Standing_Data9"/>
      <sheetName val="Financial_Highlights9"/>
      <sheetName val="งบทดลอง_-_ต_ค_25479"/>
      <sheetName val="C_19"/>
      <sheetName val="Asset_&amp;_Liability9"/>
      <sheetName val="Net_asset_value9"/>
      <sheetName val="Raw_Material9"/>
      <sheetName val="QR_4_19"/>
      <sheetName val="Component_Analysis9"/>
      <sheetName val="Component_Materiality9"/>
      <sheetName val="ADJ_-_RATE8"/>
      <sheetName val="addl_cost8"/>
      <sheetName val="(O3)_CA_Sheet8"/>
      <sheetName val="Co_info8"/>
      <sheetName val="Data_28"/>
      <sheetName val="New_Item8"/>
      <sheetName val="Company_Info8"/>
      <sheetName val="CA_Comp8"/>
      <sheetName val="วงเครดิต_38"/>
      <sheetName val="U-2_18"/>
      <sheetName val="License_BOI8"/>
      <sheetName val="Asset_Class8"/>
      <sheetName val="Depre__Key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Expense_Summary8"/>
      <sheetName val="5_Analysis8"/>
      <sheetName val="Job_List18"/>
      <sheetName val="Appx_B7"/>
      <sheetName val="Income_Statement_ที่ผ่านมา7"/>
      <sheetName val="อุปกรณ์_a27"/>
      <sheetName val="อุปกรณ์_a17"/>
      <sheetName val="คชจ_ดำเนินงาน6-437"/>
      <sheetName val="Loan_Calculator7"/>
      <sheetName val="SUM_-_Mapping7"/>
      <sheetName val="ADR_Occ_%_Trend7"/>
      <sheetName val="Shenyang_Lido_7"/>
      <sheetName val="Chengdu_Lido7"/>
      <sheetName val="Beijing_Lido7"/>
      <sheetName val="Galaxy_Cash_Position7"/>
      <sheetName val="M_MM7"/>
      <sheetName val="Trial_Balance7"/>
      <sheetName val="PL_A05_APA_Input7"/>
      <sheetName val="Deferred_Charge7"/>
      <sheetName val="Write_off7"/>
      <sheetName val="Adj&amp;Rje(Z820)_7"/>
      <sheetName val="แจกแจง__งบดุล_9"/>
      <sheetName val="STA_HQ_CESS_04047"/>
      <sheetName val="Tornado_4_7_Component_List7"/>
      <sheetName val="gold_แลกทอง7"/>
      <sheetName val="TB_SAP2"/>
      <sheetName val="Cum_91-932"/>
      <sheetName val="Dec_942"/>
      <sheetName val="Non-Statistical_Sampling_Maste2"/>
      <sheetName val="Two_Step_Revenue_Testing_Maste2"/>
      <sheetName val="Global_Data2"/>
      <sheetName val="Mant_Fiberline2"/>
      <sheetName val="Seagate__share_in_units2"/>
      <sheetName val="Std_cost_1-Oct-032"/>
      <sheetName val="DATABASE_-sumifTB2"/>
      <sheetName val="P&amp;LFINAL_-_442"/>
      <sheetName val="substantive_procedures2"/>
      <sheetName val="CORPORATE_TAX012"/>
      <sheetName val="B-_12"/>
      <sheetName val="2_FA2"/>
      <sheetName val="sgt_new_equipment_sta_al_input2"/>
      <sheetName val="อุปกรณ์เครื่องแพทย์__2_2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Analysis8"/>
      <sheetName val="Component_Materiality8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mpany_Info7"/>
      <sheetName val="CA_Comp7"/>
      <sheetName val="วงเครดิต_37"/>
      <sheetName val="U-2_17"/>
      <sheetName val="Co_info7"/>
      <sheetName val="Data_27"/>
      <sheetName val="New_Item7"/>
      <sheetName val="Expense_Summary7"/>
      <sheetName val="License_BOI7"/>
      <sheetName val="Asset_Class7"/>
      <sheetName val="Depre__Ke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SUM_-_Mapping6"/>
      <sheetName val="ADR_Occ_%_Trend6"/>
      <sheetName val="Shenyang_Lido_6"/>
      <sheetName val="Chengdu_Lido6"/>
      <sheetName val="Beijing_Lido6"/>
      <sheetName val="Galaxy_Cash_Position6"/>
      <sheetName val="M_MM6"/>
      <sheetName val="Trial_Balance6"/>
      <sheetName val="PL_A05_APA_Input6"/>
      <sheetName val="Deferred_Charge6"/>
      <sheetName val="Write_off6"/>
      <sheetName val="Adj&amp;Rje(Z820)_6"/>
      <sheetName val="STA_HQ_CESS_04046"/>
      <sheetName val="Tornado_4_7_Component_List6"/>
      <sheetName val="gold_แลกทอง6"/>
      <sheetName val="STA_HQ_CESS_0404"/>
      <sheetName val="Tornado_4_7_Component_List"/>
      <sheetName val="gold_แลกทอง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Analysis3"/>
      <sheetName val="Component_Materiality3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mpany_Info2"/>
      <sheetName val="CA_Comp2"/>
      <sheetName val="วงเครดิต_32"/>
      <sheetName val="U-2_12"/>
      <sheetName val="Co_info2"/>
      <sheetName val="Data_22"/>
      <sheetName val="New_Item2"/>
      <sheetName val="Expense_Summary2"/>
      <sheetName val="License_BOI2"/>
      <sheetName val="Asset_Class2"/>
      <sheetName val="Depre__Ke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SUM_-_Mapping1"/>
      <sheetName val="ADR_Occ_%_Trend1"/>
      <sheetName val="Shenyang_Lido_1"/>
      <sheetName val="Chengdu_Lido1"/>
      <sheetName val="Beijing_Lido1"/>
      <sheetName val="Galaxy_Cash_Position1"/>
      <sheetName val="M_MM1"/>
      <sheetName val="Trial_Balance1"/>
      <sheetName val="PL_A05_APA_Input1"/>
      <sheetName val="Deferred_Charge1"/>
      <sheetName val="Write_off1"/>
      <sheetName val="Adj&amp;Rje(Z820)_1"/>
      <sheetName val="STA_HQ_CESS_04041"/>
      <sheetName val="Tornado_4_7_Component_List1"/>
      <sheetName val="gold_แลกทอง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Analysis4"/>
      <sheetName val="Component_Materiality4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mpany_Info3"/>
      <sheetName val="CA_Comp3"/>
      <sheetName val="วงเครดิต_33"/>
      <sheetName val="U-2_13"/>
      <sheetName val="Co_info3"/>
      <sheetName val="Data_23"/>
      <sheetName val="New_Item3"/>
      <sheetName val="Expense_Summary3"/>
      <sheetName val="License_BOI3"/>
      <sheetName val="Asset_Class3"/>
      <sheetName val="Depre__Ke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SUM_-_Mapping2"/>
      <sheetName val="ADR_Occ_%_Trend2"/>
      <sheetName val="Shenyang_Lido_2"/>
      <sheetName val="Chengdu_Lido2"/>
      <sheetName val="Beijing_Lido2"/>
      <sheetName val="Galaxy_Cash_Position2"/>
      <sheetName val="M_MM2"/>
      <sheetName val="Trial_Balance2"/>
      <sheetName val="PL_A05_APA_Input2"/>
      <sheetName val="Deferred_Charge2"/>
      <sheetName val="Write_off2"/>
      <sheetName val="Adj&amp;Rje(Z820)_2"/>
      <sheetName val="STA_HQ_CESS_04042"/>
      <sheetName val="Tornado_4_7_Component_List2"/>
      <sheetName val="gold_แลกทอง2"/>
      <sheetName val="กระทบ_CESS12"/>
      <sheetName val="Sale_040412"/>
      <sheetName val="CESS_040412"/>
      <sheetName val="Dtl_Adv_040412"/>
      <sheetName val="Dtl_Adv_0403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Analysis5"/>
      <sheetName val="Component_Materiality5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mpany_Info4"/>
      <sheetName val="CA_Comp4"/>
      <sheetName val="วงเครดิต_34"/>
      <sheetName val="U-2_14"/>
      <sheetName val="Co_info4"/>
      <sheetName val="Data_24"/>
      <sheetName val="New_Item4"/>
      <sheetName val="Expense_Summary4"/>
      <sheetName val="License_BOI4"/>
      <sheetName val="Asset_Class4"/>
      <sheetName val="Depre__Ke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SUM_-_Mapping3"/>
      <sheetName val="ADR_Occ_%_Trend3"/>
      <sheetName val="Shenyang_Lido_3"/>
      <sheetName val="Chengdu_Lido3"/>
      <sheetName val="Beijing_Lido3"/>
      <sheetName val="Galaxy_Cash_Position3"/>
      <sheetName val="M_MM3"/>
      <sheetName val="Trial_Balance3"/>
      <sheetName val="PL_A05_APA_Input3"/>
      <sheetName val="Deferred_Charge3"/>
      <sheetName val="Write_off3"/>
      <sheetName val="Adj&amp;Rje(Z820)_3"/>
      <sheetName val="STA_HQ_CESS_04043"/>
      <sheetName val="Tornado_4_7_Component_List3"/>
      <sheetName val="gold_แลกทอง3"/>
      <sheetName val="TB_SAP1"/>
      <sheetName val="Cum_91-931"/>
      <sheetName val="Dec_941"/>
      <sheetName val="Non-Statistical_Sampling_Maste1"/>
      <sheetName val="Two_Step_Revenue_Testing_Maste1"/>
      <sheetName val="Global_Data1"/>
      <sheetName val="Mant_Fiberline1"/>
      <sheetName val="Seagate__share_in_units1"/>
      <sheetName val="Std_cost_1-Oct-031"/>
      <sheetName val="DATABASE_-sumifTB1"/>
      <sheetName val="P&amp;LFINAL_-_441"/>
      <sheetName val="substantive_procedures1"/>
      <sheetName val="CORPORATE_TAX011"/>
      <sheetName val="B-_11"/>
      <sheetName val="2_FA1"/>
      <sheetName val="sgt_new_equipment_sta_al_input1"/>
      <sheetName val="อุปกรณ์เครื่องแพทย์__2_1"/>
      <sheetName val="กระทบ_CESS13"/>
      <sheetName val="Sale_040413"/>
      <sheetName val="CESS_040413"/>
      <sheetName val="Dtl_Adv_040413"/>
      <sheetName val="Dtl_Adv_040313"/>
      <sheetName val="Workdone_29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Analysis6"/>
      <sheetName val="Component_Materiality6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mpany_Info5"/>
      <sheetName val="CA_Comp5"/>
      <sheetName val="วงเครดิต_35"/>
      <sheetName val="U-2_15"/>
      <sheetName val="Co_info5"/>
      <sheetName val="Data_25"/>
      <sheetName val="New_Item5"/>
      <sheetName val="Expense_Summary5"/>
      <sheetName val="License_BOI5"/>
      <sheetName val="Asset_Class5"/>
      <sheetName val="Depre__Ke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SUM_-_Mapping4"/>
      <sheetName val="ADR_Occ_%_Trend4"/>
      <sheetName val="Shenyang_Lido_4"/>
      <sheetName val="Chengdu_Lido4"/>
      <sheetName val="Beijing_Lido4"/>
      <sheetName val="Galaxy_Cash_Position4"/>
      <sheetName val="M_MM4"/>
      <sheetName val="Trial_Balance4"/>
      <sheetName val="PL_A05_APA_Input4"/>
      <sheetName val="Deferred_Charge4"/>
      <sheetName val="Write_off4"/>
      <sheetName val="Adj&amp;Rje(Z820)_4"/>
      <sheetName val="STA_HQ_CESS_04044"/>
      <sheetName val="Tornado_4_7_Component_List4"/>
      <sheetName val="gold_แลกทอง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Analysis7"/>
      <sheetName val="Component_Materiality7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mpany_Info6"/>
      <sheetName val="CA_Comp6"/>
      <sheetName val="วงเครดิต_36"/>
      <sheetName val="U-2_16"/>
      <sheetName val="Co_info6"/>
      <sheetName val="Data_26"/>
      <sheetName val="New_Item6"/>
      <sheetName val="Expense_Summary6"/>
      <sheetName val="License_BOI6"/>
      <sheetName val="Asset_Class6"/>
      <sheetName val="Depre__Ke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SUM_-_Mapping5"/>
      <sheetName val="ADR_Occ_%_Trend5"/>
      <sheetName val="Shenyang_Lido_5"/>
      <sheetName val="Chengdu_Lido5"/>
      <sheetName val="Beijing_Lido5"/>
      <sheetName val="Galaxy_Cash_Position5"/>
      <sheetName val="M_MM5"/>
      <sheetName val="Trial_Balance5"/>
      <sheetName val="PL_A05_APA_Input5"/>
      <sheetName val="Deferred_Charge5"/>
      <sheetName val="Write_off5"/>
      <sheetName val="Adj&amp;Rje(Z820)_5"/>
      <sheetName val="STA_HQ_CESS_04045"/>
      <sheetName val="Tornado_4_7_Component_List5"/>
      <sheetName val="gold_แลกทอง5"/>
      <sheetName val="TB_SAP"/>
      <sheetName val="Cum_91-93"/>
      <sheetName val="Dec_94"/>
      <sheetName val="Non-Statistical_Sampling_Master"/>
      <sheetName val="Two_Step_Revenue_Testing_Master"/>
      <sheetName val="Global_Data"/>
      <sheetName val="Mant_Fiberline"/>
      <sheetName val="Seagate__share_in_units"/>
      <sheetName val="Std_cost_1-Oct-03"/>
      <sheetName val="DATABASE_-sumifTB"/>
      <sheetName val="P&amp;LFINAL_-_44"/>
      <sheetName val="substantive_procedures"/>
      <sheetName val="CORPORATE_TAX01"/>
      <sheetName val="B-_1"/>
      <sheetName val="2_FA"/>
      <sheetName val="sgt_new_equipment_sta_al_inputs"/>
      <sheetName val="อุปกรณ์เครื่องแพทย์__2_"/>
      <sheetName val="TB_SAP3"/>
      <sheetName val="Cum_91-933"/>
      <sheetName val="Dec_943"/>
      <sheetName val="Non-Statistical_Sampling_Maste3"/>
      <sheetName val="Two_Step_Revenue_Testing_Maste3"/>
      <sheetName val="Global_Data3"/>
      <sheetName val="Mant_Fiberline3"/>
      <sheetName val="Seagate__share_in_units3"/>
      <sheetName val="Std_cost_1-Oct-033"/>
      <sheetName val="DATABASE_-sumifTB3"/>
      <sheetName val="P&amp;LFINAL_-_443"/>
      <sheetName val="substantive_procedures3"/>
      <sheetName val="CORPORATE_TAX013"/>
      <sheetName val="B-_13"/>
      <sheetName val="2_FA3"/>
      <sheetName val="sgt_new_equipment_sta_al_input3"/>
      <sheetName val="อุปกรณ์เครื่องแพทย์__2_3"/>
      <sheetName val="กระทบ_CESS19"/>
      <sheetName val="Sale_040419"/>
      <sheetName val="CESS_040419"/>
      <sheetName val="Dtl_Adv_040419"/>
      <sheetName val="Dtl_Adv_040319"/>
      <sheetName val="Workdone_215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Analysis12"/>
      <sheetName val="Component_Materiality12"/>
      <sheetName val="Sale_040712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5_Analysis11"/>
      <sheetName val="Job_List111"/>
      <sheetName val="Appx_B10"/>
      <sheetName val="Income_Statement_ที่ผ่านมา10"/>
      <sheetName val="อุปกรณ์_a210"/>
      <sheetName val="อุปกรณ์_a110"/>
      <sheetName val="คชจ_ดำเนินงาน6-4310"/>
      <sheetName val="Loan_Calculator10"/>
      <sheetName val="SUM_-_Mapping10"/>
      <sheetName val="ADR_Occ_%_Trend10"/>
      <sheetName val="Shenyang_Lido_10"/>
      <sheetName val="Chengdu_Lido10"/>
      <sheetName val="Beijing_Lido10"/>
      <sheetName val="Galaxy_Cash_Position10"/>
      <sheetName val="M_MM10"/>
      <sheetName val="Trial_Balance10"/>
      <sheetName val="PL_A05_APA_Input10"/>
      <sheetName val="Deferred_Charge10"/>
      <sheetName val="Write_off10"/>
      <sheetName val="Adj&amp;Rje(Z820)_10"/>
      <sheetName val="STA_HQ_CESS_040410"/>
      <sheetName val="Tornado_4_7_Component_List10"/>
      <sheetName val="gold_แลกทอง10"/>
      <sheetName val="TB_SAP4"/>
      <sheetName val="Cum_91-934"/>
      <sheetName val="Dec_944"/>
      <sheetName val="Non-Statistical_Sampling_Maste4"/>
      <sheetName val="Two_Step_Revenue_Testing_Maste4"/>
      <sheetName val="Global_Data4"/>
      <sheetName val="Mant_Fiberline4"/>
      <sheetName val="Seagate__share_in_units4"/>
      <sheetName val="Std_cost_1-Oct-034"/>
      <sheetName val="DATABASE_-sumifTB4"/>
      <sheetName val="P&amp;LFINAL_-_444"/>
      <sheetName val="substantive_procedures4"/>
      <sheetName val="CORPORATE_TAX014"/>
      <sheetName val="B-_14"/>
      <sheetName val="2_FA4"/>
      <sheetName val="sgt_new_equipment_sta_al_input4"/>
      <sheetName val="อุปกรณ์เครื่องแพทย์__2_4"/>
      <sheetName val="PJ List"/>
      <sheetName val="Exp"/>
      <sheetName val="component data"/>
      <sheetName val="BUDGET"/>
      <sheetName val="substantive_procedures5"/>
      <sheetName val="substantive_procedures6"/>
      <sheetName val="กระทบ_CESS21"/>
      <sheetName val="Sale_040421"/>
      <sheetName val="CESS_040421"/>
      <sheetName val="Dtl_Adv_040421"/>
      <sheetName val="Dtl_Adv_040321"/>
      <sheetName val="Workdone_216"/>
      <sheetName val="Sale_040116"/>
      <sheetName val="Sale_040713"/>
      <sheetName val="กระทบ_CESS20"/>
      <sheetName val="Sale_040420"/>
      <sheetName val="CESS_040420"/>
      <sheetName val="Dtl_Adv_040420"/>
      <sheetName val="Dtl_Adv_040320"/>
      <sheetName val="กระทบ_CESS22"/>
      <sheetName val="Sale_040422"/>
      <sheetName val="CESS_040422"/>
      <sheetName val="Dtl_Adv_040422"/>
      <sheetName val="Dtl_Adv_040322"/>
      <sheetName val="Workdone_217"/>
      <sheetName val="Sale_040117"/>
      <sheetName val="Sale_040714"/>
      <sheetName val="Stock_Aging13"/>
      <sheetName val="CA_Sheet13"/>
      <sheetName val="Sale_041113"/>
      <sheetName val="GL_CB13"/>
      <sheetName val="GL_M13"/>
      <sheetName val="เงินกู้_MGC13"/>
      <sheetName val="TB_Worksheet13"/>
      <sheetName val="Linkage_Quote13"/>
      <sheetName val="Thai_Summit_PKK-HW13"/>
      <sheetName val="61_HR13"/>
      <sheetName val="65_FINANCE13"/>
      <sheetName val="ปัจจุบัน_13"/>
      <sheetName val="Component_Analysis13"/>
      <sheetName val="Component_Materiality13"/>
      <sheetName val="ADJ_-_RATE12"/>
      <sheetName val="addl_cost12"/>
      <sheetName val="(O3)_CA_Sheet12"/>
      <sheetName val="Company_Info12"/>
      <sheetName val="CA_Comp12"/>
      <sheetName val="วงเครดิต_312"/>
      <sheetName val="U-2_112"/>
      <sheetName val="Co_info12"/>
      <sheetName val="Data_212"/>
      <sheetName val="New_Item12"/>
      <sheetName val="Expense_Summary12"/>
      <sheetName val="License_BOI12"/>
      <sheetName val="Asset_Class12"/>
      <sheetName val="Depre__Key12"/>
      <sheetName val="5_Analysis12"/>
      <sheetName val="กระทบ_CESS28"/>
      <sheetName val="Sale_040428"/>
      <sheetName val="CESS_040428"/>
      <sheetName val="Dtl_Adv_040428"/>
      <sheetName val="Dtl_Adv_040328"/>
      <sheetName val="Workdone_223"/>
      <sheetName val="Sale_040123"/>
      <sheetName val="Sale_040720"/>
      <sheetName val="Stock_Aging19"/>
      <sheetName val="CA_Sheet19"/>
      <sheetName val="Sale_041119"/>
      <sheetName val="GL_CB19"/>
      <sheetName val="GL_M19"/>
      <sheetName val="เงินกู้_MGC19"/>
      <sheetName val="TB_Worksheet19"/>
      <sheetName val="Linkage_Quote19"/>
      <sheetName val="Thai_Summit_PKK-HW19"/>
      <sheetName val="61_HR19"/>
      <sheetName val="65_FINANCE19"/>
      <sheetName val="ปัจจุบัน_19"/>
      <sheetName val="Sale_040818"/>
      <sheetName val="งบทดลองปภพ_4-4718"/>
      <sheetName val="10-1_Media18"/>
      <sheetName val="Sale_050218"/>
      <sheetName val="NewIndex_18"/>
      <sheetName val="Entity_Data18"/>
      <sheetName val="Gain_Loss_Calculation18"/>
      <sheetName val="Component_Analysis19"/>
      <sheetName val="Component_Materiality19"/>
      <sheetName val="FF_2__1_18"/>
      <sheetName val="TrialBalance_Q3-200218"/>
      <sheetName val="Vat7%_ภายในเดือน_Junต้นฉบับ18"/>
      <sheetName val="Staff_List18"/>
      <sheetName val="3_P&amp;L_18"/>
      <sheetName val="งบทดลอง_-_ต_ค_254718"/>
      <sheetName val="Standing_Data18"/>
      <sheetName val="Financial_Highlights18"/>
      <sheetName val="C_118"/>
      <sheetName val="Asset_&amp;_Liability18"/>
      <sheetName val="Net_asset_value18"/>
      <sheetName val="Raw_Material18"/>
      <sheetName val="QR_4_118"/>
      <sheetName val="ADJ_-_RATE18"/>
      <sheetName val="addl_cost18"/>
      <sheetName val="(O3)_CA_Sheet18"/>
      <sheetName val="Company_Info18"/>
      <sheetName val="CA_Comp18"/>
      <sheetName val="วงเครดิต_318"/>
      <sheetName val="U-2_118"/>
      <sheetName val="Co_info18"/>
      <sheetName val="Data_218"/>
      <sheetName val="New_Item18"/>
      <sheetName val="Expense_Summary18"/>
      <sheetName val="License_BOI18"/>
      <sheetName val="Asset_Class18"/>
      <sheetName val="Depre__Key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5_Analysis18"/>
      <sheetName val="กระทบ_CESS23"/>
      <sheetName val="Sale_040423"/>
      <sheetName val="CESS_040423"/>
      <sheetName val="Dtl_Adv_040423"/>
      <sheetName val="Dtl_Adv_040323"/>
      <sheetName val="Workdone_218"/>
      <sheetName val="Sale_040118"/>
      <sheetName val="Sale_040715"/>
      <sheetName val="Stock_Aging14"/>
      <sheetName val="CA_Sheet14"/>
      <sheetName val="Sale_041114"/>
      <sheetName val="GL_CB14"/>
      <sheetName val="GL_M14"/>
      <sheetName val="เงินกู้_MGC14"/>
      <sheetName val="TB_Worksheet14"/>
      <sheetName val="Linkage_Quote14"/>
      <sheetName val="Thai_Summit_PKK-HW14"/>
      <sheetName val="61_HR14"/>
      <sheetName val="65_FINANCE14"/>
      <sheetName val="ปัจจุบัน_14"/>
      <sheetName val="Sale_040813"/>
      <sheetName val="งบทดลองปภพ_4-4713"/>
      <sheetName val="10-1_Media13"/>
      <sheetName val="Sale_050213"/>
      <sheetName val="NewIndex_13"/>
      <sheetName val="Entity_Data13"/>
      <sheetName val="Gain_Loss_Calculation13"/>
      <sheetName val="Component_Analysis14"/>
      <sheetName val="Component_Materiality14"/>
      <sheetName val="FF_2__1_13"/>
      <sheetName val="TrialBalance_Q3-200213"/>
      <sheetName val="Vat7%_ภายในเดือน_Junต้นฉบับ13"/>
      <sheetName val="Staff_List13"/>
      <sheetName val="3_P&amp;L_13"/>
      <sheetName val="งบทดลอง_-_ต_ค_254713"/>
      <sheetName val="Standing_Data13"/>
      <sheetName val="Financial_Highlights13"/>
      <sheetName val="C_113"/>
      <sheetName val="Asset_&amp;_Liability13"/>
      <sheetName val="Net_asset_value13"/>
      <sheetName val="Raw_Material13"/>
      <sheetName val="QR_4_113"/>
      <sheetName val="ADJ_-_RATE13"/>
      <sheetName val="addl_cost13"/>
      <sheetName val="(O3)_CA_Sheet13"/>
      <sheetName val="Company_Info13"/>
      <sheetName val="CA_Comp13"/>
      <sheetName val="วงเครดิต_313"/>
      <sheetName val="U-2_113"/>
      <sheetName val="Co_info13"/>
      <sheetName val="Data_213"/>
      <sheetName val="New_Item13"/>
      <sheetName val="Expense_Summary13"/>
      <sheetName val="License_BOI13"/>
      <sheetName val="Asset_Class13"/>
      <sheetName val="Depre__Key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5_Analysis13"/>
      <sheetName val="กระทบ_CESS24"/>
      <sheetName val="Sale_040424"/>
      <sheetName val="CESS_040424"/>
      <sheetName val="Dtl_Adv_040424"/>
      <sheetName val="Dtl_Adv_040324"/>
      <sheetName val="Workdone_219"/>
      <sheetName val="Sale_040119"/>
      <sheetName val="Sale_040716"/>
      <sheetName val="Stock_Aging15"/>
      <sheetName val="CA_Sheet15"/>
      <sheetName val="Sale_041115"/>
      <sheetName val="GL_CB15"/>
      <sheetName val="GL_M15"/>
      <sheetName val="เงินกู้_MGC15"/>
      <sheetName val="TB_Worksheet15"/>
      <sheetName val="Linkage_Quote15"/>
      <sheetName val="Thai_Summit_PKK-HW15"/>
      <sheetName val="61_HR15"/>
      <sheetName val="65_FINANCE15"/>
      <sheetName val="ปัจจุบัน_15"/>
      <sheetName val="Sale_040814"/>
      <sheetName val="งบทดลองปภพ_4-4714"/>
      <sheetName val="10-1_Media14"/>
      <sheetName val="Sale_050214"/>
      <sheetName val="NewIndex_14"/>
      <sheetName val="Entity_Data14"/>
      <sheetName val="Gain_Loss_Calculation14"/>
      <sheetName val="Component_Analysis15"/>
      <sheetName val="Component_Materiality15"/>
      <sheetName val="FF_2__1_14"/>
      <sheetName val="TrialBalance_Q3-200214"/>
      <sheetName val="Vat7%_ภายในเดือน_Junต้นฉบับ14"/>
      <sheetName val="Staff_List14"/>
      <sheetName val="3_P&amp;L_14"/>
      <sheetName val="งบทดลอง_-_ต_ค_254714"/>
      <sheetName val="Standing_Data14"/>
      <sheetName val="Financial_Highlights14"/>
      <sheetName val="C_114"/>
      <sheetName val="Asset_&amp;_Liability14"/>
      <sheetName val="Net_asset_value14"/>
      <sheetName val="Raw_Material14"/>
      <sheetName val="QR_4_114"/>
      <sheetName val="ADJ_-_RATE14"/>
      <sheetName val="addl_cost14"/>
      <sheetName val="(O3)_CA_Sheet14"/>
      <sheetName val="Company_Info14"/>
      <sheetName val="CA_Comp14"/>
      <sheetName val="วงเครดิต_314"/>
      <sheetName val="U-2_114"/>
      <sheetName val="Co_info14"/>
      <sheetName val="Data_214"/>
      <sheetName val="New_Item14"/>
      <sheetName val="Expense_Summary14"/>
      <sheetName val="License_BOI14"/>
      <sheetName val="Asset_Class14"/>
      <sheetName val="Depre__Key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5_Analysis14"/>
      <sheetName val="กระทบ_CESS25"/>
      <sheetName val="Sale_040425"/>
      <sheetName val="CESS_040425"/>
      <sheetName val="Dtl_Adv_040425"/>
      <sheetName val="Dtl_Adv_040325"/>
      <sheetName val="Workdone_220"/>
      <sheetName val="Sale_040120"/>
      <sheetName val="Sale_040717"/>
      <sheetName val="Stock_Aging16"/>
      <sheetName val="CA_Sheet16"/>
      <sheetName val="Sale_041116"/>
      <sheetName val="GL_CB16"/>
      <sheetName val="GL_M16"/>
      <sheetName val="เงินกู้_MGC16"/>
      <sheetName val="TB_Worksheet16"/>
      <sheetName val="Linkage_Quote16"/>
      <sheetName val="Thai_Summit_PKK-HW16"/>
      <sheetName val="61_HR16"/>
      <sheetName val="65_FINANCE16"/>
      <sheetName val="ปัจจุบัน_16"/>
      <sheetName val="Sale_040815"/>
      <sheetName val="งบทดลองปภพ_4-4715"/>
      <sheetName val="10-1_Media15"/>
      <sheetName val="Sale_050215"/>
      <sheetName val="NewIndex_15"/>
      <sheetName val="Entity_Data15"/>
      <sheetName val="Gain_Loss_Calculation15"/>
      <sheetName val="Component_Analysis16"/>
      <sheetName val="Component_Materiality16"/>
      <sheetName val="FF_2__1_15"/>
      <sheetName val="TrialBalance_Q3-200215"/>
      <sheetName val="Vat7%_ภายในเดือน_Junต้นฉบับ15"/>
      <sheetName val="Staff_List15"/>
      <sheetName val="3_P&amp;L_15"/>
      <sheetName val="งบทดลอง_-_ต_ค_254715"/>
      <sheetName val="Standing_Data15"/>
      <sheetName val="Financial_Highlights15"/>
      <sheetName val="C_115"/>
      <sheetName val="Asset_&amp;_Liability15"/>
      <sheetName val="Net_asset_value15"/>
      <sheetName val="Raw_Material15"/>
      <sheetName val="QR_4_115"/>
      <sheetName val="ADJ_-_RATE15"/>
      <sheetName val="addl_cost15"/>
      <sheetName val="(O3)_CA_Sheet15"/>
      <sheetName val="Company_Info15"/>
      <sheetName val="CA_Comp15"/>
      <sheetName val="วงเครดิต_315"/>
      <sheetName val="U-2_115"/>
      <sheetName val="Co_info15"/>
      <sheetName val="Data_215"/>
      <sheetName val="New_Item15"/>
      <sheetName val="Expense_Summary15"/>
      <sheetName val="License_BOI15"/>
      <sheetName val="Asset_Class15"/>
      <sheetName val="Depre__Key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5_Analysis15"/>
      <sheetName val="กระทบ_CESS26"/>
      <sheetName val="Sale_040426"/>
      <sheetName val="CESS_040426"/>
      <sheetName val="Dtl_Adv_040426"/>
      <sheetName val="Dtl_Adv_040326"/>
      <sheetName val="Workdone_221"/>
      <sheetName val="Sale_040121"/>
      <sheetName val="Sale_040718"/>
      <sheetName val="Stock_Aging17"/>
      <sheetName val="CA_Sheet17"/>
      <sheetName val="Sale_041117"/>
      <sheetName val="GL_CB17"/>
      <sheetName val="GL_M17"/>
      <sheetName val="เงินกู้_MGC17"/>
      <sheetName val="TB_Worksheet17"/>
      <sheetName val="Linkage_Quote17"/>
      <sheetName val="Thai_Summit_PKK-HW17"/>
      <sheetName val="61_HR17"/>
      <sheetName val="65_FINANCE17"/>
      <sheetName val="ปัจจุบัน_17"/>
      <sheetName val="Sale_040816"/>
      <sheetName val="งบทดลองปภพ_4-4716"/>
      <sheetName val="10-1_Media16"/>
      <sheetName val="Sale_050216"/>
      <sheetName val="NewIndex_16"/>
      <sheetName val="Entity_Data16"/>
      <sheetName val="Gain_Loss_Calculation16"/>
      <sheetName val="Component_Analysis17"/>
      <sheetName val="Component_Materiality17"/>
      <sheetName val="FF_2__1_16"/>
      <sheetName val="TrialBalance_Q3-200216"/>
      <sheetName val="Vat7%_ภายในเดือน_Junต้นฉบับ16"/>
      <sheetName val="Staff_List16"/>
      <sheetName val="3_P&amp;L_16"/>
      <sheetName val="งบทดลอง_-_ต_ค_254716"/>
      <sheetName val="Standing_Data16"/>
      <sheetName val="Financial_Highlights16"/>
      <sheetName val="C_116"/>
      <sheetName val="Asset_&amp;_Liability16"/>
      <sheetName val="Net_asset_value16"/>
      <sheetName val="Raw_Material16"/>
      <sheetName val="QR_4_116"/>
      <sheetName val="ADJ_-_RATE16"/>
      <sheetName val="addl_cost16"/>
      <sheetName val="(O3)_CA_Sheet16"/>
      <sheetName val="Company_Info16"/>
      <sheetName val="CA_Comp16"/>
      <sheetName val="วงเครดิต_316"/>
      <sheetName val="U-2_116"/>
      <sheetName val="Co_info16"/>
      <sheetName val="Data_216"/>
      <sheetName val="New_Item16"/>
      <sheetName val="Expense_Summary16"/>
      <sheetName val="License_BOI16"/>
      <sheetName val="Asset_Class16"/>
      <sheetName val="Depre__Key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5_Analysis16"/>
      <sheetName val="กระทบ_CESS27"/>
      <sheetName val="Sale_040427"/>
      <sheetName val="CESS_040427"/>
      <sheetName val="Dtl_Adv_040427"/>
      <sheetName val="Dtl_Adv_040327"/>
      <sheetName val="Workdone_222"/>
      <sheetName val="Sale_040122"/>
      <sheetName val="Sale_040719"/>
      <sheetName val="Stock_Aging18"/>
      <sheetName val="CA_Sheet18"/>
      <sheetName val="Sale_041118"/>
      <sheetName val="GL_CB18"/>
      <sheetName val="GL_M18"/>
      <sheetName val="เงินกู้_MGC18"/>
      <sheetName val="TB_Worksheet18"/>
      <sheetName val="Linkage_Quote18"/>
      <sheetName val="Thai_Summit_PKK-HW18"/>
      <sheetName val="61_HR18"/>
      <sheetName val="65_FINANCE18"/>
      <sheetName val="ปัจจุบัน_18"/>
      <sheetName val="Sale_040817"/>
      <sheetName val="งบทดลองปภพ_4-4717"/>
      <sheetName val="10-1_Media17"/>
      <sheetName val="Sale_050217"/>
      <sheetName val="NewIndex_17"/>
      <sheetName val="Entity_Data17"/>
      <sheetName val="Gain_Loss_Calculation17"/>
      <sheetName val="Component_Analysis18"/>
      <sheetName val="Component_Materiality18"/>
      <sheetName val="FF_2__1_17"/>
      <sheetName val="TrialBalance_Q3-200217"/>
      <sheetName val="Vat7%_ภายในเดือน_Junต้นฉบับ17"/>
      <sheetName val="Staff_List17"/>
      <sheetName val="3_P&amp;L_17"/>
      <sheetName val="งบทดลอง_-_ต_ค_254717"/>
      <sheetName val="Standing_Data17"/>
      <sheetName val="Financial_Highlights17"/>
      <sheetName val="C_117"/>
      <sheetName val="Asset_&amp;_Liability17"/>
      <sheetName val="Net_asset_value17"/>
      <sheetName val="Raw_Material17"/>
      <sheetName val="QR_4_117"/>
      <sheetName val="ADJ_-_RATE17"/>
      <sheetName val="addl_cost17"/>
      <sheetName val="(O3)_CA_Sheet17"/>
      <sheetName val="Company_Info17"/>
      <sheetName val="CA_Comp17"/>
      <sheetName val="วงเครดิต_317"/>
      <sheetName val="U-2_117"/>
      <sheetName val="Co_info17"/>
      <sheetName val="Data_217"/>
      <sheetName val="New_Item17"/>
      <sheetName val="Expense_Summary17"/>
      <sheetName val="License_BOI17"/>
      <sheetName val="Asset_Class17"/>
      <sheetName val="Depre__Key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5_Analysis17"/>
      <sheetName val="กระทบ_CESS29"/>
      <sheetName val="Sale_040429"/>
      <sheetName val="CESS_040429"/>
      <sheetName val="Dtl_Adv_040429"/>
      <sheetName val="Dtl_Adv_040329"/>
      <sheetName val="Workdone_224"/>
      <sheetName val="Sale_040124"/>
      <sheetName val="Sale_040721"/>
      <sheetName val="Stock_Aging20"/>
      <sheetName val="CA_Sheet20"/>
      <sheetName val="Sale_041120"/>
      <sheetName val="GL_CB20"/>
      <sheetName val="GL_M20"/>
      <sheetName val="เงินกู้_MGC20"/>
      <sheetName val="TB_Worksheet20"/>
      <sheetName val="Linkage_Quote20"/>
      <sheetName val="Thai_Summit_PKK-HW20"/>
      <sheetName val="61_HR20"/>
      <sheetName val="65_FINANCE20"/>
      <sheetName val="ปัจจุบัน_20"/>
      <sheetName val="Sale_040819"/>
      <sheetName val="งบทดลองปภพ_4-4719"/>
      <sheetName val="10-1_Media19"/>
      <sheetName val="Sale_050219"/>
      <sheetName val="NewIndex_19"/>
      <sheetName val="Entity_Data19"/>
      <sheetName val="Gain_Loss_Calculation19"/>
      <sheetName val="Component_Analysis20"/>
      <sheetName val="Component_Materiality20"/>
      <sheetName val="FF_2__1_19"/>
      <sheetName val="TrialBalance_Q3-200219"/>
      <sheetName val="Vat7%_ภายในเดือน_Junต้นฉบับ19"/>
      <sheetName val="Staff_List19"/>
      <sheetName val="3_P&amp;L_19"/>
      <sheetName val="งบทดลอง_-_ต_ค_254719"/>
      <sheetName val="Standing_Data19"/>
      <sheetName val="Financial_Highlights19"/>
      <sheetName val="C_119"/>
      <sheetName val="Asset_&amp;_Liability19"/>
      <sheetName val="Net_asset_value19"/>
      <sheetName val="Raw_Material19"/>
      <sheetName val="QR_4_119"/>
      <sheetName val="ADJ_-_RATE19"/>
      <sheetName val="addl_cost19"/>
      <sheetName val="(O3)_CA_Sheet19"/>
      <sheetName val="Company_Info19"/>
      <sheetName val="CA_Comp19"/>
      <sheetName val="วงเครดิต_319"/>
      <sheetName val="U-2_119"/>
      <sheetName val="Co_info19"/>
      <sheetName val="Data_219"/>
      <sheetName val="New_Item19"/>
      <sheetName val="Expense_Summary19"/>
      <sheetName val="License_BOI19"/>
      <sheetName val="Asset_Class19"/>
      <sheetName val="Depre__Key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5_Analysis19"/>
      <sheetName val="กระทบ_CESS30"/>
      <sheetName val="Sale_040430"/>
      <sheetName val="CESS_040430"/>
      <sheetName val="Dtl_Adv_040430"/>
      <sheetName val="Dtl_Adv_040330"/>
      <sheetName val="Workdone_225"/>
      <sheetName val="Sale_040125"/>
      <sheetName val="Sale_040722"/>
      <sheetName val="กระทบ_CESS31"/>
      <sheetName val="Sale_040431"/>
      <sheetName val="CESS_040431"/>
      <sheetName val="Dtl_Adv_040431"/>
      <sheetName val="Dtl_Adv_040331"/>
      <sheetName val="Workdone_226"/>
      <sheetName val="Sale_040126"/>
      <sheetName val="Sale_040723"/>
      <sheetName val="Stock_Aging21"/>
      <sheetName val="CA_Sheet21"/>
      <sheetName val="Sale_041121"/>
      <sheetName val="GL_CB21"/>
      <sheetName val="GL_M21"/>
      <sheetName val="เงินกู้_MGC21"/>
      <sheetName val="TB_Worksheet21"/>
      <sheetName val="Linkage_Quote21"/>
      <sheetName val="Thai_Summit_PKK-HW21"/>
      <sheetName val="61_HR21"/>
      <sheetName val="65_FINANCE21"/>
      <sheetName val="ปัจจุบัน_21"/>
      <sheetName val="Sale_040820"/>
      <sheetName val="งบทดลองปภพ_4-4720"/>
      <sheetName val="10-1_Media20"/>
      <sheetName val="Sale_050220"/>
      <sheetName val="NewIndex_20"/>
      <sheetName val="Entity_Data20"/>
      <sheetName val="Gain_Loss_Calculation20"/>
      <sheetName val="Component_Analysis21"/>
      <sheetName val="Component_Materiality21"/>
      <sheetName val="FF_2__1_20"/>
      <sheetName val="TrialBalance_Q3-200220"/>
      <sheetName val="Vat7%_ภายในเดือน_Junต้นฉบับ20"/>
      <sheetName val="Staff_List20"/>
      <sheetName val="3_P&amp;L_20"/>
      <sheetName val="งบทดลอง_-_ต_ค_254720"/>
      <sheetName val="Standing_Data20"/>
      <sheetName val="Financial_Highlights20"/>
      <sheetName val="C_120"/>
      <sheetName val="Asset_&amp;_Liability20"/>
      <sheetName val="Net_asset_value20"/>
      <sheetName val="Raw_Material20"/>
      <sheetName val="QR_4_120"/>
      <sheetName val="ADJ_-_RATE20"/>
      <sheetName val="addl_cost20"/>
      <sheetName val="(O3)_CA_Sheet20"/>
      <sheetName val="Company_Info20"/>
      <sheetName val="CA_Comp20"/>
      <sheetName val="วงเครดิต_320"/>
      <sheetName val="U-2_120"/>
      <sheetName val="Co_info20"/>
      <sheetName val="Data_220"/>
      <sheetName val="New_Item20"/>
      <sheetName val="Expense_Summary20"/>
      <sheetName val="License_BOI20"/>
      <sheetName val="Asset_Class20"/>
      <sheetName val="Depre__Key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5_Analysis20"/>
      <sheetName val="PJ_List"/>
      <sheetName val="กระทบ_CESS32"/>
      <sheetName val="Sale_040432"/>
      <sheetName val="CESS_040432"/>
      <sheetName val="Dtl_Adv_040432"/>
      <sheetName val="Dtl_Adv_040332"/>
      <sheetName val="Workdone_227"/>
      <sheetName val="Sale_040127"/>
      <sheetName val="Sale_040724"/>
      <sheetName val="Stock_Aging22"/>
      <sheetName val="CA_Sheet22"/>
      <sheetName val="Sale_041122"/>
      <sheetName val="GL_CB22"/>
      <sheetName val="GL_M22"/>
      <sheetName val="เงินกู้_MGC22"/>
      <sheetName val="TB_Worksheet22"/>
      <sheetName val="Linkage_Quote22"/>
      <sheetName val="Thai_Summit_PKK-HW22"/>
      <sheetName val="61_HR22"/>
      <sheetName val="65_FINANCE22"/>
      <sheetName val="ปัจจุบัน_22"/>
      <sheetName val="Sale_040821"/>
      <sheetName val="งบทดลองปภพ_4-4721"/>
      <sheetName val="10-1_Media21"/>
      <sheetName val="Sale_050221"/>
      <sheetName val="NewIndex_21"/>
      <sheetName val="Entity_Data21"/>
      <sheetName val="Gain_Loss_Calculation21"/>
      <sheetName val="Component_Analysis22"/>
      <sheetName val="Component_Materiality22"/>
      <sheetName val="FF_2__1_21"/>
      <sheetName val="TrialBalance_Q3-200221"/>
      <sheetName val="Vat7%_ภายในเดือน_Junต้นฉบับ21"/>
      <sheetName val="Staff_List21"/>
      <sheetName val="3_P&amp;L_21"/>
      <sheetName val="งบทดลอง_-_ต_ค_254721"/>
      <sheetName val="Standing_Data21"/>
      <sheetName val="Financial_Highlights21"/>
      <sheetName val="C_121"/>
      <sheetName val="Asset_&amp;_Liability21"/>
      <sheetName val="Net_asset_value21"/>
      <sheetName val="Raw_Material21"/>
      <sheetName val="QR_4_121"/>
      <sheetName val="ADJ_-_RATE21"/>
      <sheetName val="addl_cost21"/>
      <sheetName val="(O3)_CA_Sheet21"/>
      <sheetName val="Company_Info21"/>
      <sheetName val="CA_Comp21"/>
      <sheetName val="วงเครดิต_321"/>
      <sheetName val="U-2_121"/>
      <sheetName val="Co_info21"/>
      <sheetName val="Data_221"/>
      <sheetName val="New_Item21"/>
      <sheetName val="Expense_Summary21"/>
      <sheetName val="License_BOI21"/>
      <sheetName val="Asset_Class21"/>
      <sheetName val="Depre__Key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5_Analysis21"/>
      <sheetName val="PJ_List1"/>
      <sheetName val="Corp. sheet - Stress"/>
      <sheetName val="200-110"/>
      <sheetName val="spytd"/>
      <sheetName val="F-3"/>
      <sheetName val="Cost centre expenditure"/>
      <sheetName val="Links"/>
      <sheetName val="cc 196 (SYS) (2)"/>
      <sheetName val="1120"/>
      <sheetName val="TBA"/>
      <sheetName val="K4. F&amp;F"/>
      <sheetName val="A-Report"/>
      <sheetName val="Company"/>
      <sheetName val="PC3100"/>
      <sheetName val="CA"/>
      <sheetName val="สรุปรวม"/>
      <sheetName val="Consol"/>
      <sheetName val="F&amp;B"/>
      <sheetName val="InvP"/>
      <sheetName val="Cost FG 12-09"/>
      <sheetName val="FG"/>
      <sheetName val="NEW95G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CLIENT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CLIENT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CLIENT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>
        <row r="1">
          <cell r="A1" t="str">
            <v>CLIENT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CLIENT</v>
          </cell>
        </row>
      </sheetData>
      <sheetData sheetId="560">
        <row r="1">
          <cell r="A1" t="str">
            <v>CLIENT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/>
      <sheetData sheetId="566"/>
      <sheetData sheetId="567"/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CLIENT</v>
          </cell>
        </row>
      </sheetData>
      <sheetData sheetId="646">
        <row r="1">
          <cell r="A1" t="str">
            <v>CLIENT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/>
      <sheetData sheetId="652"/>
      <sheetData sheetId="653"/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/>
      <sheetData sheetId="765"/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CLIENT</v>
          </cell>
        </row>
      </sheetData>
      <sheetData sheetId="780">
        <row r="1">
          <cell r="A1" t="str">
            <v>CLIENT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CLIENT</v>
          </cell>
        </row>
      </sheetData>
      <sheetData sheetId="835">
        <row r="1">
          <cell r="A1" t="str">
            <v>CLIENT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/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CLIENT</v>
          </cell>
        </row>
      </sheetData>
      <sheetData sheetId="917">
        <row r="1">
          <cell r="A1" t="str">
            <v>CLIENT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A1" t="str">
            <v>CLIENT</v>
          </cell>
        </row>
      </sheetData>
      <sheetData sheetId="996">
        <row r="1">
          <cell r="A1" t="str">
            <v>CLIENT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/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CLIENT</v>
          </cell>
        </row>
      </sheetData>
      <sheetData sheetId="1080">
        <row r="1">
          <cell r="A1" t="str">
            <v>CLIENT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/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1">
          <cell r="A1" t="str">
            <v>INVOICE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CLIENT</v>
          </cell>
        </row>
      </sheetData>
      <sheetData sheetId="1183">
        <row r="1">
          <cell r="A1" t="str">
            <v>CLIENT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/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CLIENT</v>
          </cell>
        </row>
      </sheetData>
      <sheetData sheetId="1269">
        <row r="1">
          <cell r="A1" t="str">
            <v>CLIENT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/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CLIENT</v>
          </cell>
        </row>
      </sheetData>
      <sheetData sheetId="1389">
        <row r="1">
          <cell r="A1" t="str">
            <v>CLIENT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/>
      <sheetData sheetId="1395"/>
      <sheetData sheetId="1396"/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>
        <row r="1">
          <cell r="A1" t="str">
            <v>INVOICE</v>
          </cell>
        </row>
      </sheetData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>
        <row r="1">
          <cell r="A1" t="str">
            <v>CLIENT</v>
          </cell>
        </row>
      </sheetData>
      <sheetData sheetId="2046">
        <row r="1">
          <cell r="A1" t="str">
            <v>INVOICE</v>
          </cell>
        </row>
      </sheetData>
      <sheetData sheetId="2047"/>
      <sheetData sheetId="2048"/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/>
      <sheetData sheetId="2052"/>
      <sheetData sheetId="2053">
        <row r="1">
          <cell r="A1" t="str">
            <v>INVOICE</v>
          </cell>
        </row>
      </sheetData>
      <sheetData sheetId="2054"/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>
        <row r="1">
          <cell r="A1" t="str">
            <v>CLIENT</v>
          </cell>
        </row>
      </sheetData>
      <sheetData sheetId="2110">
        <row r="1">
          <cell r="A1" t="str">
            <v>INVOICE</v>
          </cell>
        </row>
      </sheetData>
      <sheetData sheetId="2111"/>
      <sheetData sheetId="2112"/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New Item"/>
      <sheetName val="FSA"/>
      <sheetName val="M_Maincomp"/>
      <sheetName val="xSeries255"/>
      <sheetName val="SAME"/>
      <sheetName val="List"/>
      <sheetName val="F-5"/>
      <sheetName val="3월가격"/>
      <sheetName val="Home"/>
      <sheetName val="Q3-46"/>
      <sheetName val="all"/>
      <sheetName val="HH"/>
      <sheetName val="B"/>
      <sheetName val="K-5"/>
      <sheetName val="Company Info"/>
      <sheetName val="CA Comp"/>
      <sheetName val="NewIndex "/>
      <sheetName val="tax-ss"/>
      <sheetName val="DEP12"/>
      <sheetName val="criteria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FORMC94"/>
      <sheetName val="Loan Calculator"/>
      <sheetName val="RSS9801"/>
      <sheetName val="200-110"/>
      <sheetName val="C 1"/>
      <sheetName val="Seagate _share_in_units"/>
      <sheetName val="Raw Material"/>
      <sheetName val="Aging"/>
      <sheetName val="part-import"/>
      <sheetName val="part-local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adj - rate"/>
      <sheetName val="6A CA"/>
      <sheetName val="#Lookup"/>
      <sheetName val="Energy(update)"/>
      <sheetName val="O3"/>
      <sheetName val="O4"/>
      <sheetName val="Reimbursements"/>
      <sheetName val="Tornado 4.7 Component List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Master"/>
      <sheetName val="Norms SP"/>
      <sheetName val="จันทร์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Conso"/>
      <sheetName val="Write off"/>
      <sheetName val="Menu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非固内訳"/>
      <sheetName val="K_T.PrecisionDesign1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J2"/>
      <sheetName val="J1"/>
      <sheetName val="RAMP Fin"/>
      <sheetName val="Cost_FG_12-093"/>
      <sheetName val="ปัจจุบัน "/>
      <sheetName val="Staff List"/>
      <sheetName val="StandingData"/>
      <sheetName val="jul03-jun04pnl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finance"/>
      <sheetName val="TermLoans"/>
      <sheetName val="Item01"/>
      <sheetName val="2779"/>
      <sheetName val="note_defect"/>
      <sheetName val="Admin"/>
      <sheetName val="ELIM"/>
      <sheetName val="แผนงานหลัก"/>
      <sheetName val="Exp"/>
      <sheetName val="M-7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j_-_rate2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SUMMARY_(0)1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Sale_04111"/>
      <sheetName val="B-_11"/>
      <sheetName val="GL_CB1"/>
      <sheetName val="GL_M1"/>
      <sheetName val="LC___TR_Listing1"/>
      <sheetName val="Gain_Loss_Calculation1"/>
      <sheetName val="K_T_PrecisionDesign1"/>
      <sheetName val="Sale_05011"/>
      <sheetName val="FF_2__1_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Trial_Balance"/>
      <sheetName val="PL_A05_APA_Input"/>
      <sheetName val="NewIndex_ห้ามลบ_"/>
      <sheetName val="TrialBalance_Q3-2002"/>
      <sheetName val="Norms_SP"/>
      <sheetName val="Write_off"/>
      <sheetName val="อุปกรณ์_a2_1704_5"/>
      <sheetName val="1704_1-อุปกรณ์_a1"/>
      <sheetName val="งบทดลอง_-_ต_ค_2547"/>
      <sheetName val="Appx_B"/>
      <sheetName val="HP_Leasing"/>
      <sheetName val="กระทบ_CESS18"/>
      <sheetName val="CESS_040318"/>
      <sheetName val="Dtl_Adv_040318"/>
      <sheetName val="Dtl_Adv_040218"/>
      <sheetName val="Sale_040118"/>
      <sheetName val="Stock_Aging18"/>
      <sheetName val="Pln_Pdt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j_-_rate11"/>
      <sheetName val="Standing_Data11"/>
      <sheetName val="Financial_Highlights11"/>
      <sheetName val="Sale_040811"/>
      <sheetName val="CA_Sheet11"/>
      <sheetName val="Sale_040411"/>
      <sheetName val="Linkage_Quote11"/>
      <sheetName val="Cost_FG_12-0912"/>
      <sheetName val="เงินกู้_MGC11"/>
      <sheetName val="คชจ_ดำเนินงาน6-4311"/>
      <sheetName val="Thai_Summit_PKK-HW11"/>
      <sheetName val="Sale_040711"/>
      <sheetName val="TB_Worksheet11"/>
      <sheetName val="10-1_Media11"/>
      <sheetName val="Company_Info11"/>
      <sheetName val="CA_Comp11"/>
      <sheetName val="SUMMARY_(0)10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Sale_041110"/>
      <sheetName val="B-_110"/>
      <sheetName val="GL_CB10"/>
      <sheetName val="GL_M10"/>
      <sheetName val="LC___TR_Listing10"/>
      <sheetName val="Gain_Loss_Calculation10"/>
      <sheetName val="K_T_PrecisionDesign19"/>
      <sheetName val="Sale_050110"/>
      <sheetName val="FF_2__1_10"/>
      <sheetName val="Interim_--&gt;_Top10"/>
      <sheetName val="QR_4_19"/>
      <sheetName val="Adj&amp;Rje(Z820)_9"/>
      <sheetName val="Job_List19"/>
      <sheetName val="Operating_Assumption9"/>
      <sheetName val="3_P&amp;L_9"/>
      <sheetName val="STA_HQ_CESS_04039"/>
      <sheetName val="Trial_Balance9"/>
      <sheetName val="PL_A05_APA_Input9"/>
      <sheetName val="NewIndex_ห้ามลบ_9"/>
      <sheetName val="TrialBalance_Q3-20029"/>
      <sheetName val="Norms_SP9"/>
      <sheetName val="Write_off9"/>
      <sheetName val="อุปกรณ์_a2_1704_59"/>
      <sheetName val="1704_1-อุปกรณ์_a19"/>
      <sheetName val="งบทดลอง_-_ต_ค_25479"/>
      <sheetName val="Appx_B9"/>
      <sheetName val="HP_Leasing9"/>
      <sheetName val="กระทบ_CESS17"/>
      <sheetName val="CESS_040317"/>
      <sheetName val="Dtl_Adv_040317"/>
      <sheetName val="Dtl_Adv_040217"/>
      <sheetName val="Sale_040117"/>
      <sheetName val="Stock_Aging17"/>
      <sheetName val="Pln_Pdt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j_-_rate10"/>
      <sheetName val="Standing_Data10"/>
      <sheetName val="Financial_Highlights10"/>
      <sheetName val="Sale_040810"/>
      <sheetName val="CA_Sheet10"/>
      <sheetName val="Sale_040410"/>
      <sheetName val="Linkage_Quote10"/>
      <sheetName val="Cost_FG_12-0911"/>
      <sheetName val="เงินกู้_MGC10"/>
      <sheetName val="คชจ_ดำเนินงาน6-4310"/>
      <sheetName val="Thai_Summit_PKK-HW10"/>
      <sheetName val="Sale_040710"/>
      <sheetName val="TB_Worksheet10"/>
      <sheetName val="10-1_Media10"/>
      <sheetName val="Company_Info10"/>
      <sheetName val="CA_Comp10"/>
      <sheetName val="SUMMARY_(0)9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Sale_04119"/>
      <sheetName val="B-_19"/>
      <sheetName val="GL_CB9"/>
      <sheetName val="GL_M9"/>
      <sheetName val="LC___TR_Listing9"/>
      <sheetName val="Gain_Loss_Calculation9"/>
      <sheetName val="K_T_PrecisionDesign18"/>
      <sheetName val="Sale_05019"/>
      <sheetName val="FF_2__1_9"/>
      <sheetName val="Interim_--&gt;_Top9"/>
      <sheetName val="QR_4_18"/>
      <sheetName val="Adj&amp;Rje(Z820)_8"/>
      <sheetName val="Job_List18"/>
      <sheetName val="Operating_Assumption8"/>
      <sheetName val="3_P&amp;L_8"/>
      <sheetName val="STA_HQ_CESS_04038"/>
      <sheetName val="Trial_Balance8"/>
      <sheetName val="PL_A05_APA_Input8"/>
      <sheetName val="NewIndex_ห้ามลบ_8"/>
      <sheetName val="TrialBalance_Q3-20028"/>
      <sheetName val="Norms_SP8"/>
      <sheetName val="Write_off8"/>
      <sheetName val="อุปกรณ์_a2_1704_58"/>
      <sheetName val="1704_1-อุปกรณ์_a18"/>
      <sheetName val="งบทดลอง_-_ต_ค_25478"/>
      <sheetName val="Appx_B8"/>
      <sheetName val="HP_Leasing8"/>
      <sheetName val="กระทบ_CESS16"/>
      <sheetName val="CESS_040316"/>
      <sheetName val="Dtl_Adv_040316"/>
      <sheetName val="Dtl_Adv_040216"/>
      <sheetName val="Sale_040116"/>
      <sheetName val="Stock_Aging16"/>
      <sheetName val="Standing_Data9"/>
      <sheetName val="Financial_Highlights9"/>
      <sheetName val="Sale_04089"/>
      <sheetName val="CA_Sheet9"/>
      <sheetName val="Sale_04049"/>
      <sheetName val="Linkage_Quote9"/>
      <sheetName val="เงินกู้_MGC9"/>
      <sheetName val="Pln_Pdt12"/>
      <sheetName val="Cost_FG_12-0910"/>
      <sheetName val="คชจ_ดำเนินงาน6-439"/>
      <sheetName val="Thai_Summit_PKK-HW9"/>
      <sheetName val="TB_Worksheet9"/>
      <sheetName val="Sale_04079"/>
      <sheetName val="10-1_Media9"/>
      <sheetName val="New_Item9"/>
      <sheetName val="Company_Info9"/>
      <sheetName val="CA_Comp9"/>
      <sheetName val="NewIndex_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8"/>
      <sheetName val="Financial_Summary8"/>
      <sheetName val="K4__F&amp;F8"/>
      <sheetName val="adj_-_rate9"/>
      <sheetName val="6A_CA8"/>
      <sheetName val="Tornado_4_7_Component_List8"/>
      <sheetName val="GL_CB8"/>
      <sheetName val="GL_M8"/>
      <sheetName val="Sale_04118"/>
      <sheetName val="B-_18"/>
      <sheetName val="addl_cost8"/>
      <sheetName val="วงเครดิต_38"/>
      <sheetName val="Sale_0502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8"/>
      <sheetName val="SUMMARY_(0)8"/>
      <sheetName val="FF_2__1_8"/>
      <sheetName val="Interim_--&gt;_Top8"/>
      <sheetName val="Sale_05018"/>
      <sheetName val="QR_4_17"/>
      <sheetName val="Adj&amp;Rje(Z820)_7"/>
      <sheetName val="Operating_Assumption7"/>
      <sheetName val="Job_List17"/>
      <sheetName val="3_P&amp;L_7"/>
      <sheetName val="STA_HQ_CESS_04037"/>
      <sheetName val="Trial_Balance7"/>
      <sheetName val="PL_A05_APA_Input7"/>
      <sheetName val="NewIndex_ห้ามลบ_7"/>
      <sheetName val="TrialBalance_Q3-20027"/>
      <sheetName val="Norms_SP7"/>
      <sheetName val="Write_off7"/>
      <sheetName val="อุปกรณ์_a2_1704_57"/>
      <sheetName val="1704_1-อุปกรณ์_a17"/>
      <sheetName val="งบทดลอง_-_ต_ค_25477"/>
      <sheetName val="Appx_B7"/>
      <sheetName val="HP_Leasing7"/>
      <sheetName val="K_T_PrecisionDesign17"/>
      <sheetName val="B131_2"/>
      <sheetName val="Non-Statistical_Sampling_Maste2"/>
      <sheetName val="Two_Step_Revenue_Testing_Maste2"/>
      <sheetName val="Global_Data2"/>
      <sheetName val="13_Tax_Calculation2"/>
      <sheetName val="Vat7%_ภายในเดือน_Junต้นฉบับ2"/>
      <sheetName val="31_12_042"/>
      <sheetName val="control_testing_procedures2"/>
      <sheetName val="5_Analysis2"/>
      <sheetName val="RAMP_Fin2"/>
      <sheetName val="ปัจจุบัน_2"/>
      <sheetName val="Staff_List2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j_-_rate8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SUMMARY_(0)7"/>
      <sheetName val="NewIndex_8"/>
      <sheetName val="New_Item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Financial_Summary7"/>
      <sheetName val="K4__F&amp;F7"/>
      <sheetName val="6A_CA7"/>
      <sheetName val="addl_cost7"/>
      <sheetName val="วงเครดิต_37"/>
      <sheetName val="Tornado_4_7_Component_List7"/>
      <sheetName val="Sale_05027"/>
      <sheetName val="Sale_04117"/>
      <sheetName val="B-_17"/>
      <sheetName val="GL_CB7"/>
      <sheetName val="GL_M7"/>
      <sheetName val="LC___TR_Listing7"/>
      <sheetName val="Gain_Loss_Calculation7"/>
      <sheetName val="K_T_PrecisionDesign16"/>
      <sheetName val="Sale_05017"/>
      <sheetName val="FF_2__1_7"/>
      <sheetName val="Interim_--&gt;_Top7"/>
      <sheetName val="QR_4_16"/>
      <sheetName val="Adj&amp;Rje(Z820)_6"/>
      <sheetName val="Job_List16"/>
      <sheetName val="Operating_Assumption6"/>
      <sheetName val="3_P&amp;L_6"/>
      <sheetName val="STA_HQ_CESS_04036"/>
      <sheetName val="Trial_Balance6"/>
      <sheetName val="PL_A05_APA_Input6"/>
      <sheetName val="NewIndex_ห้ามลบ_6"/>
      <sheetName val="TrialBalance_Q3-20026"/>
      <sheetName val="Norms_SP6"/>
      <sheetName val="Write_off6"/>
      <sheetName val="อุปกรณ์_a2_1704_56"/>
      <sheetName val="1704_1-อุปกรณ์_a16"/>
      <sheetName val="งบทดลอง_-_ต_ค_25476"/>
      <sheetName val="Appx_B6"/>
      <sheetName val="HP_Leasing6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j_-_rate3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SUMMARY_(0)2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Financial_Summary2"/>
      <sheetName val="K4__F&amp;F2"/>
      <sheetName val="6A_CA2"/>
      <sheetName val="addl_cost2"/>
      <sheetName val="วงเครดิต_32"/>
      <sheetName val="Tornado_4_7_Component_List2"/>
      <sheetName val="Sale_05022"/>
      <sheetName val="Sale_04112"/>
      <sheetName val="B-_12"/>
      <sheetName val="GL_CB2"/>
      <sheetName val="GL_M2"/>
      <sheetName val="LC___TR_Listing2"/>
      <sheetName val="Gain_Loss_Calculation2"/>
      <sheetName val="K_T_PrecisionDesign11"/>
      <sheetName val="Sale_05012"/>
      <sheetName val="FF_2__1_2"/>
      <sheetName val="Interim_--&gt;_Top2"/>
      <sheetName val="QR_4_11"/>
      <sheetName val="Adj&amp;Rje(Z820)_1"/>
      <sheetName val="Job_List11"/>
      <sheetName val="Operating_Assumption1"/>
      <sheetName val="3_P&amp;L_1"/>
      <sheetName val="STA_HQ_CESS_04031"/>
      <sheetName val="Trial_Balance1"/>
      <sheetName val="PL_A05_APA_Input1"/>
      <sheetName val="NewIndex_ห้ามลบ_1"/>
      <sheetName val="TrialBalance_Q3-20021"/>
      <sheetName val="Norms_SP1"/>
      <sheetName val="Write_off1"/>
      <sheetName val="อุปกรณ์_a2_1704_51"/>
      <sheetName val="1704_1-อุปกรณ์_a11"/>
      <sheetName val="งบทดลอง_-_ต_ค_25471"/>
      <sheetName val="Appx_B1"/>
      <sheetName val="HP_Leasing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j_-_rate4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SUMMARY_(0)3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Financial_Summary3"/>
      <sheetName val="K4__F&amp;F3"/>
      <sheetName val="6A_CA3"/>
      <sheetName val="addl_cost3"/>
      <sheetName val="วงเครดิต_33"/>
      <sheetName val="Tornado_4_7_Component_List3"/>
      <sheetName val="Sale_05023"/>
      <sheetName val="Sale_04113"/>
      <sheetName val="B-_13"/>
      <sheetName val="GL_CB3"/>
      <sheetName val="GL_M3"/>
      <sheetName val="LC___TR_Listing3"/>
      <sheetName val="Gain_Loss_Calculation3"/>
      <sheetName val="K_T_PrecisionDesign12"/>
      <sheetName val="Sale_05013"/>
      <sheetName val="FF_2__1_3"/>
      <sheetName val="Interim_--&gt;_Top3"/>
      <sheetName val="QR_4_12"/>
      <sheetName val="Adj&amp;Rje(Z820)_2"/>
      <sheetName val="Job_List12"/>
      <sheetName val="Operating_Assumption2"/>
      <sheetName val="3_P&amp;L_2"/>
      <sheetName val="STA_HQ_CESS_04032"/>
      <sheetName val="Trial_Balance2"/>
      <sheetName val="PL_A05_APA_Input2"/>
      <sheetName val="NewIndex_ห้ามลบ_2"/>
      <sheetName val="TrialBalance_Q3-20022"/>
      <sheetName val="Norms_SP2"/>
      <sheetName val="Write_off2"/>
      <sheetName val="อุปกรณ์_a2_1704_52"/>
      <sheetName val="1704_1-อุปกรณ์_a12"/>
      <sheetName val="งบทดลอง_-_ต_ค_25472"/>
      <sheetName val="Appx_B2"/>
      <sheetName val="HP_Leasing2"/>
      <sheetName val="กระทบ_CESS12"/>
      <sheetName val="CESS_040312"/>
      <sheetName val="Dtl_Adv_040312"/>
      <sheetName val="Dtl_Adv_040212"/>
      <sheetName val="Sale_040112"/>
      <sheetName val="Stock_Aging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dj_-_rate5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SUMMARY_(0)4"/>
      <sheetName val="NewIndex_5"/>
      <sheetName val="New_Item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Financial_Summary4"/>
      <sheetName val="K4__F&amp;F4"/>
      <sheetName val="6A_CA4"/>
      <sheetName val="addl_cost4"/>
      <sheetName val="วงเครดิต_34"/>
      <sheetName val="Tornado_4_7_Component_List4"/>
      <sheetName val="Sale_05024"/>
      <sheetName val="Sale_04114"/>
      <sheetName val="B-_14"/>
      <sheetName val="GL_CB4"/>
      <sheetName val="GL_M4"/>
      <sheetName val="LC___TR_Listing4"/>
      <sheetName val="Gain_Loss_Calculation4"/>
      <sheetName val="K_T_PrecisionDesign13"/>
      <sheetName val="Sale_05014"/>
      <sheetName val="FF_2__1_4"/>
      <sheetName val="Interim_--&gt;_Top4"/>
      <sheetName val="QR_4_13"/>
      <sheetName val="Adj&amp;Rje(Z820)_3"/>
      <sheetName val="Job_List13"/>
      <sheetName val="Operating_Assumption3"/>
      <sheetName val="3_P&amp;L_3"/>
      <sheetName val="STA_HQ_CESS_04033"/>
      <sheetName val="Trial_Balance3"/>
      <sheetName val="PL_A05_APA_Input3"/>
      <sheetName val="NewIndex_ห้ามลบ_3"/>
      <sheetName val="TrialBalance_Q3-20023"/>
      <sheetName val="Norms_SP3"/>
      <sheetName val="Write_off3"/>
      <sheetName val="อุปกรณ์_a2_1704_53"/>
      <sheetName val="1704_1-อุปกรณ์_a13"/>
      <sheetName val="งบทดลอง_-_ต_ค_25473"/>
      <sheetName val="Appx_B3"/>
      <sheetName val="HP_Leasing3"/>
      <sheetName val="B131_1"/>
      <sheetName val="Non-Statistical_Sampling_Maste1"/>
      <sheetName val="Two_Step_Revenue_Testing_Maste1"/>
      <sheetName val="Global_Data1"/>
      <sheetName val="13_Tax_Calculation1"/>
      <sheetName val="Vat7%_ภายในเดือน_Junต้นฉบับ1"/>
      <sheetName val="31_12_041"/>
      <sheetName val="control_testing_procedures1"/>
      <sheetName val="5_Analysis1"/>
      <sheetName val="RAMP_Fin1"/>
      <sheetName val="ปัจจุบัน_1"/>
      <sheetName val="Staff_List1"/>
      <sheetName val="กระทบ_CESS13"/>
      <sheetName val="CESS_040313"/>
      <sheetName val="Dtl_Adv_040313"/>
      <sheetName val="Dtl_Adv_040213"/>
      <sheetName val="Sale_040113"/>
      <sheetName val="Stock_Aging13"/>
      <sheetName val="Pln_Pdt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j_-_rate6"/>
      <sheetName val="Standing_Data6"/>
      <sheetName val="Financial_Highlights6"/>
      <sheetName val="Sale_04086"/>
      <sheetName val="CA_Sheet6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SUMMARY_(0)5"/>
      <sheetName val="NewIndex_6"/>
      <sheetName val="New_Item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Financial_Summary5"/>
      <sheetName val="K4__F&amp;F5"/>
      <sheetName val="6A_CA5"/>
      <sheetName val="addl_cost5"/>
      <sheetName val="วงเครดิต_35"/>
      <sheetName val="Tornado_4_7_Component_List5"/>
      <sheetName val="Sale_05025"/>
      <sheetName val="Sale_04115"/>
      <sheetName val="B-_15"/>
      <sheetName val="GL_CB5"/>
      <sheetName val="GL_M5"/>
      <sheetName val="LC___TR_Listing5"/>
      <sheetName val="Gain_Loss_Calculation5"/>
      <sheetName val="K_T_PrecisionDesign14"/>
      <sheetName val="Sale_05015"/>
      <sheetName val="FF_2__1_5"/>
      <sheetName val="Interim_--&gt;_Top5"/>
      <sheetName val="QR_4_14"/>
      <sheetName val="Adj&amp;Rje(Z820)_4"/>
      <sheetName val="Job_List14"/>
      <sheetName val="Operating_Assumption4"/>
      <sheetName val="3_P&amp;L_4"/>
      <sheetName val="STA_HQ_CESS_04034"/>
      <sheetName val="Trial_Balance4"/>
      <sheetName val="PL_A05_APA_Input4"/>
      <sheetName val="NewIndex_ห้ามลบ_4"/>
      <sheetName val="TrialBalance_Q3-20024"/>
      <sheetName val="Norms_SP4"/>
      <sheetName val="Write_off4"/>
      <sheetName val="อุปกรณ์_a2_1704_54"/>
      <sheetName val="1704_1-อุปกรณ์_a14"/>
      <sheetName val="งบทดลอง_-_ต_ค_25474"/>
      <sheetName val="Appx_B4"/>
      <sheetName val="HP_Leasing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dj_-_rate7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SUMMARY_(0)6"/>
      <sheetName val="NewIndex_7"/>
      <sheetName val="New_Item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Financial_Summary6"/>
      <sheetName val="K4__F&amp;F6"/>
      <sheetName val="6A_CA6"/>
      <sheetName val="addl_cost6"/>
      <sheetName val="วงเครดิต_36"/>
      <sheetName val="Tornado_4_7_Component_List6"/>
      <sheetName val="Sale_05026"/>
      <sheetName val="Sale_04116"/>
      <sheetName val="B-_16"/>
      <sheetName val="GL_CB6"/>
      <sheetName val="GL_M6"/>
      <sheetName val="LC___TR_Listing6"/>
      <sheetName val="Gain_Loss_Calculation6"/>
      <sheetName val="K_T_PrecisionDesign15"/>
      <sheetName val="Sale_05016"/>
      <sheetName val="FF_2__1_6"/>
      <sheetName val="Interim_--&gt;_Top6"/>
      <sheetName val="QR_4_15"/>
      <sheetName val="Adj&amp;Rje(Z820)_5"/>
      <sheetName val="Job_List15"/>
      <sheetName val="Operating_Assumption5"/>
      <sheetName val="3_P&amp;L_5"/>
      <sheetName val="STA_HQ_CESS_04035"/>
      <sheetName val="Trial_Balance5"/>
      <sheetName val="PL_A05_APA_Input5"/>
      <sheetName val="NewIndex_ห้ามลบ_5"/>
      <sheetName val="TrialBalance_Q3-20025"/>
      <sheetName val="Norms_SP5"/>
      <sheetName val="Write_off5"/>
      <sheetName val="อุปกรณ์_a2_1704_55"/>
      <sheetName val="1704_1-อุปกรณ์_a15"/>
      <sheetName val="งบทดลอง_-_ต_ค_25475"/>
      <sheetName val="Appx_B5"/>
      <sheetName val="HP_Leasing5"/>
      <sheetName val="B131_"/>
      <sheetName val="Non-Statistical_Sampling_Master"/>
      <sheetName val="Two_Step_Revenue_Testing_Master"/>
      <sheetName val="Global_Data"/>
      <sheetName val="13_Tax_Calculation"/>
      <sheetName val="Vat7%_ภายในเดือน_Junต้นฉบับ"/>
      <sheetName val="31_12_04"/>
      <sheetName val="control_testing_procedures"/>
      <sheetName val="5_Analysis"/>
      <sheetName val="RAMP_Fin"/>
      <sheetName val="ปัจจุบัน_"/>
      <sheetName val="Staff_List"/>
      <sheetName val="B131_3"/>
      <sheetName val="Non-Statistical_Sampling_Maste3"/>
      <sheetName val="Two_Step_Revenue_Testing_Maste3"/>
      <sheetName val="Global_Data3"/>
      <sheetName val="13_Tax_Calculation3"/>
      <sheetName val="Vat7%_ภายในเดือน_Junต้นฉบับ3"/>
      <sheetName val="31_12_043"/>
      <sheetName val="control_testing_procedures3"/>
      <sheetName val="5_Analysis3"/>
      <sheetName val="RAMP_Fin3"/>
      <sheetName val="ปัจจุบัน_3"/>
      <sheetName val="Staff_List3"/>
      <sheetName val="กระทบ_CESS19"/>
      <sheetName val="CESS_040319"/>
      <sheetName val="Dtl_Adv_040319"/>
      <sheetName val="Dtl_Adv_040219"/>
      <sheetName val="Sale_040119"/>
      <sheetName val="Stock_Aging19"/>
      <sheetName val="Pln_Pdt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j_-_rate12"/>
      <sheetName val="Standing_Data12"/>
      <sheetName val="Financial_Highlights12"/>
      <sheetName val="Sale_040812"/>
      <sheetName val="CA_Sheet12"/>
      <sheetName val="Sale_040412"/>
      <sheetName val="Linkage_Quote12"/>
      <sheetName val="Cost_FG_12-0913"/>
      <sheetName val="เงินกู้_MGC12"/>
      <sheetName val="คชจ_ดำเนินงาน6-4312"/>
      <sheetName val="Thai_Summit_PKK-HW12"/>
      <sheetName val="Sale_040712"/>
      <sheetName val="TB_Worksheet12"/>
      <sheetName val="10-1_Media12"/>
      <sheetName val="Company_Info12"/>
      <sheetName val="CA_Comp12"/>
      <sheetName val="SUMMARY_(0)11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Sale_041111"/>
      <sheetName val="B-_111"/>
      <sheetName val="GL_CB11"/>
      <sheetName val="GL_M11"/>
      <sheetName val="LC___TR_Listing11"/>
      <sheetName val="Gain_Loss_Calculation11"/>
      <sheetName val="K_T_PrecisionDesign110"/>
      <sheetName val="Sale_050111"/>
      <sheetName val="FF_2__1_11"/>
      <sheetName val="Interim_--&gt;_Top11"/>
      <sheetName val="QR_4_110"/>
      <sheetName val="Adj&amp;Rje(Z820)_10"/>
      <sheetName val="Job_List110"/>
      <sheetName val="Operating_Assumption10"/>
      <sheetName val="3_P&amp;L_10"/>
      <sheetName val="STA_HQ_CESS_040310"/>
      <sheetName val="Trial_Balance10"/>
      <sheetName val="PL_A05_APA_Input10"/>
      <sheetName val="NewIndex_ห้ามลบ_10"/>
      <sheetName val="TrialBalance_Q3-200210"/>
      <sheetName val="Norms_SP10"/>
      <sheetName val="Write_off10"/>
      <sheetName val="อุปกรณ์_a2_1704_510"/>
      <sheetName val="1704_1-อุปกรณ์_a110"/>
      <sheetName val="งบทดลอง_-_ต_ค_254710"/>
      <sheetName val="Appx_B10"/>
      <sheetName val="HP_Leasing10"/>
      <sheetName val="B131_4"/>
      <sheetName val="Non-Statistical_Sampling_Maste4"/>
      <sheetName val="Two_Step_Revenue_Testing_Maste4"/>
      <sheetName val="Global_Data4"/>
      <sheetName val="13_Tax_Calculation4"/>
      <sheetName val="Vat7%_ภายในเดือน_Junต้นฉบับ4"/>
      <sheetName val="31_12_044"/>
      <sheetName val="control_testing_procedures4"/>
      <sheetName val="5_Analysis4"/>
      <sheetName val="RAMP_Fin4"/>
      <sheetName val="ปัจจุบัน_4"/>
      <sheetName val="Staff_List4"/>
      <sheetName val="Prod_Data"/>
      <sheetName val="Raw Data"/>
      <sheetName val="control_bs"/>
      <sheetName val="Comp_Mult_Calc"/>
      <sheetName val="Component Analysis"/>
      <sheetName val="Component Materiality"/>
      <sheetName val="Round"/>
      <sheetName val="JV_Reimburse"/>
      <sheetName val="P&amp;L"/>
      <sheetName val="control_testing_procedures5"/>
      <sheetName val="control_testing_procedures6"/>
      <sheetName val="กระทบ_CESS21"/>
      <sheetName val="CESS_040321"/>
      <sheetName val="Dtl_Adv_040321"/>
      <sheetName val="Dtl_Adv_040221"/>
      <sheetName val="Sale_040121"/>
      <sheetName val="Stock_Aging21"/>
      <sheetName val="Pln_Pdt16"/>
      <sheetName val="Cost_FG_12-0915"/>
      <sheetName val="Sale_040413"/>
      <sheetName val="K_T_PrecisionDesign111"/>
      <sheetName val="กระทบ_CESS20"/>
      <sheetName val="CESS_040320"/>
      <sheetName val="Dtl_Adv_040320"/>
      <sheetName val="Dtl_Adv_040220"/>
      <sheetName val="Sale_040120"/>
      <sheetName val="Stock_Aging20"/>
      <sheetName val="Cost_FG_12-0914"/>
      <sheetName val="กระทบ_CESS22"/>
      <sheetName val="CESS_040322"/>
      <sheetName val="Dtl_Adv_040322"/>
      <sheetName val="Dtl_Adv_040222"/>
      <sheetName val="Sale_040122"/>
      <sheetName val="Stock_Aging22"/>
      <sheetName val="Pln_Pdt17"/>
      <sheetName val="Cost_FG_12-0916"/>
      <sheetName val="Sale_040414"/>
      <sheetName val="Standing_Data13"/>
      <sheetName val="Financial_Highlights13"/>
      <sheetName val="Sale_040813"/>
      <sheetName val="CA_Sheet13"/>
      <sheetName val="Linkage_Quote13"/>
      <sheetName val="เงินกู้_MGC13"/>
      <sheetName val="คชจ_ดำเนินงาน6-4313"/>
      <sheetName val="Thai_Summit_PKK-HW13"/>
      <sheetName val="SUMMARY_(0)12"/>
      <sheetName val="K_T_PrecisionDesign112"/>
      <sheetName val="adj_-_rate13"/>
      <sheetName val="Sale_041112"/>
      <sheetName val="(O3)_CA_Sheet12"/>
      <sheetName val="Financial_Summary12"/>
      <sheetName val="K4__F&amp;F12"/>
      <sheetName val="6A_CA12"/>
      <sheetName val="addl_cost12"/>
      <sheetName val="วงเครดิต_312"/>
      <sheetName val="Tornado_4_7_Component_List12"/>
      <sheetName val="Sale_050212"/>
      <sheetName val="B-_112"/>
      <sheetName val="GL_CB12"/>
      <sheetName val="GL_M12"/>
      <sheetName val="LC___TR_Listing12"/>
      <sheetName val="Gain_Loss_Calculation12"/>
      <sheetName val="กระทบ_CESS28"/>
      <sheetName val="CESS_040328"/>
      <sheetName val="Dtl_Adv_040328"/>
      <sheetName val="Dtl_Adv_040228"/>
      <sheetName val="Sale_040128"/>
      <sheetName val="Stock_Aging28"/>
      <sheetName val="Pln_Pdt23"/>
      <sheetName val="Cost_FG_12-0922"/>
      <sheetName val="Sale_040420"/>
      <sheetName val="Standing_Data19"/>
      <sheetName val="Financial_Highlights19"/>
      <sheetName val="Sale_040819"/>
      <sheetName val="CA_Sheet19"/>
      <sheetName val="Linkage_Quote19"/>
      <sheetName val="เงินกู้_MGC19"/>
      <sheetName val="คชจ_ดำเนินงาน6-4319"/>
      <sheetName val="Thai_Summit_PKK-HW19"/>
      <sheetName val="Sale_040718"/>
      <sheetName val="TB_Worksheet18"/>
      <sheetName val="10-1_Media18"/>
      <sheetName val="Company_Info18"/>
      <sheetName val="CA_Comp18"/>
      <sheetName val="SUMMARY_(0)18"/>
      <sheetName val="K_T_PrecisionDesign118"/>
      <sheetName val="adj_-_rate19"/>
      <sheetName val="Sale_041118"/>
      <sheetName val="NewIndex_18"/>
      <sheetName val="New_Item18"/>
      <sheetName val="61_HR18"/>
      <sheetName val="65_FINANCE18"/>
      <sheetName val="งบทดลองปภพ_4-4718"/>
      <sheetName val="Entity_Data18"/>
      <sheetName val="gold_แลกทอง18"/>
      <sheetName val="Loan_Calculator18"/>
      <sheetName val="C_118"/>
      <sheetName val="Seagate__share_in_units18"/>
      <sheetName val="Raw_Material18"/>
      <sheetName val="(O3)_CA_Sheet18"/>
      <sheetName val="Financial_Summary18"/>
      <sheetName val="K4__F&amp;F18"/>
      <sheetName val="6A_CA18"/>
      <sheetName val="addl_cost18"/>
      <sheetName val="วงเครดิต_318"/>
      <sheetName val="Tornado_4_7_Component_List18"/>
      <sheetName val="Sale_050218"/>
      <sheetName val="B-_118"/>
      <sheetName val="GL_CB18"/>
      <sheetName val="GL_M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LC___TR_Listing18"/>
      <sheetName val="Gain_Loss_Calculation18"/>
      <sheetName val="กระทบ_CESS23"/>
      <sheetName val="CESS_040323"/>
      <sheetName val="Dtl_Adv_040323"/>
      <sheetName val="Dtl_Adv_040223"/>
      <sheetName val="Sale_040123"/>
      <sheetName val="Stock_Aging23"/>
      <sheetName val="Pln_Pdt18"/>
      <sheetName val="Cost_FG_12-0917"/>
      <sheetName val="Sale_040415"/>
      <sheetName val="Standing_Data14"/>
      <sheetName val="Financial_Highlights14"/>
      <sheetName val="Sale_040814"/>
      <sheetName val="CA_Sheet14"/>
      <sheetName val="Linkage_Quote14"/>
      <sheetName val="เงินกู้_MGC14"/>
      <sheetName val="คชจ_ดำเนินงาน6-4314"/>
      <sheetName val="Thai_Summit_PKK-HW14"/>
      <sheetName val="Sale_040713"/>
      <sheetName val="TB_Worksheet13"/>
      <sheetName val="10-1_Media13"/>
      <sheetName val="Company_Info13"/>
      <sheetName val="CA_Comp13"/>
      <sheetName val="SUMMARY_(0)13"/>
      <sheetName val="K_T_PrecisionDesign113"/>
      <sheetName val="adj_-_rate14"/>
      <sheetName val="Sale_041113"/>
      <sheetName val="NewIndex_13"/>
      <sheetName val="New_Item13"/>
      <sheetName val="61_HR13"/>
      <sheetName val="65_FINANCE13"/>
      <sheetName val="งบทดลองปภพ_4-4713"/>
      <sheetName val="Entity_Data13"/>
      <sheetName val="gold_แลกทอง13"/>
      <sheetName val="Loan_Calculator13"/>
      <sheetName val="C_113"/>
      <sheetName val="Seagate__share_in_units13"/>
      <sheetName val="Raw_Material13"/>
      <sheetName val="(O3)_CA_Sheet13"/>
      <sheetName val="Financial_Summary13"/>
      <sheetName val="K4__F&amp;F13"/>
      <sheetName val="6A_CA13"/>
      <sheetName val="addl_cost13"/>
      <sheetName val="วงเครดิต_313"/>
      <sheetName val="Tornado_4_7_Component_List13"/>
      <sheetName val="Sale_050213"/>
      <sheetName val="B-_113"/>
      <sheetName val="GL_CB13"/>
      <sheetName val="GL_M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LC___TR_Listing13"/>
      <sheetName val="Gain_Loss_Calculation13"/>
      <sheetName val="กระทบ_CESS24"/>
      <sheetName val="CESS_040324"/>
      <sheetName val="Dtl_Adv_040324"/>
      <sheetName val="Dtl_Adv_040224"/>
      <sheetName val="Sale_040124"/>
      <sheetName val="Stock_Aging24"/>
      <sheetName val="Pln_Pdt19"/>
      <sheetName val="Cost_FG_12-0918"/>
      <sheetName val="Sale_040416"/>
      <sheetName val="Standing_Data15"/>
      <sheetName val="Financial_Highlights15"/>
      <sheetName val="Sale_040815"/>
      <sheetName val="CA_Sheet15"/>
      <sheetName val="Linkage_Quote15"/>
      <sheetName val="เงินกู้_MGC15"/>
      <sheetName val="คชจ_ดำเนินงาน6-4315"/>
      <sheetName val="Thai_Summit_PKK-HW15"/>
      <sheetName val="Sale_040714"/>
      <sheetName val="TB_Worksheet14"/>
      <sheetName val="10-1_Media14"/>
      <sheetName val="Company_Info14"/>
      <sheetName val="CA_Comp14"/>
      <sheetName val="SUMMARY_(0)14"/>
      <sheetName val="K_T_PrecisionDesign114"/>
      <sheetName val="adj_-_rate15"/>
      <sheetName val="Sale_041114"/>
      <sheetName val="NewIndex_14"/>
      <sheetName val="New_Item14"/>
      <sheetName val="61_HR14"/>
      <sheetName val="65_FINANCE14"/>
      <sheetName val="งบทดลองปภพ_4-4714"/>
      <sheetName val="Entity_Data14"/>
      <sheetName val="gold_แลกทอง14"/>
      <sheetName val="Loan_Calculator14"/>
      <sheetName val="C_114"/>
      <sheetName val="Seagate__share_in_units14"/>
      <sheetName val="Raw_Material14"/>
      <sheetName val="(O3)_CA_Sheet14"/>
      <sheetName val="Financial_Summary14"/>
      <sheetName val="K4__F&amp;F14"/>
      <sheetName val="6A_CA14"/>
      <sheetName val="addl_cost14"/>
      <sheetName val="วงเครดิต_314"/>
      <sheetName val="Tornado_4_7_Component_List14"/>
      <sheetName val="Sale_050214"/>
      <sheetName val="B-_114"/>
      <sheetName val="GL_CB14"/>
      <sheetName val="GL_M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LC___TR_Listing14"/>
      <sheetName val="Gain_Loss_Calculation14"/>
      <sheetName val="กระทบ_CESS25"/>
      <sheetName val="CESS_040325"/>
      <sheetName val="Dtl_Adv_040325"/>
      <sheetName val="Dtl_Adv_040225"/>
      <sheetName val="Sale_040125"/>
      <sheetName val="Stock_Aging25"/>
      <sheetName val="Pln_Pdt20"/>
      <sheetName val="Cost_FG_12-0919"/>
      <sheetName val="Sale_040417"/>
      <sheetName val="Standing_Data16"/>
      <sheetName val="Financial_Highlights16"/>
      <sheetName val="Sale_040816"/>
      <sheetName val="CA_Sheet16"/>
      <sheetName val="Linkage_Quote16"/>
      <sheetName val="เงินกู้_MGC16"/>
      <sheetName val="คชจ_ดำเนินงาน6-4316"/>
      <sheetName val="Thai_Summit_PKK-HW16"/>
      <sheetName val="Sale_040715"/>
      <sheetName val="TB_Worksheet15"/>
      <sheetName val="10-1_Media15"/>
      <sheetName val="Company_Info15"/>
      <sheetName val="CA_Comp15"/>
      <sheetName val="SUMMARY_(0)15"/>
      <sheetName val="K_T_PrecisionDesign115"/>
      <sheetName val="adj_-_rate16"/>
      <sheetName val="Sale_041115"/>
      <sheetName val="NewIndex_15"/>
      <sheetName val="New_Item15"/>
      <sheetName val="61_HR15"/>
      <sheetName val="65_FINANCE15"/>
      <sheetName val="งบทดลองปภพ_4-4715"/>
      <sheetName val="Entity_Data15"/>
      <sheetName val="gold_แลกทอง15"/>
      <sheetName val="Loan_Calculator15"/>
      <sheetName val="C_115"/>
      <sheetName val="Seagate__share_in_units15"/>
      <sheetName val="Raw_Material15"/>
      <sheetName val="(O3)_CA_Sheet15"/>
      <sheetName val="Financial_Summary15"/>
      <sheetName val="K4__F&amp;F15"/>
      <sheetName val="6A_CA15"/>
      <sheetName val="addl_cost15"/>
      <sheetName val="วงเครดิต_315"/>
      <sheetName val="Tornado_4_7_Component_List15"/>
      <sheetName val="Sale_050215"/>
      <sheetName val="B-_115"/>
      <sheetName val="GL_CB15"/>
      <sheetName val="GL_M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LC___TR_Listing15"/>
      <sheetName val="Gain_Loss_Calculation15"/>
      <sheetName val="กระทบ_CESS26"/>
      <sheetName val="CESS_040326"/>
      <sheetName val="Dtl_Adv_040326"/>
      <sheetName val="Dtl_Adv_040226"/>
      <sheetName val="Sale_040126"/>
      <sheetName val="Stock_Aging26"/>
      <sheetName val="Pln_Pdt21"/>
      <sheetName val="Cost_FG_12-0920"/>
      <sheetName val="Sale_040418"/>
      <sheetName val="Standing_Data17"/>
      <sheetName val="Financial_Highlights17"/>
      <sheetName val="Sale_040817"/>
      <sheetName val="CA_Sheet17"/>
      <sheetName val="Linkage_Quote17"/>
      <sheetName val="เงินกู้_MGC17"/>
      <sheetName val="คชจ_ดำเนินงาน6-4317"/>
      <sheetName val="Thai_Summit_PKK-HW17"/>
      <sheetName val="Sale_040716"/>
      <sheetName val="TB_Worksheet16"/>
      <sheetName val="10-1_Media16"/>
      <sheetName val="Company_Info16"/>
      <sheetName val="CA_Comp16"/>
      <sheetName val="SUMMARY_(0)16"/>
      <sheetName val="K_T_PrecisionDesign116"/>
      <sheetName val="adj_-_rate17"/>
      <sheetName val="Sale_041116"/>
      <sheetName val="NewIndex_16"/>
      <sheetName val="New_Item16"/>
      <sheetName val="61_HR16"/>
      <sheetName val="65_FINANCE16"/>
      <sheetName val="งบทดลองปภพ_4-4716"/>
      <sheetName val="Entity_Data16"/>
      <sheetName val="gold_แลกทอง16"/>
      <sheetName val="Loan_Calculator16"/>
      <sheetName val="C_116"/>
      <sheetName val="Seagate__share_in_units16"/>
      <sheetName val="Raw_Material16"/>
      <sheetName val="(O3)_CA_Sheet16"/>
      <sheetName val="Financial_Summary16"/>
      <sheetName val="K4__F&amp;F16"/>
      <sheetName val="6A_CA16"/>
      <sheetName val="addl_cost16"/>
      <sheetName val="วงเครดิต_316"/>
      <sheetName val="Tornado_4_7_Component_List16"/>
      <sheetName val="Sale_050216"/>
      <sheetName val="B-_116"/>
      <sheetName val="GL_CB16"/>
      <sheetName val="GL_M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LC___TR_Listing16"/>
      <sheetName val="Gain_Loss_Calculation16"/>
      <sheetName val="กระทบ_CESS27"/>
      <sheetName val="CESS_040327"/>
      <sheetName val="Dtl_Adv_040327"/>
      <sheetName val="Dtl_Adv_040227"/>
      <sheetName val="Sale_040127"/>
      <sheetName val="Stock_Aging27"/>
      <sheetName val="Pln_Pdt22"/>
      <sheetName val="Cost_FG_12-0921"/>
      <sheetName val="Sale_040419"/>
      <sheetName val="Standing_Data18"/>
      <sheetName val="Financial_Highlights18"/>
      <sheetName val="Sale_040818"/>
      <sheetName val="CA_Sheet18"/>
      <sheetName val="Linkage_Quote18"/>
      <sheetName val="เงินกู้_MGC18"/>
      <sheetName val="คชจ_ดำเนินงาน6-4318"/>
      <sheetName val="Thai_Summit_PKK-HW18"/>
      <sheetName val="Sale_040717"/>
      <sheetName val="TB_Worksheet17"/>
      <sheetName val="10-1_Media17"/>
      <sheetName val="Company_Info17"/>
      <sheetName val="CA_Comp17"/>
      <sheetName val="SUMMARY_(0)17"/>
      <sheetName val="K_T_PrecisionDesign117"/>
      <sheetName val="adj_-_rate18"/>
      <sheetName val="Sale_041117"/>
      <sheetName val="NewIndex_17"/>
      <sheetName val="New_Item17"/>
      <sheetName val="61_HR17"/>
      <sheetName val="65_FINANCE17"/>
      <sheetName val="งบทดลองปภพ_4-4717"/>
      <sheetName val="Entity_Data17"/>
      <sheetName val="gold_แลกทอง17"/>
      <sheetName val="Loan_Calculator17"/>
      <sheetName val="C_117"/>
      <sheetName val="Seagate__share_in_units17"/>
      <sheetName val="Raw_Material17"/>
      <sheetName val="(O3)_CA_Sheet17"/>
      <sheetName val="Financial_Summary17"/>
      <sheetName val="K4__F&amp;F17"/>
      <sheetName val="6A_CA17"/>
      <sheetName val="addl_cost17"/>
      <sheetName val="วงเครดิต_317"/>
      <sheetName val="Tornado_4_7_Component_List17"/>
      <sheetName val="Sale_050217"/>
      <sheetName val="B-_117"/>
      <sheetName val="GL_CB17"/>
      <sheetName val="GL_M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LC___TR_Listing17"/>
      <sheetName val="Gain_Loss_Calculation17"/>
      <sheetName val="กระทบ_CESS29"/>
      <sheetName val="CESS_040329"/>
      <sheetName val="Dtl_Adv_040329"/>
      <sheetName val="Dtl_Adv_040229"/>
      <sheetName val="Sale_040129"/>
      <sheetName val="Stock_Aging29"/>
      <sheetName val="Pln_Pdt24"/>
      <sheetName val="Cost_FG_12-0923"/>
      <sheetName val="Sale_040421"/>
      <sheetName val="Standing_Data20"/>
      <sheetName val="Financial_Highlights20"/>
      <sheetName val="Sale_040820"/>
      <sheetName val="CA_Sheet20"/>
      <sheetName val="Linkage_Quote20"/>
      <sheetName val="เงินกู้_MGC20"/>
      <sheetName val="คชจ_ดำเนินงาน6-4320"/>
      <sheetName val="Thai_Summit_PKK-HW20"/>
      <sheetName val="Sale_040719"/>
      <sheetName val="TB_Worksheet19"/>
      <sheetName val="10-1_Media19"/>
      <sheetName val="Company_Info19"/>
      <sheetName val="CA_Comp19"/>
      <sheetName val="SUMMARY_(0)19"/>
      <sheetName val="K_T_PrecisionDesign119"/>
      <sheetName val="adj_-_rate20"/>
      <sheetName val="Sale_041119"/>
      <sheetName val="NewIndex_19"/>
      <sheetName val="New_Item19"/>
      <sheetName val="61_HR19"/>
      <sheetName val="65_FINANCE19"/>
      <sheetName val="งบทดลองปภพ_4-4719"/>
      <sheetName val="Entity_Data19"/>
      <sheetName val="gold_แลกทอง19"/>
      <sheetName val="Loan_Calculator19"/>
      <sheetName val="C_119"/>
      <sheetName val="Seagate__share_in_units19"/>
      <sheetName val="Raw_Material19"/>
      <sheetName val="(O3)_CA_Sheet19"/>
      <sheetName val="Financial_Summary19"/>
      <sheetName val="K4__F&amp;F19"/>
      <sheetName val="6A_CA19"/>
      <sheetName val="addl_cost19"/>
      <sheetName val="วงเครดิต_319"/>
      <sheetName val="Tornado_4_7_Component_List19"/>
      <sheetName val="Sale_050219"/>
      <sheetName val="B-_119"/>
      <sheetName val="GL_CB19"/>
      <sheetName val="GL_M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LC___TR_Listing19"/>
      <sheetName val="Gain_Loss_Calculation19"/>
      <sheetName val="กระทบ_CESS30"/>
      <sheetName val="CESS_040330"/>
      <sheetName val="Dtl_Adv_040330"/>
      <sheetName val="Dtl_Adv_040230"/>
      <sheetName val="Sale_040130"/>
      <sheetName val="Stock_Aging30"/>
      <sheetName val="Pln_Pdt25"/>
      <sheetName val="Cost_FG_12-0924"/>
      <sheetName val="Sale_040422"/>
      <sheetName val="กระทบ_CESS31"/>
      <sheetName val="CESS_040331"/>
      <sheetName val="Dtl_Adv_040331"/>
      <sheetName val="Dtl_Adv_040231"/>
      <sheetName val="Sale_040131"/>
      <sheetName val="Stock_Aging31"/>
      <sheetName val="Pln_Pdt26"/>
      <sheetName val="Cost_FG_12-0925"/>
      <sheetName val="Sale_040423"/>
      <sheetName val="Standing_Data21"/>
      <sheetName val="Financial_Highlights21"/>
      <sheetName val="Sale_040821"/>
      <sheetName val="CA_Sheet21"/>
      <sheetName val="Linkage_Quote21"/>
      <sheetName val="เงินกู้_MGC21"/>
      <sheetName val="คชจ_ดำเนินงาน6-4321"/>
      <sheetName val="Thai_Summit_PKK-HW21"/>
      <sheetName val="Sale_040720"/>
      <sheetName val="TB_Worksheet20"/>
      <sheetName val="10-1_Media20"/>
      <sheetName val="Company_Info20"/>
      <sheetName val="CA_Comp20"/>
      <sheetName val="SUMMARY_(0)20"/>
      <sheetName val="adj_-_rate21"/>
      <sheetName val="K_T_PrecisionDesign120"/>
      <sheetName val="Sale_041120"/>
      <sheetName val="NewIndex_20"/>
      <sheetName val="New_Item20"/>
      <sheetName val="61_HR20"/>
      <sheetName val="65_FINANCE20"/>
      <sheetName val="งบทดลองปภพ_4-4720"/>
      <sheetName val="Entity_Data20"/>
      <sheetName val="gold_แลกทอง20"/>
      <sheetName val="Loan_Calculator20"/>
      <sheetName val="C_120"/>
      <sheetName val="Seagate__share_in_units20"/>
      <sheetName val="Raw_Material20"/>
      <sheetName val="(O3)_CA_Sheet20"/>
      <sheetName val="Financial_Summary20"/>
      <sheetName val="K4__F&amp;F20"/>
      <sheetName val="6A_CA20"/>
      <sheetName val="addl_cost20"/>
      <sheetName val="วงเครดิต_320"/>
      <sheetName val="Tornado_4_7_Component_List20"/>
      <sheetName val="Sale_050220"/>
      <sheetName val="B-_120"/>
      <sheetName val="GL_CB20"/>
      <sheetName val="GL_M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LC___TR_Listing20"/>
      <sheetName val="Gain_Loss_Calculation20"/>
      <sheetName val="Raw_Data"/>
      <sheetName val="กระทบ_CESS32"/>
      <sheetName val="CESS_040332"/>
      <sheetName val="Dtl_Adv_040332"/>
      <sheetName val="Dtl_Adv_040232"/>
      <sheetName val="Sale_040132"/>
      <sheetName val="Stock_Aging32"/>
      <sheetName val="Pln_Pdt27"/>
      <sheetName val="Cost_FG_12-0926"/>
      <sheetName val="Sale_040424"/>
      <sheetName val="Standing_Data22"/>
      <sheetName val="Financial_Highlights22"/>
      <sheetName val="Sale_040822"/>
      <sheetName val="CA_Sheet22"/>
      <sheetName val="Linkage_Quote22"/>
      <sheetName val="เงินกู้_MGC22"/>
      <sheetName val="คชจ_ดำเนินงาน6-4322"/>
      <sheetName val="Thai_Summit_PKK-HW22"/>
      <sheetName val="Sale_040721"/>
      <sheetName val="TB_Worksheet21"/>
      <sheetName val="10-1_Media21"/>
      <sheetName val="Company_Info21"/>
      <sheetName val="CA_Comp21"/>
      <sheetName val="SUMMARY_(0)21"/>
      <sheetName val="adj_-_rate22"/>
      <sheetName val="K_T_PrecisionDesign121"/>
      <sheetName val="Sale_041121"/>
      <sheetName val="NewIndex_21"/>
      <sheetName val="New_Item21"/>
      <sheetName val="61_HR21"/>
      <sheetName val="65_FINANCE21"/>
      <sheetName val="งบทดลองปภพ_4-4721"/>
      <sheetName val="Entity_Data21"/>
      <sheetName val="gold_แลกทอง21"/>
      <sheetName val="Loan_Calculator21"/>
      <sheetName val="C_121"/>
      <sheetName val="Seagate__share_in_units21"/>
      <sheetName val="Raw_Material21"/>
      <sheetName val="(O3)_CA_Sheet21"/>
      <sheetName val="Financial_Summary21"/>
      <sheetName val="K4__F&amp;F21"/>
      <sheetName val="6A_CA21"/>
      <sheetName val="addl_cost21"/>
      <sheetName val="วงเครดิต_321"/>
      <sheetName val="Tornado_4_7_Component_List21"/>
      <sheetName val="Sale_050221"/>
      <sheetName val="B-_121"/>
      <sheetName val="GL_CB21"/>
      <sheetName val="GL_M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LC___TR_Listing21"/>
      <sheetName val="Gain_Loss_Calculation21"/>
      <sheetName val="Raw_Data1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  <sheetName val="Cover"/>
      <sheetName val="A-Report"/>
      <sheetName val="Company"/>
      <sheetName val="Benelux"/>
      <sheetName val="RD9501V"/>
      <sheetName val="与信一覧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Output sales tax (for internal use )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Output sales tax (for internal use )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Output sales tax (for internal use )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Output sales tax (for internal use )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CLIENT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Output sales tax (for internal use )</v>
          </cell>
        </row>
      </sheetData>
      <sheetData sheetId="322">
        <row r="1">
          <cell r="A1" t="str">
            <v>Output sales tax (for internal use )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Output sales tax (for internal use )</v>
          </cell>
        </row>
      </sheetData>
      <sheetData sheetId="326">
        <row r="1">
          <cell r="A1" t="str">
            <v>Output sales tax (for internal use )</v>
          </cell>
        </row>
      </sheetData>
      <sheetData sheetId="327">
        <row r="1">
          <cell r="A1" t="str">
            <v>Output sales tax (for internal use )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Output sales tax (for internal use )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Output sales tax (for internal use )</v>
          </cell>
        </row>
      </sheetData>
      <sheetData sheetId="394">
        <row r="1">
          <cell r="A1" t="str">
            <v>Output sales tax (for internal use )</v>
          </cell>
        </row>
      </sheetData>
      <sheetData sheetId="395">
        <row r="1">
          <cell r="A1" t="str">
            <v>Output sales tax (for internal use )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Output sales tax (for internal use )</v>
          </cell>
        </row>
      </sheetData>
      <sheetData sheetId="401">
        <row r="1">
          <cell r="A1" t="str">
            <v>Output sales tax (for internal use )</v>
          </cell>
        </row>
      </sheetData>
      <sheetData sheetId="402">
        <row r="1">
          <cell r="A1" t="str">
            <v>Output sales tax (for internal use )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">
          <cell r="A1" t="str">
            <v>INVOICE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>
        <row r="1">
          <cell r="A1" t="str">
            <v>CLIENT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Output sales tax (for internal use )</v>
          </cell>
        </row>
      </sheetData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Output sales tax (for internal use )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Output sales tax (for internal use )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Output sales tax (for internal use )</v>
          </cell>
        </row>
      </sheetData>
      <sheetData sheetId="453">
        <row r="1">
          <cell r="A1" t="str">
            <v>Output sales tax (for internal use )</v>
          </cell>
        </row>
      </sheetData>
      <sheetData sheetId="454">
        <row r="1">
          <cell r="A1" t="str">
            <v>Output sales tax (for internal use )</v>
          </cell>
        </row>
      </sheetData>
      <sheetData sheetId="455">
        <row r="1">
          <cell r="A1" t="str">
            <v>Output sales tax (for internal use )</v>
          </cell>
        </row>
      </sheetData>
      <sheetData sheetId="456">
        <row r="1">
          <cell r="A1" t="str">
            <v>Output sales tax (for internal use )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Output sales tax (for internal use )</v>
          </cell>
        </row>
      </sheetData>
      <sheetData sheetId="459">
        <row r="1">
          <cell r="A1" t="str">
            <v>Output sales tax (for internal use )</v>
          </cell>
        </row>
      </sheetData>
      <sheetData sheetId="460">
        <row r="1">
          <cell r="A1" t="str">
            <v>Output sales tax (for internal use )</v>
          </cell>
        </row>
      </sheetData>
      <sheetData sheetId="461">
        <row r="1">
          <cell r="A1" t="str">
            <v>Output sales tax (for internal use )</v>
          </cell>
        </row>
      </sheetData>
      <sheetData sheetId="462">
        <row r="1">
          <cell r="A1" t="str">
            <v>Output sales tax (for internal use )</v>
          </cell>
        </row>
      </sheetData>
      <sheetData sheetId="463">
        <row r="1">
          <cell r="A1" t="str">
            <v>Output sales tax (for internal use )</v>
          </cell>
        </row>
      </sheetData>
      <sheetData sheetId="464">
        <row r="1">
          <cell r="A1" t="str">
            <v>Output sales tax (for internal use )</v>
          </cell>
        </row>
      </sheetData>
      <sheetData sheetId="465">
        <row r="1">
          <cell r="A1" t="str">
            <v>Output sales tax (for internal use )</v>
          </cell>
        </row>
      </sheetData>
      <sheetData sheetId="466">
        <row r="1">
          <cell r="A1" t="str">
            <v>Output sales tax (for internal use )</v>
          </cell>
        </row>
      </sheetData>
      <sheetData sheetId="467">
        <row r="1">
          <cell r="A1" t="str">
            <v>Output sales tax (for internal use )</v>
          </cell>
        </row>
      </sheetData>
      <sheetData sheetId="468">
        <row r="1">
          <cell r="A1" t="str">
            <v>Output sales tax (for internal use )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Output sales tax (for internal use )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CLIENT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Output sales tax (for internal use )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Output sales tax (for internal use )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Output sales tax (for internal use )</v>
          </cell>
        </row>
      </sheetData>
      <sheetData sheetId="524">
        <row r="1">
          <cell r="A1" t="str">
            <v>Output sales tax (for internal use )</v>
          </cell>
        </row>
      </sheetData>
      <sheetData sheetId="525"/>
      <sheetData sheetId="526">
        <row r="1">
          <cell r="A1" t="str">
            <v>Output sales tax (for internal use )</v>
          </cell>
        </row>
      </sheetData>
      <sheetData sheetId="527"/>
      <sheetData sheetId="528">
        <row r="1">
          <cell r="A1" t="str">
            <v>Output sales tax (for internal use )</v>
          </cell>
        </row>
      </sheetData>
      <sheetData sheetId="529"/>
      <sheetData sheetId="530">
        <row r="1">
          <cell r="A1" t="str">
            <v>Output sales tax (for internal use )</v>
          </cell>
        </row>
      </sheetData>
      <sheetData sheetId="531"/>
      <sheetData sheetId="532">
        <row r="1">
          <cell r="A1" t="str">
            <v>Output sales tax (for internal use )</v>
          </cell>
        </row>
      </sheetData>
      <sheetData sheetId="533"/>
      <sheetData sheetId="534">
        <row r="1">
          <cell r="A1" t="str">
            <v>INVOICE</v>
          </cell>
        </row>
      </sheetData>
      <sheetData sheetId="535">
        <row r="1">
          <cell r="A1" t="str">
            <v>Output sales tax (for internal use )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Output sales tax (for internal use )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Output sales tax (for internal use )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Output sales tax (for internal use )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Output sales tax (for internal use )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CLIENT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Output sales tax (for internal use )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Output sales tax (for internal use )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Output sales tax (for internal use )</v>
          </cell>
        </row>
      </sheetData>
      <sheetData sheetId="600">
        <row r="1">
          <cell r="A1" t="str">
            <v>Output sales tax (for internal use )</v>
          </cell>
        </row>
      </sheetData>
      <sheetData sheetId="601"/>
      <sheetData sheetId="602">
        <row r="1">
          <cell r="A1" t="str">
            <v>Output sales tax (for internal use )</v>
          </cell>
        </row>
      </sheetData>
      <sheetData sheetId="603"/>
      <sheetData sheetId="604">
        <row r="1">
          <cell r="A1" t="str">
            <v>Output sales tax (for internal use )</v>
          </cell>
        </row>
      </sheetData>
      <sheetData sheetId="605"/>
      <sheetData sheetId="606">
        <row r="1">
          <cell r="A1" t="str">
            <v>Output sales tax (for internal use )</v>
          </cell>
        </row>
      </sheetData>
      <sheetData sheetId="607"/>
      <sheetData sheetId="608">
        <row r="1">
          <cell r="A1" t="str">
            <v>Output sales tax (for internal use )</v>
          </cell>
        </row>
      </sheetData>
      <sheetData sheetId="609"/>
      <sheetData sheetId="610">
        <row r="1">
          <cell r="A1" t="str">
            <v>INVOICE</v>
          </cell>
        </row>
      </sheetData>
      <sheetData sheetId="611">
        <row r="1">
          <cell r="A1" t="str">
            <v>Output sales tax (for internal use )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Output sales tax (for internal use )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Output sales tax (for internal use )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Output sales tax (for internal use )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Output sales tax (for internal use )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Output sales tax (for internal use )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Output sales tax (for internal use )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Output sales tax (for internal use )</v>
          </cell>
        </row>
      </sheetData>
      <sheetData sheetId="667">
        <row r="1">
          <cell r="A1" t="str">
            <v>Output sales tax (for internal use )</v>
          </cell>
        </row>
      </sheetData>
      <sheetData sheetId="668"/>
      <sheetData sheetId="669">
        <row r="1">
          <cell r="A1" t="str">
            <v>Output sales tax (for internal use )</v>
          </cell>
        </row>
      </sheetData>
      <sheetData sheetId="670">
        <row r="1">
          <cell r="A1" t="str">
            <v>Output sales tax (for internal use )</v>
          </cell>
        </row>
      </sheetData>
      <sheetData sheetId="671">
        <row r="1">
          <cell r="A1" t="str">
            <v>Output sales tax (for internal use )</v>
          </cell>
        </row>
      </sheetData>
      <sheetData sheetId="672"/>
      <sheetData sheetId="673"/>
      <sheetData sheetId="674">
        <row r="1">
          <cell r="A1" t="str">
            <v>Output sales tax (for internal use )</v>
          </cell>
        </row>
      </sheetData>
      <sheetData sheetId="675">
        <row r="1">
          <cell r="A1" t="str">
            <v>Output sales tax (for internal use )</v>
          </cell>
        </row>
      </sheetData>
      <sheetData sheetId="676">
        <row r="1">
          <cell r="A1" t="str">
            <v>Output sales tax (for internal use )</v>
          </cell>
        </row>
      </sheetData>
      <sheetData sheetId="677"/>
      <sheetData sheetId="678">
        <row r="1">
          <cell r="A1" t="str">
            <v>Output sales tax (for internal use )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Output sales tax (for internal use )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Output sales tax (for internal use )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Output sales tax (for internal use )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CLIENT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1">
          <cell r="A1" t="str">
            <v>Output sales tax (for internal use 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Output sales tax (for internal use )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Output sales tax (for internal use )</v>
          </cell>
        </row>
      </sheetData>
      <sheetData sheetId="751">
        <row r="1">
          <cell r="A1" t="str">
            <v>CLIENT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Output sales tax (for internal use )</v>
          </cell>
        </row>
      </sheetData>
      <sheetData sheetId="761">
        <row r="1">
          <cell r="A1" t="str">
            <v>Output sales tax (for internal use )</v>
          </cell>
        </row>
      </sheetData>
      <sheetData sheetId="762">
        <row r="1">
          <cell r="A1" t="str">
            <v>Output sales tax (for internal use )</v>
          </cell>
        </row>
      </sheetData>
      <sheetData sheetId="763">
        <row r="1">
          <cell r="A1" t="str">
            <v>Output sales tax (for internal use )</v>
          </cell>
        </row>
      </sheetData>
      <sheetData sheetId="764">
        <row r="1">
          <cell r="A1" t="str">
            <v>Output sales tax (for internal use )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Output sales tax (for internal use )</v>
          </cell>
        </row>
      </sheetData>
      <sheetData sheetId="769"/>
      <sheetData sheetId="770">
        <row r="1">
          <cell r="A1" t="str">
            <v>Output sales tax (for internal use )</v>
          </cell>
        </row>
      </sheetData>
      <sheetData sheetId="771"/>
      <sheetData sheetId="772">
        <row r="1">
          <cell r="A1" t="str">
            <v>Output sales tax (for internal use )</v>
          </cell>
        </row>
      </sheetData>
      <sheetData sheetId="773">
        <row r="1">
          <cell r="A1" t="str">
            <v>Output sales tax (for internal use )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Output sales tax (for internal use )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Output sales tax (for internal use )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Output sales tax (for internal use )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Output sales tax (for internal use )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A1" t="str">
            <v>CLIENT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Output sales tax (for internal use )</v>
          </cell>
        </row>
      </sheetData>
      <sheetData sheetId="829">
        <row r="1">
          <cell r="A1" t="str">
            <v>Output sales tax (for internal use )</v>
          </cell>
        </row>
      </sheetData>
      <sheetData sheetId="830">
        <row r="1">
          <cell r="A1" t="str">
            <v>Output sales tax (for internal use )</v>
          </cell>
        </row>
      </sheetData>
      <sheetData sheetId="831">
        <row r="1">
          <cell r="A1" t="str">
            <v>Output sales tax (for internal use )</v>
          </cell>
        </row>
      </sheetData>
      <sheetData sheetId="832">
        <row r="1">
          <cell r="A1" t="str">
            <v>Output sales tax (for internal use )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Output sales tax (for internal use )</v>
          </cell>
        </row>
      </sheetData>
      <sheetData sheetId="835">
        <row r="1">
          <cell r="A1" t="str">
            <v>Output sales tax (for internal use )</v>
          </cell>
        </row>
      </sheetData>
      <sheetData sheetId="836">
        <row r="1">
          <cell r="A1" t="str">
            <v>Output sales tax (for internal use )</v>
          </cell>
        </row>
      </sheetData>
      <sheetData sheetId="837">
        <row r="1">
          <cell r="A1" t="str">
            <v>Output sales tax (for internal use )</v>
          </cell>
        </row>
      </sheetData>
      <sheetData sheetId="838">
        <row r="1">
          <cell r="A1" t="str">
            <v>Output sales tax (for internal use )</v>
          </cell>
        </row>
      </sheetData>
      <sheetData sheetId="839">
        <row r="1">
          <cell r="A1" t="str">
            <v>Output sales tax (for internal use )</v>
          </cell>
        </row>
      </sheetData>
      <sheetData sheetId="840">
        <row r="1">
          <cell r="A1" t="str">
            <v>Output sales tax (for internal use )</v>
          </cell>
        </row>
      </sheetData>
      <sheetData sheetId="841">
        <row r="1">
          <cell r="A1" t="str">
            <v>Output sales tax (for internal use )</v>
          </cell>
        </row>
      </sheetData>
      <sheetData sheetId="842">
        <row r="1">
          <cell r="A1" t="str">
            <v>Output sales tax (for internal use )</v>
          </cell>
        </row>
      </sheetData>
      <sheetData sheetId="843">
        <row r="1">
          <cell r="A1" t="str">
            <v>Output sales tax (for internal use )</v>
          </cell>
        </row>
      </sheetData>
      <sheetData sheetId="844">
        <row r="1">
          <cell r="A1" t="str">
            <v>Output sales tax (for internal use )</v>
          </cell>
        </row>
      </sheetData>
      <sheetData sheetId="845">
        <row r="1">
          <cell r="A1" t="str">
            <v>Output sales tax (for internal use )</v>
          </cell>
        </row>
      </sheetData>
      <sheetData sheetId="846">
        <row r="1">
          <cell r="A1" t="str">
            <v>Output sales tax (for internal use )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Output sales tax (for internal use )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CLIENT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Output sales tax (for internal use )</v>
          </cell>
        </row>
      </sheetData>
      <sheetData sheetId="896">
        <row r="1">
          <cell r="A1" t="str">
            <v>Output sales tax (for internal use )</v>
          </cell>
        </row>
      </sheetData>
      <sheetData sheetId="897">
        <row r="1">
          <cell r="A1" t="str">
            <v>Output sales tax (for internal use )</v>
          </cell>
        </row>
      </sheetData>
      <sheetData sheetId="898">
        <row r="1">
          <cell r="A1" t="str">
            <v>Output sales tax (for internal use )</v>
          </cell>
        </row>
      </sheetData>
      <sheetData sheetId="899">
        <row r="1">
          <cell r="A1" t="str">
            <v>Output sales tax (for internal use )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Output sales tax (for internal use )</v>
          </cell>
        </row>
      </sheetData>
      <sheetData sheetId="902">
        <row r="1">
          <cell r="A1" t="str">
            <v>Output sales tax (for internal use )</v>
          </cell>
        </row>
      </sheetData>
      <sheetData sheetId="903">
        <row r="1">
          <cell r="A1" t="str">
            <v>Output sales tax (for internal use )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Output sales tax (for internal use )</v>
          </cell>
        </row>
      </sheetData>
      <sheetData sheetId="906">
        <row r="1">
          <cell r="A1" t="str">
            <v>Output sales tax (for internal use )</v>
          </cell>
        </row>
      </sheetData>
      <sheetData sheetId="907">
        <row r="1">
          <cell r="A1" t="str">
            <v>Output sales tax (for internal use )</v>
          </cell>
        </row>
      </sheetData>
      <sheetData sheetId="908">
        <row r="1">
          <cell r="A1" t="str">
            <v>Output sales tax (for internal use )</v>
          </cell>
        </row>
      </sheetData>
      <sheetData sheetId="909">
        <row r="1">
          <cell r="A1" t="str">
            <v>Output sales tax (for internal use )</v>
          </cell>
        </row>
      </sheetData>
      <sheetData sheetId="910">
        <row r="1">
          <cell r="A1" t="str">
            <v>Output sales tax (for internal use )</v>
          </cell>
        </row>
      </sheetData>
      <sheetData sheetId="911">
        <row r="1">
          <cell r="A1" t="str">
            <v>Output sales tax (for internal use )</v>
          </cell>
        </row>
      </sheetData>
      <sheetData sheetId="912">
        <row r="1">
          <cell r="A1" t="str">
            <v>Output sales tax (for internal use )</v>
          </cell>
        </row>
      </sheetData>
      <sheetData sheetId="913">
        <row r="1">
          <cell r="A1" t="str">
            <v>Output sales tax (for internal use )</v>
          </cell>
        </row>
      </sheetData>
      <sheetData sheetId="914">
        <row r="1">
          <cell r="A1" t="str">
            <v>Output sales tax (for internal use )</v>
          </cell>
        </row>
      </sheetData>
      <sheetData sheetId="915">
        <row r="1">
          <cell r="A1" t="str">
            <v>Output sales tax (for internal use )</v>
          </cell>
        </row>
      </sheetData>
      <sheetData sheetId="916">
        <row r="1">
          <cell r="A1" t="str">
            <v>Output sales tax (for internal use )</v>
          </cell>
        </row>
      </sheetData>
      <sheetData sheetId="917">
        <row r="1">
          <cell r="A1" t="str">
            <v>Output sales tax (for internal use )</v>
          </cell>
        </row>
      </sheetData>
      <sheetData sheetId="918">
        <row r="1">
          <cell r="A1" t="str">
            <v>Output sales tax (for internal use )</v>
          </cell>
        </row>
      </sheetData>
      <sheetData sheetId="919">
        <row r="1">
          <cell r="A1" t="str">
            <v>Output sales tax (for internal use )</v>
          </cell>
        </row>
      </sheetData>
      <sheetData sheetId="920">
        <row r="1">
          <cell r="A1" t="str">
            <v>Output sales tax (for internal use )</v>
          </cell>
        </row>
      </sheetData>
      <sheetData sheetId="921">
        <row r="1">
          <cell r="A1" t="str">
            <v>Output sales tax (for internal use )</v>
          </cell>
        </row>
      </sheetData>
      <sheetData sheetId="922">
        <row r="1">
          <cell r="A1" t="str">
            <v>Output sales tax (for internal use )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Output sales tax (for internal use )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Output sales tax (for internal use )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Output sales tax (for internal use )</v>
          </cell>
        </row>
      </sheetData>
      <sheetData sheetId="963">
        <row r="1">
          <cell r="A1" t="str">
            <v>Output sales tax (for internal use )</v>
          </cell>
        </row>
      </sheetData>
      <sheetData sheetId="964">
        <row r="1">
          <cell r="A1" t="str">
            <v>CLIENT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Output sales tax (for internal use )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Output sales tax (for internal use )</v>
          </cell>
        </row>
      </sheetData>
      <sheetData sheetId="975">
        <row r="1">
          <cell r="A1" t="str">
            <v>Output sales tax (for internal use )</v>
          </cell>
        </row>
      </sheetData>
      <sheetData sheetId="976">
        <row r="1">
          <cell r="A1" t="str">
            <v>Output sales tax (for internal use )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Output sales tax (for internal use )</v>
          </cell>
        </row>
      </sheetData>
      <sheetData sheetId="982">
        <row r="1">
          <cell r="A1" t="str">
            <v>Output sales tax (for internal use )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Output sales tax (for internal use )</v>
          </cell>
        </row>
      </sheetData>
      <sheetData sheetId="985">
        <row r="1">
          <cell r="A1" t="str">
            <v>Output sales tax (for internal use )</v>
          </cell>
        </row>
      </sheetData>
      <sheetData sheetId="986">
        <row r="1">
          <cell r="A1" t="str">
            <v>Output sales tax (for internal use )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Output sales tax (for internal use )</v>
          </cell>
        </row>
      </sheetData>
      <sheetData sheetId="999">
        <row r="1">
          <cell r="A1" t="str">
            <v>Output sales tax (for internal use )</v>
          </cell>
        </row>
      </sheetData>
      <sheetData sheetId="1000">
        <row r="1">
          <cell r="A1" t="str">
            <v>Output sales tax (for internal use )</v>
          </cell>
        </row>
      </sheetData>
      <sheetData sheetId="1001">
        <row r="1">
          <cell r="A1" t="str">
            <v>Output sales tax (for internal use )</v>
          </cell>
        </row>
      </sheetData>
      <sheetData sheetId="1002">
        <row r="1">
          <cell r="A1" t="str">
            <v>Output sales tax (for internal use )</v>
          </cell>
        </row>
      </sheetData>
      <sheetData sheetId="1003">
        <row r="1">
          <cell r="A1" t="str">
            <v>Output sales tax (for internal use )</v>
          </cell>
        </row>
      </sheetData>
      <sheetData sheetId="1004">
        <row r="1">
          <cell r="A1" t="str">
            <v>Output sales tax (for internal use )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Output sales tax (for internal use )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Output sales tax (for internal use )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Output sales tax (for internal use )</v>
          </cell>
        </row>
      </sheetData>
      <sheetData sheetId="1050">
        <row r="1">
          <cell r="A1" t="str">
            <v>Output sales tax (for internal use )</v>
          </cell>
        </row>
      </sheetData>
      <sheetData sheetId="1051"/>
      <sheetData sheetId="1052">
        <row r="1">
          <cell r="A1" t="str">
            <v>CLIENT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Output sales tax (for internal use )</v>
          </cell>
        </row>
      </sheetData>
      <sheetData sheetId="1059">
        <row r="1">
          <cell r="A1" t="str">
            <v>Output sales tax (for internal use )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Output sales tax (for internal use )</v>
          </cell>
        </row>
      </sheetData>
      <sheetData sheetId="1062">
        <row r="1">
          <cell r="A1" t="str">
            <v>Output sales tax (for internal use )</v>
          </cell>
        </row>
      </sheetData>
      <sheetData sheetId="1063"/>
      <sheetData sheetId="1064">
        <row r="1">
          <cell r="A1" t="str">
            <v>Output sales tax (for internal use )</v>
          </cell>
        </row>
      </sheetData>
      <sheetData sheetId="1065">
        <row r="1">
          <cell r="A1" t="str">
            <v>Output sales tax (for internal use )</v>
          </cell>
        </row>
      </sheetData>
      <sheetData sheetId="1066">
        <row r="1">
          <cell r="A1" t="str">
            <v>Output sales tax (for internal use )</v>
          </cell>
        </row>
      </sheetData>
      <sheetData sheetId="1067">
        <row r="1">
          <cell r="A1" t="str">
            <v>Output sales tax (for internal use )</v>
          </cell>
        </row>
      </sheetData>
      <sheetData sheetId="1068">
        <row r="1">
          <cell r="A1" t="str">
            <v>Output sales tax (for internal use )</v>
          </cell>
        </row>
      </sheetData>
      <sheetData sheetId="1069">
        <row r="1">
          <cell r="A1" t="str">
            <v>Output sales tax (for internal use )</v>
          </cell>
        </row>
      </sheetData>
      <sheetData sheetId="1070">
        <row r="1">
          <cell r="A1" t="str">
            <v>Output sales tax (for internal use )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Output sales tax (for internal use )</v>
          </cell>
        </row>
      </sheetData>
      <sheetData sheetId="1073">
        <row r="1">
          <cell r="A1" t="str">
            <v>Output sales tax (for internal use )</v>
          </cell>
        </row>
      </sheetData>
      <sheetData sheetId="1074">
        <row r="1">
          <cell r="A1" t="str">
            <v>Output sales tax (for internal use )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/>
      <sheetData sheetId="1126"/>
      <sheetData sheetId="1127">
        <row r="1">
          <cell r="A1" t="str">
            <v>INVOICE</v>
          </cell>
        </row>
      </sheetData>
      <sheetData sheetId="1128">
        <row r="1">
          <cell r="A1" t="str">
            <v>CLIENT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Output sales tax (for internal use )</v>
          </cell>
        </row>
      </sheetData>
      <sheetData sheetId="1138">
        <row r="1">
          <cell r="A1" t="str">
            <v>Output sales tax (for internal use )</v>
          </cell>
        </row>
      </sheetData>
      <sheetData sheetId="1139">
        <row r="1">
          <cell r="A1" t="str">
            <v>Output sales tax (for internal use )</v>
          </cell>
        </row>
      </sheetData>
      <sheetData sheetId="1140">
        <row r="1">
          <cell r="A1" t="str">
            <v>Output sales tax (for internal use )</v>
          </cell>
        </row>
      </sheetData>
      <sheetData sheetId="1141"/>
      <sheetData sheetId="1142">
        <row r="1">
          <cell r="A1" t="str">
            <v>INVOICE</v>
          </cell>
        </row>
      </sheetData>
      <sheetData sheetId="1143">
        <row r="1">
          <cell r="A1" t="str">
            <v>Output sales tax (for internal use )</v>
          </cell>
        </row>
      </sheetData>
      <sheetData sheetId="1144">
        <row r="1">
          <cell r="A1" t="str">
            <v>Output sales tax (for internal use )</v>
          </cell>
        </row>
      </sheetData>
      <sheetData sheetId="1145">
        <row r="1">
          <cell r="A1" t="str">
            <v>Output sales tax (for internal use )</v>
          </cell>
        </row>
      </sheetData>
      <sheetData sheetId="1146">
        <row r="1">
          <cell r="A1" t="str">
            <v>Output sales tax (for internal use )</v>
          </cell>
        </row>
      </sheetData>
      <sheetData sheetId="1147">
        <row r="1">
          <cell r="A1" t="str">
            <v>Output sales tax (for internal use )</v>
          </cell>
        </row>
      </sheetData>
      <sheetData sheetId="1148">
        <row r="1">
          <cell r="A1" t="str">
            <v>Output sales tax (for internal use )</v>
          </cell>
        </row>
      </sheetData>
      <sheetData sheetId="1149">
        <row r="1">
          <cell r="A1" t="str">
            <v>Output sales tax (for internal use )</v>
          </cell>
        </row>
      </sheetData>
      <sheetData sheetId="1150">
        <row r="1">
          <cell r="A1" t="str">
            <v>Output sales tax (for internal use )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Output sales tax (for internal use )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CLIENT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CLIENT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Output sales tax (for internal use )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Output sales tax (for internal use )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Output sales tax (for internal use )</v>
          </cell>
        </row>
      </sheetData>
      <sheetData sheetId="1241">
        <row r="1">
          <cell r="A1" t="str">
            <v>Output sales tax (for internal use )</v>
          </cell>
        </row>
      </sheetData>
      <sheetData sheetId="1242"/>
      <sheetData sheetId="1243">
        <row r="1">
          <cell r="A1" t="str">
            <v>Output sales tax (for internal use )</v>
          </cell>
        </row>
      </sheetData>
      <sheetData sheetId="1244"/>
      <sheetData sheetId="1245">
        <row r="1">
          <cell r="A1" t="str">
            <v>Output sales tax (for internal use )</v>
          </cell>
        </row>
      </sheetData>
      <sheetData sheetId="1246"/>
      <sheetData sheetId="1247">
        <row r="1">
          <cell r="A1" t="str">
            <v>Output sales tax (for internal use )</v>
          </cell>
        </row>
      </sheetData>
      <sheetData sheetId="1248"/>
      <sheetData sheetId="1249">
        <row r="1">
          <cell r="A1" t="str">
            <v>Output sales tax (for internal use )</v>
          </cell>
        </row>
      </sheetData>
      <sheetData sheetId="1250"/>
      <sheetData sheetId="1251">
        <row r="1">
          <cell r="A1" t="str">
            <v>INVOICE</v>
          </cell>
        </row>
      </sheetData>
      <sheetData sheetId="1252">
        <row r="1">
          <cell r="A1" t="str">
            <v>Output sales tax (for internal use )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Output sales tax (for internal use )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Output sales tax (for internal use )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Output sales tax (for internal use )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Output sales tax (for internal use )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Output sales tax (for internal use )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Output sales tax (for internal use )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Output sales tax (for internal use )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Output sales tax (for internal use )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Output sales tax (for internal use )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Output sales tax (for internal use )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Output sales tax (for internal use )</v>
          </cell>
        </row>
      </sheetData>
      <sheetData sheetId="1351"/>
      <sheetData sheetId="1352">
        <row r="1">
          <cell r="A1" t="str">
            <v>Output sales tax (for internal use )</v>
          </cell>
        </row>
      </sheetData>
      <sheetData sheetId="1353"/>
      <sheetData sheetId="1354"/>
      <sheetData sheetId="1355">
        <row r="1">
          <cell r="A1" t="str">
            <v>Output sales tax (for internal use )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Output sales tax (for internal use )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Output sales tax (for internal use )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Output sales tax (for internal use )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Output sales tax (for internal use )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Output sales tax (for internal use )</v>
          </cell>
        </row>
      </sheetData>
      <sheetData sheetId="1385"/>
      <sheetData sheetId="1386">
        <row r="1">
          <cell r="A1" t="str">
            <v>Output sales tax (for internal use )</v>
          </cell>
        </row>
      </sheetData>
      <sheetData sheetId="1387"/>
      <sheetData sheetId="1388">
        <row r="1">
          <cell r="A1" t="str">
            <v>Output sales tax (for internal use )</v>
          </cell>
        </row>
      </sheetData>
      <sheetData sheetId="1389"/>
      <sheetData sheetId="1390">
        <row r="1">
          <cell r="A1" t="str">
            <v>Output sales tax (for internal use )</v>
          </cell>
        </row>
      </sheetData>
      <sheetData sheetId="1391"/>
      <sheetData sheetId="1392">
        <row r="1">
          <cell r="A1" t="str">
            <v>Output sales tax (for internal use )</v>
          </cell>
        </row>
      </sheetData>
      <sheetData sheetId="1393"/>
      <sheetData sheetId="1394">
        <row r="1">
          <cell r="A1" t="str">
            <v>Output sales tax (for internal use )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Output sales tax (for internal use )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Output sales tax (for internal use )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Output sales tax (for internal use )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Output sales tax (for internal use )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Output sales tax (for internal use )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Output sales tax (for internal use )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Output sales tax (for internal use )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Output sales tax (for internal use )</v>
          </cell>
        </row>
      </sheetData>
      <sheetData sheetId="1441"/>
      <sheetData sheetId="1442">
        <row r="1">
          <cell r="A1" t="str">
            <v>Output sales tax (for internal use )</v>
          </cell>
        </row>
      </sheetData>
      <sheetData sheetId="1443"/>
      <sheetData sheetId="1444">
        <row r="1">
          <cell r="A1" t="str">
            <v>Output sales tax (for internal use )</v>
          </cell>
        </row>
      </sheetData>
      <sheetData sheetId="1445"/>
      <sheetData sheetId="1446">
        <row r="1">
          <cell r="A1" t="str">
            <v>Output sales tax (for internal use )</v>
          </cell>
        </row>
      </sheetData>
      <sheetData sheetId="1447"/>
      <sheetData sheetId="1448">
        <row r="1">
          <cell r="A1" t="str">
            <v>Output sales tax (for internal use )</v>
          </cell>
        </row>
      </sheetData>
      <sheetData sheetId="1449"/>
      <sheetData sheetId="1450">
        <row r="1">
          <cell r="A1" t="str">
            <v>Output sales tax (for internal use )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Output sales tax (for internal use )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Output sales tax (for internal use )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Output sales tax (for internal use )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Output sales tax (for internal use )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Output sales tax (for internal use )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Output sales tax (for internal use )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Output sales tax (for internal use )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Output sales tax (for internal use )</v>
          </cell>
        </row>
      </sheetData>
      <sheetData sheetId="1497"/>
      <sheetData sheetId="1498">
        <row r="1">
          <cell r="A1" t="str">
            <v>Output sales tax (for internal use )</v>
          </cell>
        </row>
      </sheetData>
      <sheetData sheetId="1499"/>
      <sheetData sheetId="1500">
        <row r="1">
          <cell r="A1" t="str">
            <v>Output sales tax (for internal use )</v>
          </cell>
        </row>
      </sheetData>
      <sheetData sheetId="1501"/>
      <sheetData sheetId="1502">
        <row r="1">
          <cell r="A1" t="str">
            <v>Output sales tax (for internal use )</v>
          </cell>
        </row>
      </sheetData>
      <sheetData sheetId="1503"/>
      <sheetData sheetId="1504">
        <row r="1">
          <cell r="A1" t="str">
            <v>Output sales tax (for internal use )</v>
          </cell>
        </row>
      </sheetData>
      <sheetData sheetId="1505"/>
      <sheetData sheetId="1506">
        <row r="1">
          <cell r="A1" t="str">
            <v>Output sales tax (for internal use )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Output sales tax (for internal use )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Output sales tax (for internal use )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Output sales tax (for internal use )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Output sales tax (for internal use )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Output sales tax (for internal use )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Output sales tax (for internal use )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Output sales tax (for internal use )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Output sales tax (for internal use )</v>
          </cell>
        </row>
      </sheetData>
      <sheetData sheetId="1553"/>
      <sheetData sheetId="1554">
        <row r="1">
          <cell r="A1" t="str">
            <v>Output sales tax (for internal use )</v>
          </cell>
        </row>
      </sheetData>
      <sheetData sheetId="1555"/>
      <sheetData sheetId="1556">
        <row r="1">
          <cell r="A1" t="str">
            <v>Output sales tax (for internal use )</v>
          </cell>
        </row>
      </sheetData>
      <sheetData sheetId="1557"/>
      <sheetData sheetId="1558">
        <row r="1">
          <cell r="A1" t="str">
            <v>Output sales tax (for internal use )</v>
          </cell>
        </row>
      </sheetData>
      <sheetData sheetId="1559"/>
      <sheetData sheetId="1560">
        <row r="1">
          <cell r="A1" t="str">
            <v>Output sales tax (for internal use )</v>
          </cell>
        </row>
      </sheetData>
      <sheetData sheetId="1561"/>
      <sheetData sheetId="1562">
        <row r="1">
          <cell r="A1" t="str">
            <v>Output sales tax (for internal use )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Output sales tax (for internal use )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Output sales tax (for internal use )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Output sales tax (for internal use )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Output sales tax (for internal use )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Output sales tax (for internal use )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Output sales tax (for internal use )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Output sales tax (for internal use )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Output sales tax (for internal use )</v>
          </cell>
        </row>
      </sheetData>
      <sheetData sheetId="1609"/>
      <sheetData sheetId="1610">
        <row r="1">
          <cell r="A1" t="str">
            <v>Output sales tax (for internal use )</v>
          </cell>
        </row>
      </sheetData>
      <sheetData sheetId="1611"/>
      <sheetData sheetId="1612">
        <row r="1">
          <cell r="A1" t="str">
            <v>Output sales tax (for internal use )</v>
          </cell>
        </row>
      </sheetData>
      <sheetData sheetId="1613"/>
      <sheetData sheetId="1614">
        <row r="1">
          <cell r="A1" t="str">
            <v>Output sales tax (for internal use )</v>
          </cell>
        </row>
      </sheetData>
      <sheetData sheetId="1615"/>
      <sheetData sheetId="1616">
        <row r="1">
          <cell r="A1" t="str">
            <v>Output sales tax (for internal use )</v>
          </cell>
        </row>
      </sheetData>
      <sheetData sheetId="1617"/>
      <sheetData sheetId="1618">
        <row r="1">
          <cell r="A1" t="str">
            <v>Output sales tax (for internal use )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Output sales tax (for internal use )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Output sales tax (for internal use )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Output sales tax (for internal use )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Output sales tax (for internal use )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Output sales tax (for internal use )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Output sales tax (for internal use )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Output sales tax (for internal use )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Output sales tax (for internal use )</v>
          </cell>
        </row>
      </sheetData>
      <sheetData sheetId="1665"/>
      <sheetData sheetId="1666">
        <row r="1">
          <cell r="A1" t="str">
            <v>Output sales tax (for internal use )</v>
          </cell>
        </row>
      </sheetData>
      <sheetData sheetId="1667"/>
      <sheetData sheetId="1668">
        <row r="1">
          <cell r="A1" t="str">
            <v>Output sales tax (for internal use )</v>
          </cell>
        </row>
      </sheetData>
      <sheetData sheetId="1669"/>
      <sheetData sheetId="1670">
        <row r="1">
          <cell r="A1" t="str">
            <v>Output sales tax (for internal use )</v>
          </cell>
        </row>
      </sheetData>
      <sheetData sheetId="1671"/>
      <sheetData sheetId="1672">
        <row r="1">
          <cell r="A1" t="str">
            <v>Output sales tax (for internal use )</v>
          </cell>
        </row>
      </sheetData>
      <sheetData sheetId="1673"/>
      <sheetData sheetId="1674">
        <row r="1">
          <cell r="A1" t="str">
            <v>Output sales tax (for internal use )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Output sales tax (for internal use )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Output sales tax (for internal use )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Output sales tax (for internal use )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Output sales tax (for internal use )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A1" t="str">
            <v>Output sales tax (for internal use )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1">
          <cell r="A1" t="str">
            <v>Output sales tax (for internal use )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10"/>
      <sheetName val="Sheet3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FF_2 _1_"/>
      <sheetName val="GIVTR00P"/>
      <sheetName val="U"/>
      <sheetName val="TrialBalance Q3-2002"/>
      <sheetName val="INFO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Standing Data"/>
      <sheetName val="Financial Highlights"/>
      <sheetName val="FF_3"/>
      <sheetName val="Deferred Charge"/>
      <sheetName val="Menu"/>
      <sheetName val="tax-ss"/>
      <sheetName val="5) Parameters"/>
      <sheetName val="งบทดลองปภพ 4-47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SAME"/>
      <sheetName val="O3"/>
      <sheetName val="O4"/>
      <sheetName val="คชจ.ดำเนินงาน6-43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Home"/>
      <sheetName val="component data"/>
      <sheetName val="BUDGET"/>
      <sheetName val="NOV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FF-2"/>
      <sheetName val="Entity Data"/>
      <sheetName val="Val_Ind"/>
      <sheetName val="A"/>
      <sheetName val="E"/>
      <sheetName val="B- 1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งบทดลอง - ต.ค.2547"/>
      <sheetName val="gold แลกทอง"/>
      <sheetName val="Staff List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Co info"/>
      <sheetName val="FF-4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RPORATE TAX01"/>
      <sheetName val="Data 2"/>
      <sheetName val="Adj&amp;Rje(Z820) 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Annex 2"/>
      <sheetName val="exch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Links"/>
      <sheetName val="Lead"/>
      <sheetName val="2549"/>
      <sheetName val="Chart_of_Acc__3"/>
      <sheetName val="Cover_PC_Report3"/>
      <sheetName val="ﾌﾟﾛﾄ_P772分解5号機"/>
      <sheetName val="AA-1"/>
      <sheetName val="TB_55(6M)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TermLoans"/>
      <sheetName val="PJ List"/>
      <sheetName val="am_cost"/>
      <sheetName val="Item01"/>
      <sheetName val="PUF"/>
      <sheetName val="ELIM 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data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Sale_0502"/>
      <sheetName val="QR_4_1"/>
      <sheetName val="M_MM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8"/>
      <sheetName val="CESS_040618"/>
      <sheetName val="Dtl_Adv_040618"/>
      <sheetName val="Dtl_Adv_040518"/>
      <sheetName val="Sale_040418"/>
      <sheetName val="Sale_040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data11"/>
      <sheetName val="Sale_040811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ale_040711"/>
      <sheetName val="Stock_Aging11"/>
      <sheetName val="B&amp;S_199911"/>
      <sheetName val="Chart_of_Acc__12"/>
      <sheetName val="Cover_PC_Report12"/>
      <sheetName val="Paper_box__(Small)11"/>
      <sheetName val="Vat7%_ภายในเดือน_Junต้นฉบับ11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Cum_91-9310"/>
      <sheetName val="Dec_9410"/>
      <sheetName val="TRIAL_Balance_&amp;_%10"/>
      <sheetName val="U-2_110"/>
      <sheetName val="License_BOI9"/>
      <sheetName val="Asset_Class9"/>
      <sheetName val="Depre__Key9"/>
      <sheetName val="STA_HQ_CESS_04069"/>
      <sheetName val="gold_แลกทอง9"/>
      <sheetName val="Staff_List9"/>
      <sheetName val="งบทดลอง_-_ต_ค_25479"/>
      <sheetName val="ADJ_-_RATE9"/>
      <sheetName val="Sale_05029"/>
      <sheetName val="QR_4_19"/>
      <sheetName val="M_MM9"/>
      <sheetName val="Co_info9"/>
      <sheetName val="Adj&amp;Rje(Z820)_9"/>
      <sheetName val="CORPORATE_TAX019"/>
      <sheetName val="Data_29"/>
      <sheetName val="Write_off9"/>
      <sheetName val="Norms_SP9"/>
      <sheetName val="Detail_รายบุคคลปี_589"/>
      <sheetName val="Job_List19"/>
      <sheetName val="ADR_Occ_%_Trend9"/>
      <sheetName val="Shenyang_Lido_9"/>
      <sheetName val="Chengdu_Lido9"/>
      <sheetName val="Beijing_Lido9"/>
      <sheetName val="Galaxy_Cash_Position9"/>
      <sheetName val="กระทบ_CESS17"/>
      <sheetName val="CESS_040617"/>
      <sheetName val="Dtl_Adv_040617"/>
      <sheetName val="Dtl_Adv_040517"/>
      <sheetName val="Sale_040417"/>
      <sheetName val="Sale_040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data10"/>
      <sheetName val="Sale_040810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ale_040710"/>
      <sheetName val="Stock_Aging10"/>
      <sheetName val="B&amp;S_199910"/>
      <sheetName val="Chart_of_Acc__11"/>
      <sheetName val="Cover_PC_Report11"/>
      <sheetName val="Paper_box__(Small)10"/>
      <sheetName val="Vat7%_ภายในเดือน_Junต้นฉบับ10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Cum_91-939"/>
      <sheetName val="Dec_949"/>
      <sheetName val="TRIAL_Balance_&amp;_%9"/>
      <sheetName val="U-2_19"/>
      <sheetName val="License_BOI8"/>
      <sheetName val="Asset_Class8"/>
      <sheetName val="Depre__Key8"/>
      <sheetName val="STA_HQ_CESS_04068"/>
      <sheetName val="gold_แลกทอง8"/>
      <sheetName val="Staff_List8"/>
      <sheetName val="งบทดลอง_-_ต_ค_25478"/>
      <sheetName val="ADJ_-_RATE8"/>
      <sheetName val="Sale_05028"/>
      <sheetName val="QR_4_18"/>
      <sheetName val="M_MM8"/>
      <sheetName val="Co_info8"/>
      <sheetName val="Adj&amp;Rje(Z820)_8"/>
      <sheetName val="CORPORATE_TAX018"/>
      <sheetName val="Data_28"/>
      <sheetName val="Write_off8"/>
      <sheetName val="Norms_SP8"/>
      <sheetName val="Detail_รายบุคคลปี_588"/>
      <sheetName val="Job_List18"/>
      <sheetName val="ADR_Occ_%_Trend8"/>
      <sheetName val="Shenyang_Lido_8"/>
      <sheetName val="Chengdu_Lido8"/>
      <sheetName val="Beijing_Lido8"/>
      <sheetName val="Galaxy_Cash_Position8"/>
      <sheetName val="กระทบ_CESS16"/>
      <sheetName val="CESS_040616"/>
      <sheetName val="Dtl_Adv_040616"/>
      <sheetName val="Dtl_Adv_040516"/>
      <sheetName val="Sale_040416"/>
      <sheetName val="Sale_04089"/>
      <sheetName val="10-1_Media9"/>
      <sheetName val="Sale_05019"/>
      <sheetName val="Thai_Summit_PKK-HW9"/>
      <sheetName val="Sale_0401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ale_04079"/>
      <sheetName val="B&amp;S_19999"/>
      <sheetName val="Stock_Aging9"/>
      <sheetName val="Vat7%_ภายในเดือน_Junต้นฉบับ9"/>
      <sheetName val="Chart_of_Acc__10"/>
      <sheetName val="Cover_PC_Report10"/>
      <sheetName val="Paper_box__(Small)9"/>
      <sheetName val="NewIndex_9"/>
      <sheetName val="Sale_04119"/>
      <sheetName val="FF_2__1_9"/>
      <sheetName val="TrialBalance_Q3-20029"/>
      <sheetName val="Linkage_Quote9"/>
      <sheetName val="Standing_Data9"/>
      <sheetName val="Financial_Highlights9"/>
      <sheetName val="Deferred_Charge9"/>
      <sheetName val="5)_Parameters9"/>
      <sheetName val="งบทดลองปภพ_4-479"/>
      <sheetName val="5_Analysis9"/>
      <sheetName val="61_HR9"/>
      <sheetName val="65_FINANCE9"/>
      <sheetName val="3_P&amp;L_9"/>
      <sheetName val="คชจ_ดำเนินงาน6-439"/>
      <sheetName val="Asset_&amp;_Liability9"/>
      <sheetName val="Net_asset_value9"/>
      <sheetName val="New_Item9"/>
      <sheetName val="component_data9"/>
      <sheetName val="addl_cost8"/>
      <sheetName val="CA_Sheet8"/>
      <sheetName val="Loan_Calculator8"/>
      <sheetName val="Entity_Data8"/>
      <sheetName val="B-_18"/>
      <sheetName val="ปัจจุบัน_8"/>
      <sheetName val="Company_Info8"/>
      <sheetName val="CA_Comp8"/>
      <sheetName val="วงเครดิต_38"/>
      <sheetName val="Customize_Your_Invoice9"/>
      <sheetName val="aging_local9"/>
      <sheetName val="Cash_Flow8"/>
      <sheetName val="Financial_Summary8"/>
      <sheetName val="RAMP_Fin8"/>
      <sheetName val="Trial_Balance8"/>
      <sheetName val="Tornado_4_7_Component_List8"/>
      <sheetName val="Cum_91-938"/>
      <sheetName val="Dec_94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TRIAL_Balance_&amp;_%8"/>
      <sheetName val="U-2_18"/>
      <sheetName val="License_BOI7"/>
      <sheetName val="Asset_Class7"/>
      <sheetName val="Depre__Key7"/>
      <sheetName val="STA_HQ_CESS_04067"/>
      <sheetName val="งบทดลอง_-_ต_ค_25477"/>
      <sheetName val="gold_แลกทอง7"/>
      <sheetName val="Staff_List7"/>
      <sheetName val="ADJ_-_RATE7"/>
      <sheetName val="QR_4_17"/>
      <sheetName val="M_MM7"/>
      <sheetName val="Sale_05027"/>
      <sheetName val="Co_info7"/>
      <sheetName val="CORPORATE_TAX017"/>
      <sheetName val="Data_27"/>
      <sheetName val="Adj&amp;Rje(Z820)_7"/>
      <sheetName val="Write_off7"/>
      <sheetName val="แจกแจง__งบดุล_9"/>
      <sheetName val="Norms_SP7"/>
      <sheetName val="Detail_รายบุคคลปี_587"/>
      <sheetName val="Job_List17"/>
      <sheetName val="ADR_Occ_%_Trend7"/>
      <sheetName val="Shenyang_Lido_7"/>
      <sheetName val="Chengdu_Lido7"/>
      <sheetName val="Beijing_Lido7"/>
      <sheetName val="Galaxy_Cash_Position7"/>
      <sheetName val="Non-Statistical_Sampling_Maste2"/>
      <sheetName val="Two_Step_Revenue_Testing_Maste2"/>
      <sheetName val="Global_Data2"/>
      <sheetName val="79_นอร์ธปาร์ค_0210522"/>
      <sheetName val="Annex_22"/>
      <sheetName val="งบบริหาร_PL-report2"/>
      <sheetName val="หน้า_12"/>
      <sheetName val="กระทบ_CESS15"/>
      <sheetName val="CESS_040615"/>
      <sheetName val="Dtl_Adv_040615"/>
      <sheetName val="Dtl_Adv_040515"/>
      <sheetName val="Sale_040415"/>
      <sheetName val="Sale_040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data8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8"/>
      <sheetName val="aging_local8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addl_cost7"/>
      <sheetName val="CA_Sheet7"/>
      <sheetName val="Entity_Data7"/>
      <sheetName val="Loan_Calculator7"/>
      <sheetName val="B-_17"/>
      <sheetName val="Company_Info7"/>
      <sheetName val="CA_Comp7"/>
      <sheetName val="วงเครดิต_37"/>
      <sheetName val="Tornado_4_7_Component_List7"/>
      <sheetName val="ปัจจุบัน_7"/>
      <sheetName val="RAMP_Fin7"/>
      <sheetName val="Cash_Flow7"/>
      <sheetName val="Financial_Summary7"/>
      <sheetName val="Trial_Balance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Sale_05026"/>
      <sheetName val="QR_4_16"/>
      <sheetName val="M_MM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Job_List16"/>
      <sheetName val="ADR_Occ_%_Trend6"/>
      <sheetName val="Shenyang_Lido_6"/>
      <sheetName val="Chengdu_Lido6"/>
      <sheetName val="Beijing_Lido6"/>
      <sheetName val="Galaxy_Cash_Position6"/>
      <sheetName val="Job_List1"/>
      <sheetName val="ADR_Occ_%_Trend"/>
      <sheetName val="Shenyang_Lido_"/>
      <sheetName val="Chengdu_Lido"/>
      <sheetName val="Beijing_Lido"/>
      <sheetName val="Galaxy_Cash_Position"/>
      <sheetName val="Sale_04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data3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3"/>
      <sheetName val="aging_local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addl_cost2"/>
      <sheetName val="CA_Sheet2"/>
      <sheetName val="Entity_Data2"/>
      <sheetName val="Loan_Calculator2"/>
      <sheetName val="B-_12"/>
      <sheetName val="Company_Info2"/>
      <sheetName val="CA_Comp2"/>
      <sheetName val="วงเครดิต_32"/>
      <sheetName val="Tornado_4_7_Component_List2"/>
      <sheetName val="ปัจจุบัน_2"/>
      <sheetName val="RAMP_Fin2"/>
      <sheetName val="Cash_Flow2"/>
      <sheetName val="Financial_Summary2"/>
      <sheetName val="Trial_Balance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Sale_05021"/>
      <sheetName val="QR_4_11"/>
      <sheetName val="M_MM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Job_List11"/>
      <sheetName val="ADR_Occ_%_Trend1"/>
      <sheetName val="Shenyang_Lido_1"/>
      <sheetName val="Chengdu_Lido1"/>
      <sheetName val="Beijing_Lido1"/>
      <sheetName val="Galaxy_Cash_Position1"/>
      <sheetName val="Sale_04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data4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4"/>
      <sheetName val="aging_local4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addl_cost3"/>
      <sheetName val="CA_Sheet3"/>
      <sheetName val="Entity_Data3"/>
      <sheetName val="Loan_Calculator3"/>
      <sheetName val="B-_13"/>
      <sheetName val="Company_Info3"/>
      <sheetName val="CA_Comp3"/>
      <sheetName val="วงเครดิต_33"/>
      <sheetName val="Tornado_4_7_Component_List3"/>
      <sheetName val="ปัจจุบัน_3"/>
      <sheetName val="RAMP_Fin3"/>
      <sheetName val="Cash_Flow3"/>
      <sheetName val="Financial_Summary3"/>
      <sheetName val="Trial_Balance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Sale_05022"/>
      <sheetName val="QR_4_12"/>
      <sheetName val="M_MM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Job_List12"/>
      <sheetName val="ADR_Occ_%_Trend2"/>
      <sheetName val="Shenyang_Lido_2"/>
      <sheetName val="Chengdu_Lido2"/>
      <sheetName val="Beijing_Lido2"/>
      <sheetName val="Galaxy_Cash_Position2"/>
      <sheetName val="กระทบ_CESS12"/>
      <sheetName val="CESS_040612"/>
      <sheetName val="Dtl_Adv_040612"/>
      <sheetName val="Dtl_Adv_040512"/>
      <sheetName val="Sale_040412"/>
      <sheetName val="Sale_04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data5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5"/>
      <sheetName val="aging_local5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addl_cost4"/>
      <sheetName val="CA_Sheet4"/>
      <sheetName val="Entity_Data4"/>
      <sheetName val="Loan_Calculator4"/>
      <sheetName val="B-_14"/>
      <sheetName val="Company_Info4"/>
      <sheetName val="CA_Comp4"/>
      <sheetName val="วงเครดิต_34"/>
      <sheetName val="Tornado_4_7_Component_List4"/>
      <sheetName val="ปัจจุบัน_4"/>
      <sheetName val="RAMP_Fin4"/>
      <sheetName val="Cash_Flow4"/>
      <sheetName val="Financial_Summary4"/>
      <sheetName val="Trial_Balance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Sale_05023"/>
      <sheetName val="QR_4_13"/>
      <sheetName val="M_MM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Job_List13"/>
      <sheetName val="ADR_Occ_%_Trend3"/>
      <sheetName val="Shenyang_Lido_3"/>
      <sheetName val="Chengdu_Lido3"/>
      <sheetName val="Beijing_Lido3"/>
      <sheetName val="Galaxy_Cash_Position3"/>
      <sheetName val="Non-Statistical_Sampling_Maste1"/>
      <sheetName val="Two_Step_Revenue_Testing_Maste1"/>
      <sheetName val="Global_Data1"/>
      <sheetName val="79_นอร์ธปาร์ค_0210521"/>
      <sheetName val="Annex_21"/>
      <sheetName val="งบบริหาร_PL-report1"/>
      <sheetName val="หน้า_11"/>
      <sheetName val="PJ_List1"/>
      <sheetName val="กระทบ_CESS13"/>
      <sheetName val="CESS_040613"/>
      <sheetName val="Dtl_Adv_040613"/>
      <sheetName val="Dtl_Adv_040513"/>
      <sheetName val="Sale_040413"/>
      <sheetName val="Sale_04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data6"/>
      <sheetName val="Sale_04086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6"/>
      <sheetName val="aging_local6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addl_cost5"/>
      <sheetName val="CA_Sheet5"/>
      <sheetName val="Entity_Data5"/>
      <sheetName val="Loan_Calculator5"/>
      <sheetName val="B-_15"/>
      <sheetName val="Company_Info5"/>
      <sheetName val="CA_Comp5"/>
      <sheetName val="วงเครดิต_35"/>
      <sheetName val="Tornado_4_7_Component_List5"/>
      <sheetName val="ปัจจุบัน_5"/>
      <sheetName val="RAMP_Fin5"/>
      <sheetName val="Cash_Flow5"/>
      <sheetName val="Financial_Summary5"/>
      <sheetName val="Trial_Balance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Sale_05024"/>
      <sheetName val="QR_4_14"/>
      <sheetName val="M_MM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Job_List14"/>
      <sheetName val="ADR_Occ_%_Trend4"/>
      <sheetName val="Shenyang_Lido_4"/>
      <sheetName val="Chengdu_Lido4"/>
      <sheetName val="Beijing_Lido4"/>
      <sheetName val="Galaxy_Cash_Position4"/>
      <sheetName val="กระทบ_CESS14"/>
      <sheetName val="CESS_040614"/>
      <sheetName val="Dtl_Adv_040614"/>
      <sheetName val="Dtl_Adv_040514"/>
      <sheetName val="Sale_040414"/>
      <sheetName val="Sale_04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data7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7"/>
      <sheetName val="aging_local7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addl_cost6"/>
      <sheetName val="CA_Sheet6"/>
      <sheetName val="Entity_Data6"/>
      <sheetName val="Loan_Calculator6"/>
      <sheetName val="B-_16"/>
      <sheetName val="Company_Info6"/>
      <sheetName val="CA_Comp6"/>
      <sheetName val="วงเครดิต_36"/>
      <sheetName val="Tornado_4_7_Component_List6"/>
      <sheetName val="ปัจจุบัน_6"/>
      <sheetName val="RAMP_Fin6"/>
      <sheetName val="Cash_Flow6"/>
      <sheetName val="Financial_Summary6"/>
      <sheetName val="Trial_Balance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Sale_05025"/>
      <sheetName val="QR_4_15"/>
      <sheetName val="M_MM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Job_List15"/>
      <sheetName val="ADR_Occ_%_Trend5"/>
      <sheetName val="Shenyang_Lido_5"/>
      <sheetName val="Chengdu_Lido5"/>
      <sheetName val="Beijing_Lido5"/>
      <sheetName val="Galaxy_Cash_Position5"/>
      <sheetName val="Non-Statistical_Sampling_Master"/>
      <sheetName val="Two_Step_Revenue_Testing_Master"/>
      <sheetName val="Global_Data"/>
      <sheetName val="79_นอร์ธปาร์ค_021052"/>
      <sheetName val="Annex_2"/>
      <sheetName val="งบบริหาร_PL-report"/>
      <sheetName val="หน้า_1"/>
      <sheetName val="PJ_List"/>
      <sheetName val="PJ_List2"/>
      <sheetName val="Non-Statistical_Sampling_Maste3"/>
      <sheetName val="Two_Step_Revenue_Testing_Maste3"/>
      <sheetName val="Global_Data3"/>
      <sheetName val="79_นอร์ธปาร์ค_0210523"/>
      <sheetName val="Annex_23"/>
      <sheetName val="งบบริหาร_PL-report3"/>
      <sheetName val="หน้า_13"/>
      <sheetName val="PJ_List3"/>
      <sheetName val="กระทบ_CESS19"/>
      <sheetName val="CESS_040619"/>
      <sheetName val="Dtl_Adv_040619"/>
      <sheetName val="Dtl_Adv_040519"/>
      <sheetName val="Sale_040419"/>
      <sheetName val="Sale_040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data12"/>
      <sheetName val="Sale_040812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ale_040712"/>
      <sheetName val="Stock_Aging12"/>
      <sheetName val="B&amp;S_199912"/>
      <sheetName val="Chart_of_Acc__13"/>
      <sheetName val="Cover_PC_Report13"/>
      <sheetName val="Paper_box__(Small)12"/>
      <sheetName val="Vat7%_ภายในเดือน_Junต้นฉบับ12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Cum_91-9311"/>
      <sheetName val="Dec_9411"/>
      <sheetName val="TRIAL_Balance_&amp;_%11"/>
      <sheetName val="U-2_111"/>
      <sheetName val="License_BOI10"/>
      <sheetName val="Asset_Class10"/>
      <sheetName val="Depre__Key10"/>
      <sheetName val="STA_HQ_CESS_040610"/>
      <sheetName val="gold_แลกทอง10"/>
      <sheetName val="Staff_List10"/>
      <sheetName val="งบทดลอง_-_ต_ค_254710"/>
      <sheetName val="ADJ_-_RATE10"/>
      <sheetName val="Sale_050210"/>
      <sheetName val="QR_4_110"/>
      <sheetName val="M_MM10"/>
      <sheetName val="Co_info10"/>
      <sheetName val="Adj&amp;Rje(Z820)_10"/>
      <sheetName val="CORPORATE_TAX0110"/>
      <sheetName val="Data_210"/>
      <sheetName val="Write_off10"/>
      <sheetName val="Norms_SP10"/>
      <sheetName val="Detail_รายบุคคลปี_5810"/>
      <sheetName val="Job_List110"/>
      <sheetName val="ADR_Occ_%_Trend10"/>
      <sheetName val="Shenyang_Lido_10"/>
      <sheetName val="Chengdu_Lido10"/>
      <sheetName val="Beijing_Lido10"/>
      <sheetName val="Galaxy_Cash_Position10"/>
      <sheetName val="Non-Statistical_Sampling_Maste4"/>
      <sheetName val="Two_Step_Revenue_Testing_Maste4"/>
      <sheetName val="Global_Data4"/>
      <sheetName val="79_นอร์ธปาร์ค_0210524"/>
      <sheetName val="Annex_24"/>
      <sheetName val="งบบริหาร_PL-report4"/>
      <sheetName val="หน้า_14"/>
      <sheetName val="PJ_List4"/>
      <sheetName val="ELIM_"/>
      <sheetName val="Histogram"/>
      <sheetName val="data"/>
      <sheetName val="bmct2003"/>
      <sheetName val="n-11.3"/>
      <sheetName val="กระทบ_CESS21"/>
      <sheetName val="CESS_040621"/>
      <sheetName val="Dtl_Adv_040621"/>
      <sheetName val="Dtl_Adv_040521"/>
      <sheetName val="Sale_040421"/>
      <sheetName val="Chart_of_Acc__15"/>
      <sheetName val="Cover_PC_Report15"/>
      <sheetName val="Sale_040813"/>
      <sheetName val="Sale_040713"/>
      <sheetName val="Paper_box__(Small)13"/>
      <sheetName val="Sale_040113"/>
      <sheetName val="กระทบ_CESS20"/>
      <sheetName val="CESS_040620"/>
      <sheetName val="Dtl_Adv_040620"/>
      <sheetName val="Dtl_Adv_040520"/>
      <sheetName val="Sale_040420"/>
      <sheetName val="Chart_of_Acc__14"/>
      <sheetName val="Cover_PC_Report14"/>
      <sheetName val="กระทบ_CESS22"/>
      <sheetName val="CESS_040622"/>
      <sheetName val="Dtl_Adv_040622"/>
      <sheetName val="Dtl_Adv_040522"/>
      <sheetName val="Sale_040422"/>
      <sheetName val="Chart_of_Acc__16"/>
      <sheetName val="Cover_PC_Report16"/>
      <sheetName val="Sale_040814"/>
      <sheetName val="Sale_040714"/>
      <sheetName val="Paper_box__(Small)14"/>
      <sheetName val="Sale_040114"/>
      <sheetName val="10-1_Media13"/>
      <sheetName val="Sale_050113"/>
      <sheetName val="Thai_Summit_PKK-HW13"/>
      <sheetName val="GL_CB13"/>
      <sheetName val="GL_M13"/>
      <sheetName val="เงินกู้_MGC13"/>
      <sheetName val="TB_Worksheet13"/>
      <sheetName val="DEFERRED_TAX_ASSET13"/>
      <sheetName val="INCOME_TAX_PAYABLE13"/>
      <sheetName val="INCOME_TAX_EXPENSE13"/>
      <sheetName val="Stock_Aging13"/>
      <sheetName val="B&amp;S_199913"/>
      <sheetName val="Vat7%_ภายในเดือน_Junต้นฉบับ13"/>
      <sheetName val="component_data13"/>
      <sheetName val="addl_cost12"/>
      <sheetName val="CA_Sheet12"/>
      <sheetName val="Entity_Data12"/>
      <sheetName val="Loan_Calculator12"/>
      <sheetName val="B-_112"/>
      <sheetName val="Company_Info12"/>
      <sheetName val="CA_Comp12"/>
      <sheetName val="วงเครดิต_312"/>
      <sheetName val="Tornado_4_7_Component_List12"/>
      <sheetName val="ปัจจุบัน_12"/>
      <sheetName val="RAMP_Fin12"/>
      <sheetName val="Cash_Flow12"/>
      <sheetName val="Financial_Summary12"/>
      <sheetName val="Trial_Balance12"/>
      <sheetName val="Cum_91-9312"/>
      <sheetName val="Dec_9412"/>
      <sheetName val="TRIAL_Balance_&amp;_%12"/>
      <sheetName val="กระทบ_CESS28"/>
      <sheetName val="CESS_040628"/>
      <sheetName val="Dtl_Adv_040628"/>
      <sheetName val="Dtl_Adv_040528"/>
      <sheetName val="Sale_040428"/>
      <sheetName val="Chart_of_Acc__22"/>
      <sheetName val="Cover_PC_Report22"/>
      <sheetName val="Sale_040820"/>
      <sheetName val="Sale_040720"/>
      <sheetName val="Paper_box__(Small)20"/>
      <sheetName val="Sale_040120"/>
      <sheetName val="10-1_Media19"/>
      <sheetName val="Sale_050119"/>
      <sheetName val="Thai_Summit_PKK-HW19"/>
      <sheetName val="GL_CB19"/>
      <sheetName val="GL_M19"/>
      <sheetName val="เงินกู้_MGC19"/>
      <sheetName val="TB_Worksheet19"/>
      <sheetName val="DEFERRED_TAX_ASSET19"/>
      <sheetName val="INCOME_TAX_PAYABLE19"/>
      <sheetName val="INCOME_TAX_EXPENSE19"/>
      <sheetName val="Stock_Aging19"/>
      <sheetName val="B&amp;S_199919"/>
      <sheetName val="Vat7%_ภายในเดือน_Junต้นฉบับ19"/>
      <sheetName val="Sale_041118"/>
      <sheetName val="NewIndex_18"/>
      <sheetName val="TrialBalance_Q3-200218"/>
      <sheetName val="Linkage_Quote18"/>
      <sheetName val="Deferred_Charge18"/>
      <sheetName val="Standing_Data18"/>
      <sheetName val="Financial_Highlights18"/>
      <sheetName val="Customize_Your_Invoice18"/>
      <sheetName val="aging_local18"/>
      <sheetName val="component_data19"/>
      <sheetName val="FF_2__1_18"/>
      <sheetName val="5)_Parameters18"/>
      <sheetName val="งบทดลองปภพ_4-4718"/>
      <sheetName val="5_Analysis18"/>
      <sheetName val="3_P&amp;L_18"/>
      <sheetName val="61_HR18"/>
      <sheetName val="65_FINANCE18"/>
      <sheetName val="New_Item18"/>
      <sheetName val="คชจ_ดำเนินงาน6-4318"/>
      <sheetName val="Asset_&amp;_Liability18"/>
      <sheetName val="Net_asset_value18"/>
      <sheetName val="addl_cost18"/>
      <sheetName val="CA_Sheet18"/>
      <sheetName val="Entity_Data18"/>
      <sheetName val="Loan_Calculator18"/>
      <sheetName val="B-_118"/>
      <sheetName val="Company_Info18"/>
      <sheetName val="CA_Comp18"/>
      <sheetName val="วงเครดิต_318"/>
      <sheetName val="Tornado_4_7_Component_List18"/>
      <sheetName val="ปัจจุบัน_18"/>
      <sheetName val="RAMP_Fin18"/>
      <sheetName val="Cash_Flow18"/>
      <sheetName val="Financial_Summary18"/>
      <sheetName val="Trial_Balanc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m_91-9318"/>
      <sheetName val="Dec_9418"/>
      <sheetName val="TRIAL_Balance_&amp;_%18"/>
      <sheetName val="กระทบ_CESS23"/>
      <sheetName val="CESS_040623"/>
      <sheetName val="Dtl_Adv_040623"/>
      <sheetName val="Dtl_Adv_040523"/>
      <sheetName val="Sale_040423"/>
      <sheetName val="Chart_of_Acc__17"/>
      <sheetName val="Cover_PC_Report17"/>
      <sheetName val="Sale_040815"/>
      <sheetName val="Sale_040715"/>
      <sheetName val="Paper_box__(Small)15"/>
      <sheetName val="Sale_040115"/>
      <sheetName val="10-1_Media14"/>
      <sheetName val="Sale_050114"/>
      <sheetName val="Thai_Summit_PKK-HW14"/>
      <sheetName val="GL_CB14"/>
      <sheetName val="GL_M14"/>
      <sheetName val="เงินกู้_MGC14"/>
      <sheetName val="TB_Worksheet14"/>
      <sheetName val="DEFERRED_TAX_ASSET14"/>
      <sheetName val="INCOME_TAX_PAYABLE14"/>
      <sheetName val="INCOME_TAX_EXPENSE14"/>
      <sheetName val="Stock_Aging14"/>
      <sheetName val="B&amp;S_199914"/>
      <sheetName val="Vat7%_ภายในเดือน_Junต้นฉบับ14"/>
      <sheetName val="Sale_041113"/>
      <sheetName val="NewIndex_13"/>
      <sheetName val="TrialBalance_Q3-200213"/>
      <sheetName val="Linkage_Quote13"/>
      <sheetName val="Deferred_Charge13"/>
      <sheetName val="Standing_Data13"/>
      <sheetName val="Financial_Highlights13"/>
      <sheetName val="Customize_Your_Invoice13"/>
      <sheetName val="aging_local13"/>
      <sheetName val="component_data14"/>
      <sheetName val="FF_2__1_13"/>
      <sheetName val="5)_Parameters13"/>
      <sheetName val="งบทดลองปภพ_4-4713"/>
      <sheetName val="5_Analysis13"/>
      <sheetName val="3_P&amp;L_13"/>
      <sheetName val="61_HR13"/>
      <sheetName val="65_FINANCE13"/>
      <sheetName val="New_Item13"/>
      <sheetName val="คชจ_ดำเนินงาน6-4313"/>
      <sheetName val="Asset_&amp;_Liability13"/>
      <sheetName val="Net_asset_value13"/>
      <sheetName val="addl_cost13"/>
      <sheetName val="CA_Sheet13"/>
      <sheetName val="Entity_Data13"/>
      <sheetName val="Loan_Calculator13"/>
      <sheetName val="B-_113"/>
      <sheetName val="Company_Info13"/>
      <sheetName val="CA_Comp13"/>
      <sheetName val="วงเครดิต_313"/>
      <sheetName val="Tornado_4_7_Component_List13"/>
      <sheetName val="ปัจจุบัน_13"/>
      <sheetName val="RAMP_Fin13"/>
      <sheetName val="Cash_Flow13"/>
      <sheetName val="Financial_Summary13"/>
      <sheetName val="Trial_Balanc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m_91-9313"/>
      <sheetName val="Dec_9413"/>
      <sheetName val="TRIAL_Balance_&amp;_%13"/>
      <sheetName val="กระทบ_CESS24"/>
      <sheetName val="CESS_040624"/>
      <sheetName val="Dtl_Adv_040624"/>
      <sheetName val="Dtl_Adv_040524"/>
      <sheetName val="Sale_040424"/>
      <sheetName val="Chart_of_Acc__18"/>
      <sheetName val="Cover_PC_Report18"/>
      <sheetName val="Sale_040816"/>
      <sheetName val="Sale_040716"/>
      <sheetName val="Paper_box__(Small)16"/>
      <sheetName val="Sale_040116"/>
      <sheetName val="10-1_Media15"/>
      <sheetName val="Sale_050115"/>
      <sheetName val="Thai_Summit_PKK-HW15"/>
      <sheetName val="GL_CB15"/>
      <sheetName val="GL_M15"/>
      <sheetName val="เงินกู้_MGC15"/>
      <sheetName val="TB_Worksheet15"/>
      <sheetName val="DEFERRED_TAX_ASSET15"/>
      <sheetName val="INCOME_TAX_PAYABLE15"/>
      <sheetName val="INCOME_TAX_EXPENSE15"/>
      <sheetName val="Stock_Aging15"/>
      <sheetName val="B&amp;S_199915"/>
      <sheetName val="Vat7%_ภายในเดือน_Junต้นฉบับ15"/>
      <sheetName val="Sale_041114"/>
      <sheetName val="NewIndex_14"/>
      <sheetName val="TrialBalance_Q3-200214"/>
      <sheetName val="Linkage_Quote14"/>
      <sheetName val="Deferred_Charge14"/>
      <sheetName val="Standing_Data14"/>
      <sheetName val="Financial_Highlights14"/>
      <sheetName val="Customize_Your_Invoice14"/>
      <sheetName val="aging_local14"/>
      <sheetName val="component_data15"/>
      <sheetName val="FF_2__1_14"/>
      <sheetName val="5)_Parameters14"/>
      <sheetName val="งบทดลองปภพ_4-4714"/>
      <sheetName val="5_Analysis14"/>
      <sheetName val="3_P&amp;L_14"/>
      <sheetName val="61_HR14"/>
      <sheetName val="65_FINANCE14"/>
      <sheetName val="New_Item14"/>
      <sheetName val="คชจ_ดำเนินงาน6-4314"/>
      <sheetName val="Asset_&amp;_Liability14"/>
      <sheetName val="Net_asset_value14"/>
      <sheetName val="addl_cost14"/>
      <sheetName val="CA_Sheet14"/>
      <sheetName val="Entity_Data14"/>
      <sheetName val="Loan_Calculator14"/>
      <sheetName val="B-_114"/>
      <sheetName val="Company_Info14"/>
      <sheetName val="CA_Comp14"/>
      <sheetName val="วงเครดิต_314"/>
      <sheetName val="Tornado_4_7_Component_List14"/>
      <sheetName val="ปัจจุบัน_14"/>
      <sheetName val="RAMP_Fin14"/>
      <sheetName val="Cash_Flow14"/>
      <sheetName val="Financial_Summary14"/>
      <sheetName val="Trial_Balanc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m_91-9314"/>
      <sheetName val="Dec_9414"/>
      <sheetName val="TRIAL_Balance_&amp;_%14"/>
      <sheetName val="กระทบ_CESS25"/>
      <sheetName val="CESS_040625"/>
      <sheetName val="Dtl_Adv_040625"/>
      <sheetName val="Dtl_Adv_040525"/>
      <sheetName val="Sale_040425"/>
      <sheetName val="Chart_of_Acc__19"/>
      <sheetName val="Cover_PC_Report19"/>
      <sheetName val="Sale_040817"/>
      <sheetName val="Sale_040717"/>
      <sheetName val="Paper_box__(Small)17"/>
      <sheetName val="Sale_040117"/>
      <sheetName val="10-1_Media16"/>
      <sheetName val="Sale_050116"/>
      <sheetName val="Thai_Summit_PKK-HW16"/>
      <sheetName val="GL_CB16"/>
      <sheetName val="GL_M16"/>
      <sheetName val="เงินกู้_MGC16"/>
      <sheetName val="TB_Worksheet16"/>
      <sheetName val="DEFERRED_TAX_ASSET16"/>
      <sheetName val="INCOME_TAX_PAYABLE16"/>
      <sheetName val="INCOME_TAX_EXPENSE16"/>
      <sheetName val="Stock_Aging16"/>
      <sheetName val="B&amp;S_199916"/>
      <sheetName val="Vat7%_ภายในเดือน_Junต้นฉบับ16"/>
      <sheetName val="Sale_041115"/>
      <sheetName val="NewIndex_15"/>
      <sheetName val="TrialBalance_Q3-200215"/>
      <sheetName val="Linkage_Quote15"/>
      <sheetName val="Deferred_Charge15"/>
      <sheetName val="Standing_Data15"/>
      <sheetName val="Financial_Highlights15"/>
      <sheetName val="Customize_Your_Invoice15"/>
      <sheetName val="aging_local15"/>
      <sheetName val="component_data16"/>
      <sheetName val="FF_2__1_15"/>
      <sheetName val="5)_Parameters15"/>
      <sheetName val="งบทดลองปภพ_4-4715"/>
      <sheetName val="5_Analysis15"/>
      <sheetName val="3_P&amp;L_15"/>
      <sheetName val="61_HR15"/>
      <sheetName val="65_FINANCE15"/>
      <sheetName val="New_Item15"/>
      <sheetName val="คชจ_ดำเนินงาน6-4315"/>
      <sheetName val="Asset_&amp;_Liability15"/>
      <sheetName val="Net_asset_value15"/>
      <sheetName val="addl_cost15"/>
      <sheetName val="CA_Sheet15"/>
      <sheetName val="Entity_Data15"/>
      <sheetName val="Loan_Calculator15"/>
      <sheetName val="B-_115"/>
      <sheetName val="Company_Info15"/>
      <sheetName val="CA_Comp15"/>
      <sheetName val="วงเครดิต_315"/>
      <sheetName val="Tornado_4_7_Component_List15"/>
      <sheetName val="ปัจจุบัน_15"/>
      <sheetName val="RAMP_Fin15"/>
      <sheetName val="Cash_Flow15"/>
      <sheetName val="Financial_Summary15"/>
      <sheetName val="Trial_Balanc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m_91-9315"/>
      <sheetName val="Dec_9415"/>
      <sheetName val="TRIAL_Balance_&amp;_%15"/>
      <sheetName val="กระทบ_CESS26"/>
      <sheetName val="CESS_040626"/>
      <sheetName val="Dtl_Adv_040626"/>
      <sheetName val="Dtl_Adv_040526"/>
      <sheetName val="Sale_040426"/>
      <sheetName val="Chart_of_Acc__20"/>
      <sheetName val="Cover_PC_Report20"/>
      <sheetName val="Sale_040818"/>
      <sheetName val="Sale_040718"/>
      <sheetName val="Paper_box__(Small)18"/>
      <sheetName val="Sale_040118"/>
      <sheetName val="10-1_Media17"/>
      <sheetName val="Sale_050117"/>
      <sheetName val="Thai_Summit_PKK-HW17"/>
      <sheetName val="GL_CB17"/>
      <sheetName val="GL_M17"/>
      <sheetName val="เงินกู้_MGC17"/>
      <sheetName val="TB_Worksheet17"/>
      <sheetName val="DEFERRED_TAX_ASSET17"/>
      <sheetName val="INCOME_TAX_PAYABLE17"/>
      <sheetName val="INCOME_TAX_EXPENSE17"/>
      <sheetName val="Stock_Aging17"/>
      <sheetName val="B&amp;S_199917"/>
      <sheetName val="Vat7%_ภายในเดือน_Junต้นฉบับ17"/>
      <sheetName val="Sale_041116"/>
      <sheetName val="NewIndex_16"/>
      <sheetName val="TrialBalance_Q3-200216"/>
      <sheetName val="Linkage_Quote16"/>
      <sheetName val="Deferred_Charge16"/>
      <sheetName val="Standing_Data16"/>
      <sheetName val="Financial_Highlights16"/>
      <sheetName val="Customize_Your_Invoice16"/>
      <sheetName val="aging_local16"/>
      <sheetName val="component_data17"/>
      <sheetName val="FF_2__1_16"/>
      <sheetName val="5)_Parameters16"/>
      <sheetName val="งบทดลองปภพ_4-4716"/>
      <sheetName val="5_Analysis16"/>
      <sheetName val="3_P&amp;L_16"/>
      <sheetName val="61_HR16"/>
      <sheetName val="65_FINANCE16"/>
      <sheetName val="New_Item16"/>
      <sheetName val="คชจ_ดำเนินงาน6-4316"/>
      <sheetName val="Asset_&amp;_Liability16"/>
      <sheetName val="Net_asset_value16"/>
      <sheetName val="addl_cost16"/>
      <sheetName val="CA_Sheet16"/>
      <sheetName val="Entity_Data16"/>
      <sheetName val="Loan_Calculator16"/>
      <sheetName val="B-_116"/>
      <sheetName val="Company_Info16"/>
      <sheetName val="CA_Comp16"/>
      <sheetName val="วงเครดิต_316"/>
      <sheetName val="Tornado_4_7_Component_List16"/>
      <sheetName val="ปัจจุบัน_16"/>
      <sheetName val="RAMP_Fin16"/>
      <sheetName val="Cash_Flow16"/>
      <sheetName val="Financial_Summary16"/>
      <sheetName val="Trial_Balanc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m_91-9316"/>
      <sheetName val="Dec_9416"/>
      <sheetName val="TRIAL_Balance_&amp;_%16"/>
      <sheetName val="กระทบ_CESS27"/>
      <sheetName val="CESS_040627"/>
      <sheetName val="Dtl_Adv_040627"/>
      <sheetName val="Dtl_Adv_040527"/>
      <sheetName val="Sale_040427"/>
      <sheetName val="Chart_of_Acc__21"/>
      <sheetName val="Cover_PC_Report21"/>
      <sheetName val="Sale_040819"/>
      <sheetName val="Sale_040719"/>
      <sheetName val="Paper_box__(Small)19"/>
      <sheetName val="Sale_040119"/>
      <sheetName val="10-1_Media18"/>
      <sheetName val="Sale_050118"/>
      <sheetName val="Thai_Summit_PKK-HW18"/>
      <sheetName val="GL_CB18"/>
      <sheetName val="GL_M18"/>
      <sheetName val="เงินกู้_MGC18"/>
      <sheetName val="TB_Worksheet18"/>
      <sheetName val="DEFERRED_TAX_ASSET18"/>
      <sheetName val="INCOME_TAX_PAYABLE18"/>
      <sheetName val="INCOME_TAX_EXPENSE18"/>
      <sheetName val="Stock_Aging18"/>
      <sheetName val="B&amp;S_199918"/>
      <sheetName val="Vat7%_ภายในเดือน_Junต้นฉบับ18"/>
      <sheetName val="Sale_041117"/>
      <sheetName val="NewIndex_17"/>
      <sheetName val="TrialBalance_Q3-200217"/>
      <sheetName val="Linkage_Quote17"/>
      <sheetName val="Deferred_Charge17"/>
      <sheetName val="Standing_Data17"/>
      <sheetName val="Financial_Highlights17"/>
      <sheetName val="Customize_Your_Invoice17"/>
      <sheetName val="aging_local17"/>
      <sheetName val="component_data18"/>
      <sheetName val="FF_2__1_17"/>
      <sheetName val="5)_Parameters17"/>
      <sheetName val="งบทดลองปภพ_4-4717"/>
      <sheetName val="5_Analysis17"/>
      <sheetName val="3_P&amp;L_17"/>
      <sheetName val="61_HR17"/>
      <sheetName val="65_FINANCE17"/>
      <sheetName val="New_Item17"/>
      <sheetName val="คชจ_ดำเนินงาน6-4317"/>
      <sheetName val="Asset_&amp;_Liability17"/>
      <sheetName val="Net_asset_value17"/>
      <sheetName val="addl_cost17"/>
      <sheetName val="CA_Sheet17"/>
      <sheetName val="Entity_Data17"/>
      <sheetName val="Loan_Calculator17"/>
      <sheetName val="B-_117"/>
      <sheetName val="Company_Info17"/>
      <sheetName val="CA_Comp17"/>
      <sheetName val="วงเครดิต_317"/>
      <sheetName val="Tornado_4_7_Component_List17"/>
      <sheetName val="ปัจจุบัน_17"/>
      <sheetName val="RAMP_Fin17"/>
      <sheetName val="Cash_Flow17"/>
      <sheetName val="Financial_Summary17"/>
      <sheetName val="Trial_Balanc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m_91-9317"/>
      <sheetName val="Dec_9417"/>
      <sheetName val="TRIAL_Balance_&amp;_%17"/>
      <sheetName val="กระทบ_CESS29"/>
      <sheetName val="CESS_040629"/>
      <sheetName val="Dtl_Adv_040629"/>
      <sheetName val="Dtl_Adv_040529"/>
      <sheetName val="Sale_040429"/>
      <sheetName val="Chart_of_Acc__23"/>
      <sheetName val="Cover_PC_Report23"/>
      <sheetName val="Sale_040821"/>
      <sheetName val="Sale_040721"/>
      <sheetName val="Paper_box__(Small)21"/>
      <sheetName val="Sale_040121"/>
      <sheetName val="10-1_Media20"/>
      <sheetName val="Sale_050120"/>
      <sheetName val="Thai_Summit_PKK-HW20"/>
      <sheetName val="GL_CB20"/>
      <sheetName val="GL_M20"/>
      <sheetName val="เงินกู้_MGC20"/>
      <sheetName val="TB_Worksheet20"/>
      <sheetName val="DEFERRED_TAX_ASSET20"/>
      <sheetName val="INCOME_TAX_PAYABLE20"/>
      <sheetName val="INCOME_TAX_EXPENSE20"/>
      <sheetName val="Stock_Aging20"/>
      <sheetName val="B&amp;S_199920"/>
      <sheetName val="Vat7%_ภายในเดือน_Junต้นฉบับ20"/>
      <sheetName val="Sale_041119"/>
      <sheetName val="NewIndex_19"/>
      <sheetName val="TrialBalance_Q3-200219"/>
      <sheetName val="Linkage_Quote19"/>
      <sheetName val="Deferred_Charge19"/>
      <sheetName val="Standing_Data19"/>
      <sheetName val="Financial_Highlights19"/>
      <sheetName val="Customize_Your_Invoice19"/>
      <sheetName val="aging_local19"/>
      <sheetName val="component_data20"/>
      <sheetName val="FF_2__1_19"/>
      <sheetName val="5)_Parameters19"/>
      <sheetName val="งบทดลองปภพ_4-4719"/>
      <sheetName val="5_Analysis19"/>
      <sheetName val="3_P&amp;L_19"/>
      <sheetName val="61_HR19"/>
      <sheetName val="65_FINANCE19"/>
      <sheetName val="New_Item19"/>
      <sheetName val="คชจ_ดำเนินงาน6-4319"/>
      <sheetName val="Asset_&amp;_Liability19"/>
      <sheetName val="Net_asset_value19"/>
      <sheetName val="addl_cost19"/>
      <sheetName val="CA_Sheet19"/>
      <sheetName val="Entity_Data19"/>
      <sheetName val="Loan_Calculator19"/>
      <sheetName val="B-_119"/>
      <sheetName val="Company_Info19"/>
      <sheetName val="CA_Comp19"/>
      <sheetName val="วงเครดิต_319"/>
      <sheetName val="Tornado_4_7_Component_List19"/>
      <sheetName val="ปัจจุบัน_19"/>
      <sheetName val="RAMP_Fin19"/>
      <sheetName val="Cash_Flow19"/>
      <sheetName val="Financial_Summary19"/>
      <sheetName val="Trial_Balanc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m_91-9319"/>
      <sheetName val="Dec_9419"/>
      <sheetName val="TRIAL_Balance_&amp;_%19"/>
      <sheetName val="กระทบ_CESS30"/>
      <sheetName val="CESS_040630"/>
      <sheetName val="Dtl_Adv_040630"/>
      <sheetName val="Dtl_Adv_040530"/>
      <sheetName val="Sale_040430"/>
      <sheetName val="Chart_of_Acc__24"/>
      <sheetName val="Cover_PC_Report24"/>
      <sheetName val="Sale_040822"/>
      <sheetName val="Sale_040722"/>
      <sheetName val="Paper_box__(Small)22"/>
      <sheetName val="Sale_040122"/>
      <sheetName val="กระทบ_CESS31"/>
      <sheetName val="CESS_040631"/>
      <sheetName val="Dtl_Adv_040631"/>
      <sheetName val="Dtl_Adv_040531"/>
      <sheetName val="Sale_040431"/>
      <sheetName val="Chart_of_Acc__25"/>
      <sheetName val="Cover_PC_Report25"/>
      <sheetName val="Sale_040823"/>
      <sheetName val="Sale_040723"/>
      <sheetName val="Paper_box__(Small)23"/>
      <sheetName val="Sale_040123"/>
      <sheetName val="10-1_Media21"/>
      <sheetName val="Sale_050121"/>
      <sheetName val="Thai_Summit_PKK-HW21"/>
      <sheetName val="GL_CB21"/>
      <sheetName val="GL_M21"/>
      <sheetName val="เงินกู้_MGC21"/>
      <sheetName val="TB_Worksheet21"/>
      <sheetName val="DEFERRED_TAX_ASSET21"/>
      <sheetName val="INCOME_TAX_PAYABLE21"/>
      <sheetName val="INCOME_TAX_EXPENSE21"/>
      <sheetName val="Stock_Aging21"/>
      <sheetName val="B&amp;S_199921"/>
      <sheetName val="Vat7%_ภายในเดือน_Junต้นฉบับ21"/>
      <sheetName val="Sale_041120"/>
      <sheetName val="NewIndex_20"/>
      <sheetName val="TrialBalance_Q3-200220"/>
      <sheetName val="Linkage_Quote20"/>
      <sheetName val="Deferred_Charge20"/>
      <sheetName val="Standing_Data20"/>
      <sheetName val="Financial_Highlights20"/>
      <sheetName val="Customize_Your_Invoice20"/>
      <sheetName val="aging_local20"/>
      <sheetName val="component_data21"/>
      <sheetName val="FF_2__1_20"/>
      <sheetName val="5)_Parameters20"/>
      <sheetName val="งบทดลองปภพ_4-4720"/>
      <sheetName val="5_Analysis20"/>
      <sheetName val="3_P&amp;L_20"/>
      <sheetName val="61_HR20"/>
      <sheetName val="65_FINANCE20"/>
      <sheetName val="New_Item20"/>
      <sheetName val="คชจ_ดำเนินงาน6-4320"/>
      <sheetName val="Asset_&amp;_Liability20"/>
      <sheetName val="Net_asset_value20"/>
      <sheetName val="addl_cost20"/>
      <sheetName val="CA_Sheet20"/>
      <sheetName val="Entity_Data20"/>
      <sheetName val="Loan_Calculator20"/>
      <sheetName val="B-_120"/>
      <sheetName val="Company_Info20"/>
      <sheetName val="CA_Comp20"/>
      <sheetName val="วงเครดิต_320"/>
      <sheetName val="Tornado_4_7_Component_List20"/>
      <sheetName val="ปัจจุบัน_20"/>
      <sheetName val="RAMP_Fin20"/>
      <sheetName val="Cash_Flow20"/>
      <sheetName val="Financial_Summary20"/>
      <sheetName val="Trial_Balanc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m_91-9320"/>
      <sheetName val="Dec_9420"/>
      <sheetName val="TRIAL_Balance_&amp;_%20"/>
      <sheetName val="กระทบ_CESS32"/>
      <sheetName val="CESS_040632"/>
      <sheetName val="Dtl_Adv_040632"/>
      <sheetName val="Dtl_Adv_040532"/>
      <sheetName val="Sale_040432"/>
      <sheetName val="Chart_of_Acc__26"/>
      <sheetName val="Cover_PC_Report26"/>
      <sheetName val="Sale_040824"/>
      <sheetName val="Sale_040724"/>
      <sheetName val="Paper_box__(Small)24"/>
      <sheetName val="Sale_040124"/>
      <sheetName val="10-1_Media22"/>
      <sheetName val="Sale_050122"/>
      <sheetName val="Thai_Summit_PKK-HW22"/>
      <sheetName val="GL_CB22"/>
      <sheetName val="GL_M22"/>
      <sheetName val="เงินกู้_MGC22"/>
      <sheetName val="TB_Worksheet22"/>
      <sheetName val="DEFERRED_TAX_ASSET22"/>
      <sheetName val="INCOME_TAX_PAYABLE22"/>
      <sheetName val="INCOME_TAX_EXPENSE22"/>
      <sheetName val="Stock_Aging22"/>
      <sheetName val="B&amp;S_199922"/>
      <sheetName val="Vat7%_ภายในเดือน_Junต้นฉบับ22"/>
      <sheetName val="Sale_041121"/>
      <sheetName val="NewIndex_21"/>
      <sheetName val="TrialBalance_Q3-200221"/>
      <sheetName val="Linkage_Quote21"/>
      <sheetName val="Deferred_Charge21"/>
      <sheetName val="Standing_Data21"/>
      <sheetName val="Financial_Highlights21"/>
      <sheetName val="Customize_Your_Invoice21"/>
      <sheetName val="aging_local21"/>
      <sheetName val="component_data22"/>
      <sheetName val="FF_2__1_21"/>
      <sheetName val="5)_Parameters21"/>
      <sheetName val="งบทดลองปภพ_4-4721"/>
      <sheetName val="5_Analysis21"/>
      <sheetName val="3_P&amp;L_21"/>
      <sheetName val="61_HR21"/>
      <sheetName val="65_FINANCE21"/>
      <sheetName val="New_Item21"/>
      <sheetName val="คชจ_ดำเนินงาน6-4321"/>
      <sheetName val="Asset_&amp;_Liability21"/>
      <sheetName val="Net_asset_value21"/>
      <sheetName val="addl_cost21"/>
      <sheetName val="CA_Sheet21"/>
      <sheetName val="Entity_Data21"/>
      <sheetName val="Loan_Calculator21"/>
      <sheetName val="B-_121"/>
      <sheetName val="Company_Info21"/>
      <sheetName val="CA_Comp21"/>
      <sheetName val="วงเครดิต_321"/>
      <sheetName val="Tornado_4_7_Component_List21"/>
      <sheetName val="ปัจจุบัน_21"/>
      <sheetName val="RAMP_Fin21"/>
      <sheetName val="Cash_Flow21"/>
      <sheetName val="Financial_Summary21"/>
      <sheetName val="Trial_Balanc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m_91-9321"/>
      <sheetName val="Dec_9421"/>
      <sheetName val="TRIAL_Balance_&amp;_%21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LE1(act3mth)"/>
      <sheetName val="M-2"/>
      <sheetName val="Rates"/>
      <sheetName val="(O3) CA Sheet"/>
      <sheetName val="Breakeven Analysis"/>
      <sheetName val="Appx B"/>
      <sheetName val="Type"/>
      <sheetName val="Tornado 5.6 Component List"/>
      <sheetName val="Reference"/>
      <sheetName val="TB"/>
      <sheetName val="dir-ca"/>
      <sheetName val="Scoping"/>
      <sheetName val="Cost FG 12-09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/>
      <sheetData sheetId="208">
        <row r="1">
          <cell r="A1" t="str">
            <v>CLIENT</v>
          </cell>
        </row>
      </sheetData>
      <sheetData sheetId="209"/>
      <sheetData sheetId="210">
        <row r="1">
          <cell r="A1" t="str">
            <v>CLIENT</v>
          </cell>
        </row>
      </sheetData>
      <sheetData sheetId="211"/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>
        <row r="5">
          <cell r="A5" t="str">
            <v>Deferred Tax Assets</v>
          </cell>
        </row>
      </sheetData>
      <sheetData sheetId="308">
        <row r="5">
          <cell r="A5" t="str">
            <v>Deferred Tax Assets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CLIENT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CLIENT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CLIENT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CLIENT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>
        <row r="1">
          <cell r="A1" t="str">
            <v>CLIENT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>
        <row r="1">
          <cell r="A1" t="str">
            <v>INVOICE</v>
          </cell>
        </row>
      </sheetData>
      <sheetData sheetId="508">
        <row r="1">
          <cell r="A1" t="str">
            <v>CLIENT</v>
          </cell>
        </row>
      </sheetData>
      <sheetData sheetId="509">
        <row r="1">
          <cell r="A1" t="str">
            <v>CLIENT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/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CLIENT</v>
          </cell>
        </row>
      </sheetData>
      <sheetData sheetId="595">
        <row r="1">
          <cell r="A1" t="str">
            <v>CLIENT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/>
      <sheetData sheetId="601"/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CLIENT</v>
          </cell>
        </row>
      </sheetData>
      <sheetData sheetId="689">
        <row r="1">
          <cell r="A1" t="str">
            <v>CLIENT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/>
      <sheetData sheetId="695"/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">
          <cell r="A1" t="str">
            <v>INVOICE</v>
          </cell>
        </row>
      </sheetData>
      <sheetData sheetId="825"/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CLIENT</v>
          </cell>
        </row>
      </sheetData>
      <sheetData sheetId="838">
        <row r="1">
          <cell r="A1" t="str">
            <v>CLIENT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CLIENT</v>
          </cell>
        </row>
      </sheetData>
      <sheetData sheetId="884">
        <row r="1">
          <cell r="A1" t="str">
            <v>CLIENT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/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1">
          <cell r="A1" t="str">
            <v>INVOICE</v>
          </cell>
        </row>
      </sheetData>
      <sheetData sheetId="978">
        <row r="1">
          <cell r="A1" t="str">
            <v>CLIENT</v>
          </cell>
        </row>
      </sheetData>
      <sheetData sheetId="979">
        <row r="1">
          <cell r="A1" t="str">
            <v>CLIENT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1">
          <cell r="A1" t="str">
            <v>INVOICE</v>
          </cell>
        </row>
      </sheetData>
      <sheetData sheetId="1067">
        <row r="1">
          <cell r="A1" t="str">
            <v>CLIENT</v>
          </cell>
        </row>
      </sheetData>
      <sheetData sheetId="1068">
        <row r="1">
          <cell r="A1" t="str">
            <v>CLIENT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/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CLIENT</v>
          </cell>
        </row>
      </sheetData>
      <sheetData sheetId="1162">
        <row r="1">
          <cell r="A1" t="str">
            <v>CLIENT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/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/>
      <sheetData sheetId="1211"/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CLIENT</v>
          </cell>
        </row>
      </sheetData>
      <sheetData sheetId="1264">
        <row r="1">
          <cell r="A1" t="str">
            <v>CLIENT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/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CLIENT</v>
          </cell>
        </row>
      </sheetData>
      <sheetData sheetId="1358">
        <row r="1">
          <cell r="A1" t="str">
            <v>CLIENT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/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CLIENT</v>
          </cell>
        </row>
      </sheetData>
      <sheetData sheetId="1469">
        <row r="1">
          <cell r="A1" t="str">
            <v>CLIENT</v>
          </cell>
        </row>
      </sheetData>
      <sheetData sheetId="1470">
        <row r="1">
          <cell r="A1" t="str">
            <v>CLIENT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CLIENT</v>
          </cell>
        </row>
      </sheetData>
      <sheetData sheetId="1473">
        <row r="1">
          <cell r="A1" t="str">
            <v>INVOICE</v>
          </cell>
        </row>
      </sheetData>
      <sheetData sheetId="1474"/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 refreshError="1"/>
      <sheetData sheetId="1566" refreshError="1"/>
      <sheetData sheetId="1567" refreshError="1"/>
      <sheetData sheetId="1568" refreshError="1"/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1">
          <cell r="A1" t="str">
            <v>INVOICE</v>
          </cell>
        </row>
      </sheetData>
      <sheetData sheetId="1885">
        <row r="1">
          <cell r="A1" t="str">
            <v>INVOICE</v>
          </cell>
        </row>
      </sheetData>
      <sheetData sheetId="1886">
        <row r="1">
          <cell r="A1" t="str">
            <v>INVOICE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INVOICE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INVOICE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>
        <row r="1">
          <cell r="A1" t="str">
            <v>INVOICE</v>
          </cell>
        </row>
      </sheetData>
      <sheetData sheetId="2036">
        <row r="1">
          <cell r="A1" t="str">
            <v>INVOICE</v>
          </cell>
        </row>
      </sheetData>
      <sheetData sheetId="2037">
        <row r="1">
          <cell r="A1" t="str">
            <v>INVOICE</v>
          </cell>
        </row>
      </sheetData>
      <sheetData sheetId="2038">
        <row r="1">
          <cell r="A1" t="str">
            <v>INVOICE</v>
          </cell>
        </row>
      </sheetData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1">
          <cell r="A1" t="str">
            <v>INVOICE</v>
          </cell>
        </row>
      </sheetData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/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1">
          <cell r="A1" t="str">
            <v>CLIENT</v>
          </cell>
        </row>
      </sheetData>
      <sheetData sheetId="2176"/>
      <sheetData sheetId="2177">
        <row r="1">
          <cell r="A1" t="str">
            <v>CLIENT</v>
          </cell>
        </row>
      </sheetData>
      <sheetData sheetId="2178"/>
      <sheetData sheetId="2179">
        <row r="1">
          <cell r="A1" t="str">
            <v>CLIENT</v>
          </cell>
        </row>
      </sheetData>
      <sheetData sheetId="2180"/>
      <sheetData sheetId="2181"/>
      <sheetData sheetId="2182"/>
      <sheetData sheetId="2183"/>
      <sheetData sheetId="2184">
        <row r="1">
          <cell r="A1" t="str">
            <v>INVOICE</v>
          </cell>
        </row>
      </sheetData>
      <sheetData sheetId="2185">
        <row r="1">
          <cell r="A1" t="str">
            <v>INVOICE</v>
          </cell>
        </row>
      </sheetData>
      <sheetData sheetId="2186">
        <row r="1">
          <cell r="A1" t="str">
            <v>INVOICE</v>
          </cell>
        </row>
      </sheetData>
      <sheetData sheetId="2187">
        <row r="1">
          <cell r="A1" t="str">
            <v>INVOICE</v>
          </cell>
        </row>
      </sheetData>
      <sheetData sheetId="2188"/>
      <sheetData sheetId="2189">
        <row r="1">
          <cell r="A1" t="str">
            <v>INVOICE</v>
          </cell>
        </row>
      </sheetData>
      <sheetData sheetId="2190">
        <row r="1">
          <cell r="A1" t="str">
            <v>INVOICE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1">
          <cell r="A1" t="str">
            <v>CLIENT</v>
          </cell>
        </row>
      </sheetData>
      <sheetData sheetId="2244"/>
      <sheetData sheetId="2245">
        <row r="1">
          <cell r="A1" t="str">
            <v>CLIENT</v>
          </cell>
        </row>
      </sheetData>
      <sheetData sheetId="2246"/>
      <sheetData sheetId="2247">
        <row r="1">
          <cell r="A1" t="str">
            <v>CLIENT</v>
          </cell>
        </row>
      </sheetData>
      <sheetData sheetId="2248"/>
      <sheetData sheetId="2249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List"/>
      <sheetName val="Order_Oct_w40"/>
      <sheetName val="Order_Oct_w41"/>
      <sheetName val="N"/>
      <sheetName val="p&amp;L"/>
      <sheetName val="รายงานสถานะใบสั่งซื้อใบจัดจ้าง"/>
      <sheetName val="AFA"/>
      <sheetName val="BPR"/>
      <sheetName val="StandingData"/>
      <sheetName val="อัตราค่าบรรทุก"/>
      <sheetName val="HH"/>
      <sheetName val="6A CA"/>
      <sheetName val="CA Sheet"/>
      <sheetName val="CORPORATE TAX01"/>
      <sheetName val="FF_3"/>
      <sheetName val="M_Maincomp"/>
      <sheetName val="AA-1"/>
      <sheetName val="description"/>
      <sheetName val="ตั๋วเงินรับ"/>
      <sheetName val="tax-ss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dBase"/>
      <sheetName val="IFS"/>
      <sheetName val="UF"/>
      <sheetName val="5) Parameters"/>
      <sheetName val="110"/>
      <sheetName val="FF-1"/>
      <sheetName val="Company Info"/>
      <sheetName val="CA Comp"/>
      <sheetName val="Code1"/>
      <sheetName val="5 Analysis"/>
      <sheetName val="FF_2"/>
      <sheetName val="สำนักงาน"/>
      <sheetName val="Linkage Quote"/>
      <sheetName val="STA HQ CESS 0407"/>
      <sheetName val="FF_2 _1_"/>
      <sheetName val="SCB 1 - Current"/>
      <sheetName val="SCB 2 - Current"/>
      <sheetName val="FF-3"/>
      <sheetName val="feature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wcf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MCMD95"/>
      <sheetName val="9110"/>
      <sheetName val="Conso"/>
      <sheetName val="Write off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Staff List"/>
      <sheetName val="Data 2"/>
      <sheetName val="STart"/>
      <sheetName val="TB"/>
      <sheetName val="B131 "/>
      <sheetName val="Non-Statistical Sampling Master"/>
      <sheetName val="Two Step Revenue Testing Master"/>
      <sheetName val="Global Data"/>
      <sheetName val="อัตรามรณะ"/>
      <sheetName val="FF-4"/>
      <sheetName val="Details"/>
      <sheetName val="11922"/>
      <sheetName val="Adj&amp;Rje(Z820) "/>
      <sheetName val="1 LeadSchedule"/>
      <sheetName val="Val_Ind"/>
      <sheetName val="A-Report"/>
      <sheetName val="Company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data3"/>
      <sheetName val="Raw Material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Assumptions"/>
      <sheetName val="New DYNA"/>
      <sheetName val="EL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Item01"/>
      <sheetName val="BANK"/>
      <sheetName val="Trial Balance"/>
      <sheetName val="ops tb"/>
      <sheetName val="Master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อุปกรณ์_a2"/>
      <sheetName val="อุปกรณ์_a1"/>
      <sheetName val="Seagate__share_in_units"/>
      <sheetName val="gold_แลกทอง"/>
      <sheetName val="Tornado_4_7_Component_List"/>
      <sheetName val="Write_off"/>
      <sheetName val="Staff_List"/>
      <sheetName val="Data_2"/>
      <sheetName val="Non-Statistical_Sampling_Master"/>
      <sheetName val="Two_Step_Revenue_Testing_Master"/>
      <sheetName val="Global_Data"/>
      <sheetName val="B131_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Sale_041111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Sale_040811"/>
      <sheetName val="เงินกู้_MGC11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FY2019financial_Graph_Data9"/>
      <sheetName val="วงเครดิต_310"/>
      <sheetName val="Loan_Calculator9"/>
      <sheetName val="Customize_Your_Loan_Manager9"/>
      <sheetName val="Loan_Amortization_Table9"/>
      <sheetName val="Norms_SP9"/>
      <sheetName val="(O3)_CA_Sheet9"/>
      <sheetName val="3_P&amp;L_9"/>
      <sheetName val="อุปกรณ์_a29"/>
      <sheetName val="อุปกรณ์_a19"/>
      <sheetName val="Seagate__share_in_units9"/>
      <sheetName val="gold_แลกทอง9"/>
      <sheetName val="Tornado_4_7_Component_List9"/>
      <sheetName val="Write_off9"/>
      <sheetName val="Staff_List9"/>
      <sheetName val="Data_29"/>
      <sheetName val="Non-Statistical_Sampling_Maste9"/>
      <sheetName val="Two_Step_Revenue_Testing_Maste9"/>
      <sheetName val="Global_Data9"/>
      <sheetName val="B131_9"/>
      <sheetName val="Adj&amp;Rje(Z820)_9"/>
      <sheetName val="1_LeadSchedule9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Sale_041110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Sale_040810"/>
      <sheetName val="เงินกู้_MGC10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FY2019financial_Graph_Data8"/>
      <sheetName val="วงเครดิต_39"/>
      <sheetName val="Loan_Calculator8"/>
      <sheetName val="Customize_Your_Loan_Manager8"/>
      <sheetName val="Loan_Amortization_Table8"/>
      <sheetName val="Norms_SP8"/>
      <sheetName val="(O3)_CA_Sheet8"/>
      <sheetName val="3_P&amp;L_8"/>
      <sheetName val="อุปกรณ์_a28"/>
      <sheetName val="อุปกรณ์_a18"/>
      <sheetName val="Seagate__share_in_units8"/>
      <sheetName val="gold_แลกทอง8"/>
      <sheetName val="Tornado_4_7_Component_List8"/>
      <sheetName val="Write_off8"/>
      <sheetName val="Staff_List8"/>
      <sheetName val="Data_28"/>
      <sheetName val="Non-Statistical_Sampling_Maste8"/>
      <sheetName val="Two_Step_Revenue_Testing_Maste8"/>
      <sheetName val="Global_Data8"/>
      <sheetName val="B131_8"/>
      <sheetName val="Adj&amp;Rje(Z820)_8"/>
      <sheetName val="1_LeadSchedule8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Sale_04119"/>
      <sheetName val="Entity_Data9"/>
      <sheetName val="Sale_05029"/>
      <sheetName val="Sale_05019"/>
      <sheetName val="Stock_Aging9"/>
      <sheetName val="TB_Worksheet9"/>
      <sheetName val="10-1_Media9"/>
      <sheetName val="B-_19"/>
      <sheetName val="Sale_04089"/>
      <sheetName val="เงินกู้_MGC9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8"/>
      <sheetName val="Standing_Data8"/>
      <sheetName val="Financial_Highlights8"/>
      <sheetName val="TrialBalance_Q3-20028"/>
      <sheetName val="K4__F&amp;F8"/>
      <sheetName val="อุปกรณ์_a2_1704_58"/>
      <sheetName val="1704_1-อุปกรณ์_a18"/>
      <sheetName val="GL_CB8"/>
      <sheetName val="GL_M8"/>
      <sheetName val="Gain_Loss_Calculation8"/>
      <sheetName val="Thai_Summit_PKK-HW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วงเครดิต_38"/>
      <sheetName val="Loan_Calculator7"/>
      <sheetName val="Customize_Your_Loan_Manager7"/>
      <sheetName val="Loan_Amortization_Table7"/>
      <sheetName val="Norms_SP7"/>
      <sheetName val="(O3)_CA_Sheet7"/>
      <sheetName val="3_P&amp;L_7"/>
      <sheetName val="อุปกรณ์_a27"/>
      <sheetName val="อุปกรณ์_a17"/>
      <sheetName val="Seagate__share_in_units7"/>
      <sheetName val="gold_แลกทอง7"/>
      <sheetName val="Tornado_4_7_Component_List7"/>
      <sheetName val="Write_off7"/>
      <sheetName val="แจกแจง__งบดุล_9"/>
      <sheetName val="FY2019financial_Graph_Data7"/>
      <sheetName val="Staff_List7"/>
      <sheetName val="Data_27"/>
      <sheetName val="B131_7"/>
      <sheetName val="Non-Statistical_Sampling_Maste7"/>
      <sheetName val="Two_Step_Revenue_Testing_Maste7"/>
      <sheetName val="Global_Data7"/>
      <sheetName val="Adj&amp;Rje(Z820)_7"/>
      <sheetName val="1_LeadSchedule7"/>
      <sheetName val="License_BOI2"/>
      <sheetName val="Asset_Class2"/>
      <sheetName val="Depre__Key2"/>
      <sheetName val="ADJ_-_RATE2"/>
      <sheetName val="Mant_Fiberline2"/>
      <sheetName val="Raw_Material2"/>
      <sheetName val="BS_ATTACH2"/>
      <sheetName val="HP_Leasing2"/>
      <sheetName val="1131_2"/>
      <sheetName val="NewIndex_ห้ามลบ_2"/>
      <sheetName val="P&amp;LFINAL_-_442"/>
      <sheetName val="acc_depre-report-old2"/>
      <sheetName val="addl_cost2"/>
      <sheetName val="Co_info2"/>
      <sheetName val="New_DYNA2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Standing_Data7"/>
      <sheetName val="Financial_Highlights7"/>
      <sheetName val="TrialBalance_Q3-20027"/>
      <sheetName val="K4__F&amp;F7"/>
      <sheetName val="Thai_Summit_PKK-HW7"/>
      <sheetName val="อุปกรณ์_a2_1704_57"/>
      <sheetName val="1704_1-อุปกรณ์_a17"/>
      <sheetName val="GL_CB7"/>
      <sheetName val="GL_M7"/>
      <sheetName val="Gain_Loss_Calculation7"/>
      <sheetName val="FY2019financial_Graph_Data6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อุปกรณ์_a26"/>
      <sheetName val="อุปกรณ์_a16"/>
      <sheetName val="Seagate__share_in_units6"/>
      <sheetName val="gold_แลกทอง6"/>
      <sheetName val="Tornado_4_7_Component_List6"/>
      <sheetName val="Write_off6"/>
      <sheetName val="Staff_List6"/>
      <sheetName val="Data_26"/>
      <sheetName val="Non-Statistical_Sampling_Maste6"/>
      <sheetName val="Two_Step_Revenue_Testing_Maste6"/>
      <sheetName val="Global_Data6"/>
      <sheetName val="B131_6"/>
      <sheetName val="Adj&amp;Rje(Z820)_6"/>
      <sheetName val="1_LeadSchedule6"/>
      <sheetName val="Adj&amp;Rje(Z820)_"/>
      <sheetName val="1_LeadSchedul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Standing_Data2"/>
      <sheetName val="Financial_Highlights2"/>
      <sheetName val="TrialBalance_Q3-20022"/>
      <sheetName val="K4__F&amp;F2"/>
      <sheetName val="Thai_Summit_PKK-HW2"/>
      <sheetName val="อุปกรณ์_a2_1704_52"/>
      <sheetName val="1704_1-อุปกรณ์_a12"/>
      <sheetName val="GL_CB2"/>
      <sheetName val="GL_M2"/>
      <sheetName val="Gain_Loss_Calculation2"/>
      <sheetName val="FY2019financial_Graph_Data1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อุปกรณ์_a21"/>
      <sheetName val="อุปกรณ์_a11"/>
      <sheetName val="Seagate__share_in_units1"/>
      <sheetName val="gold_แลกทอง1"/>
      <sheetName val="Tornado_4_7_Component_List1"/>
      <sheetName val="Write_off1"/>
      <sheetName val="Staff_List1"/>
      <sheetName val="Data_21"/>
      <sheetName val="Non-Statistical_Sampling_Maste1"/>
      <sheetName val="Two_Step_Revenue_Testing_Maste1"/>
      <sheetName val="Global_Data1"/>
      <sheetName val="B131_1"/>
      <sheetName val="Adj&amp;Rje(Z820)_1"/>
      <sheetName val="1_LeadSchedule1"/>
      <sheetName val="Sale_0401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Standing_Data3"/>
      <sheetName val="Financial_Highlights3"/>
      <sheetName val="TrialBalance_Q3-20023"/>
      <sheetName val="K4__F&amp;F3"/>
      <sheetName val="Thai_Summit_PKK-HW3"/>
      <sheetName val="อุปกรณ์_a2_1704_53"/>
      <sheetName val="1704_1-อุปกรณ์_a13"/>
      <sheetName val="GL_CB3"/>
      <sheetName val="GL_M3"/>
      <sheetName val="Gain_Loss_Calculation3"/>
      <sheetName val="FY2019financial_Graph_Data2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อุปกรณ์_a22"/>
      <sheetName val="อุปกรณ์_a12"/>
      <sheetName val="Seagate__share_in_units2"/>
      <sheetName val="gold_แลกทอง2"/>
      <sheetName val="Tornado_4_7_Component_List2"/>
      <sheetName val="Write_off2"/>
      <sheetName val="Staff_List2"/>
      <sheetName val="Data_22"/>
      <sheetName val="Non-Statistical_Sampling_Maste2"/>
      <sheetName val="Two_Step_Revenue_Testing_Maste2"/>
      <sheetName val="Global_Data2"/>
      <sheetName val="B131_2"/>
      <sheetName val="Adj&amp;Rje(Z820)_2"/>
      <sheetName val="1_LeadSchedule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Standing_Data4"/>
      <sheetName val="Financial_Highlights4"/>
      <sheetName val="TrialBalance_Q3-20024"/>
      <sheetName val="K4__F&amp;F4"/>
      <sheetName val="Thai_Summit_PKK-HW4"/>
      <sheetName val="อุปกรณ์_a2_1704_54"/>
      <sheetName val="1704_1-อุปกรณ์_a14"/>
      <sheetName val="GL_CB4"/>
      <sheetName val="GL_M4"/>
      <sheetName val="Gain_Loss_Calculation4"/>
      <sheetName val="FY2019financial_Graph_Data3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อุปกรณ์_a23"/>
      <sheetName val="อุปกรณ์_a13"/>
      <sheetName val="Seagate__share_in_units3"/>
      <sheetName val="gold_แลกทอง3"/>
      <sheetName val="Tornado_4_7_Component_List3"/>
      <sheetName val="Write_off3"/>
      <sheetName val="Staff_List3"/>
      <sheetName val="Data_23"/>
      <sheetName val="Non-Statistical_Sampling_Maste3"/>
      <sheetName val="Two_Step_Revenue_Testing_Maste3"/>
      <sheetName val="Global_Data3"/>
      <sheetName val="B131_3"/>
      <sheetName val="Adj&amp;Rje(Z820)_3"/>
      <sheetName val="1_LeadSchedule3"/>
      <sheetName val="License_BOI1"/>
      <sheetName val="Asset_Class1"/>
      <sheetName val="Depre__Key1"/>
      <sheetName val="ADJ_-_RATE1"/>
      <sheetName val="Mant_Fiberline1"/>
      <sheetName val="Raw_Material1"/>
      <sheetName val="BS_ATTACH1"/>
      <sheetName val="HP_Leasing1"/>
      <sheetName val="1131_1"/>
      <sheetName val="NewIndex_ห้ามลบ_1"/>
      <sheetName val="P&amp;LFINAL_-_441"/>
      <sheetName val="acc_depre-report-old1"/>
      <sheetName val="addl_cost1"/>
      <sheetName val="Co_info1"/>
      <sheetName val="New_DYNA1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Sale_04116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Standing_Data5"/>
      <sheetName val="Financial_Highlights5"/>
      <sheetName val="TrialBalance_Q3-20025"/>
      <sheetName val="K4__F&amp;F5"/>
      <sheetName val="Thai_Summit_PKK-HW5"/>
      <sheetName val="อุปกรณ์_a2_1704_55"/>
      <sheetName val="1704_1-อุปกรณ์_a15"/>
      <sheetName val="GL_CB5"/>
      <sheetName val="GL_M5"/>
      <sheetName val="Gain_Loss_Calculation5"/>
      <sheetName val="FY2019financial_Graph_Data4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อุปกรณ์_a24"/>
      <sheetName val="อุปกรณ์_a14"/>
      <sheetName val="Seagate__share_in_units4"/>
      <sheetName val="gold_แลกทอง4"/>
      <sheetName val="Tornado_4_7_Component_List4"/>
      <sheetName val="Write_off4"/>
      <sheetName val="Staff_List4"/>
      <sheetName val="Data_24"/>
      <sheetName val="Non-Statistical_Sampling_Maste4"/>
      <sheetName val="Two_Step_Revenue_Testing_Maste4"/>
      <sheetName val="Global_Data4"/>
      <sheetName val="B131_4"/>
      <sheetName val="Adj&amp;Rje(Z820)_4"/>
      <sheetName val="1_LeadSchedule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Standing_Data6"/>
      <sheetName val="Financial_Highlights6"/>
      <sheetName val="TrialBalance_Q3-20026"/>
      <sheetName val="K4__F&amp;F6"/>
      <sheetName val="Thai_Summit_PKK-HW6"/>
      <sheetName val="อุปกรณ์_a2_1704_56"/>
      <sheetName val="1704_1-อุปกรณ์_a16"/>
      <sheetName val="GL_CB6"/>
      <sheetName val="GL_M6"/>
      <sheetName val="Gain_Loss_Calculation6"/>
      <sheetName val="FY2019financial_Graph_Data5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อุปกรณ์_a25"/>
      <sheetName val="อุปกรณ์_a15"/>
      <sheetName val="Seagate__share_in_units5"/>
      <sheetName val="gold_แลกทอง5"/>
      <sheetName val="Tornado_4_7_Component_List5"/>
      <sheetName val="Write_off5"/>
      <sheetName val="Staff_List5"/>
      <sheetName val="Data_25"/>
      <sheetName val="Non-Statistical_Sampling_Maste5"/>
      <sheetName val="Two_Step_Revenue_Testing_Maste5"/>
      <sheetName val="Global_Data5"/>
      <sheetName val="B131_5"/>
      <sheetName val="Adj&amp;Rje(Z820)_5"/>
      <sheetName val="1_LeadSchedule5"/>
      <sheetName val="License_BOI"/>
      <sheetName val="Asset_Class"/>
      <sheetName val="Depre__Key"/>
      <sheetName val="ADJ_-_RATE"/>
      <sheetName val="Mant_Fiberline"/>
      <sheetName val="Raw_Material"/>
      <sheetName val="BS_ATTACH"/>
      <sheetName val="HP_Leasing"/>
      <sheetName val="1131_"/>
      <sheetName val="NewIndex_ห้ามลบ_"/>
      <sheetName val="P&amp;LFINAL_-_44"/>
      <sheetName val="acc_depre-report-old"/>
      <sheetName val="addl_cost"/>
      <sheetName val="Co_info"/>
      <sheetName val="New_DYNA"/>
      <sheetName val="License_BOI3"/>
      <sheetName val="Asset_Class3"/>
      <sheetName val="Depre__Key3"/>
      <sheetName val="ADJ_-_RATE3"/>
      <sheetName val="Mant_Fiberline3"/>
      <sheetName val="Raw_Material3"/>
      <sheetName val="BS_ATTACH3"/>
      <sheetName val="HP_Leasing3"/>
      <sheetName val="1131_3"/>
      <sheetName val="NewIndex_ห้ามลบ_3"/>
      <sheetName val="P&amp;LFINAL_-_443"/>
      <sheetName val="acc_depre-report-old3"/>
      <sheetName val="addl_cost3"/>
      <sheetName val="Co_info3"/>
      <sheetName val="New_DYNA3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Sale_041112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Sale_040812"/>
      <sheetName val="เงินกู้_MGC12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FY2019financial_Graph_Data10"/>
      <sheetName val="วงเครดิต_311"/>
      <sheetName val="Loan_Calculator10"/>
      <sheetName val="Customize_Your_Loan_Manager10"/>
      <sheetName val="Loan_Amortization_Table10"/>
      <sheetName val="Norms_SP10"/>
      <sheetName val="(O3)_CA_Sheet10"/>
      <sheetName val="3_P&amp;L_10"/>
      <sheetName val="อุปกรณ์_a210"/>
      <sheetName val="อุปกรณ์_a110"/>
      <sheetName val="Seagate__share_in_units10"/>
      <sheetName val="gold_แลกทอง10"/>
      <sheetName val="Tornado_4_7_Component_List10"/>
      <sheetName val="Write_off10"/>
      <sheetName val="Staff_List10"/>
      <sheetName val="Data_210"/>
      <sheetName val="Non-Statistical_Sampling_Mast10"/>
      <sheetName val="Two_Step_Revenue_Testing_Mast10"/>
      <sheetName val="Global_Data10"/>
      <sheetName val="B131_10"/>
      <sheetName val="Adj&amp;Rje(Z820)_10"/>
      <sheetName val="1_LeadSchedule10"/>
      <sheetName val="License_BOI4"/>
      <sheetName val="Asset_Class4"/>
      <sheetName val="Depre__Key4"/>
      <sheetName val="ADJ_-_RATE4"/>
      <sheetName val="Mant_Fiberline4"/>
      <sheetName val="Raw_Material4"/>
      <sheetName val="BS_ATTACH4"/>
      <sheetName val="HP_Leasing4"/>
      <sheetName val="1131_4"/>
      <sheetName val="NewIndex_ห้ามลบ_4"/>
      <sheetName val="P&amp;LFINAL_-_444"/>
      <sheetName val="acc_depre-report-old4"/>
      <sheetName val="addl_cost4"/>
      <sheetName val="Co_info4"/>
      <sheetName val="New_DYNA4"/>
      <sheetName val="Trial_Balance"/>
      <sheetName val="ops_tb"/>
      <sheetName val="BUILD95"/>
      <sheetName val="n-4.4"/>
      <sheetName val="License_BOI5"/>
      <sheetName val="License_BOI6"/>
      <sheetName val="กระทบ_CESS21"/>
      <sheetName val="กระทบ_CESS_(2)21"/>
      <sheetName val="Sale_040721"/>
      <sheetName val="CESS_040721"/>
      <sheetName val="CESSส่งออก_ก_ค_21"/>
      <sheetName val="Dtl_Adv_040721"/>
      <sheetName val="Dtl_Adv_040621"/>
      <sheetName val="Sale_040421"/>
      <sheetName val="Sale_040117"/>
      <sheetName val="Sale_041113"/>
      <sheetName val="Sale_040813"/>
      <sheetName val="FY2019financial_Graph_Data13"/>
      <sheetName val="กระทบ_CESS20"/>
      <sheetName val="กระทบ_CESS_(2)20"/>
      <sheetName val="Sale_040720"/>
      <sheetName val="CESS_040720"/>
      <sheetName val="CESSส่งออก_ก_ค_20"/>
      <sheetName val="Dtl_Adv_040720"/>
      <sheetName val="Dtl_Adv_040620"/>
      <sheetName val="Sale_040420"/>
      <sheetName val="Sale_040116"/>
      <sheetName val="FY2019financial_Graph_Data12"/>
      <sheetName val="FY2019financial_Graph_Data11"/>
      <sheetName val="กระทบ_CESS22"/>
      <sheetName val="กระทบ_CESS_(2)22"/>
      <sheetName val="Sale_040722"/>
      <sheetName val="CESS_040722"/>
      <sheetName val="CESSส่งออก_ก_ค_22"/>
      <sheetName val="Dtl_Adv_040722"/>
      <sheetName val="Dtl_Adv_040622"/>
      <sheetName val="Sale_040422"/>
      <sheetName val="Sale_040118"/>
      <sheetName val="Sale_041114"/>
      <sheetName val="Sale_040814"/>
      <sheetName val="FY2019financial_Graph_Data14"/>
      <sheetName val="Entity_Data13"/>
      <sheetName val="Sale_050213"/>
      <sheetName val="Sale_050113"/>
      <sheetName val="10-1_Media13"/>
      <sheetName val="Stock_Aging13"/>
      <sheetName val="TB_Worksheet13"/>
      <sheetName val="B-_113"/>
      <sheetName val="เงินกู้_MGC13"/>
      <sheetName val="งบทดลองปภพ_4-4712"/>
      <sheetName val="Standing_Data12"/>
      <sheetName val="Financial_Highlights12"/>
      <sheetName val="TrialBalance_Q3-200212"/>
      <sheetName val="K4__F&amp;F12"/>
      <sheetName val="Thai_Summit_PKK-HW12"/>
      <sheetName val="อุปกรณ์_a2_1704_512"/>
      <sheetName val="1704_1-อุปกรณ์_a112"/>
      <sheetName val="GL_CB12"/>
      <sheetName val="GL_M12"/>
      <sheetName val="Gain_Loss_Calculation12"/>
      <sheetName val="กระทบ_CESS28"/>
      <sheetName val="กระทบ_CESS_(2)28"/>
      <sheetName val="Sale_040728"/>
      <sheetName val="CESS_040728"/>
      <sheetName val="CESSส่งออก_ก_ค_28"/>
      <sheetName val="Dtl_Adv_040728"/>
      <sheetName val="Dtl_Adv_040628"/>
      <sheetName val="Sale_040428"/>
      <sheetName val="Sale_040124"/>
      <sheetName val="Sale_041120"/>
      <sheetName val="Sale_040820"/>
      <sheetName val="FY2019financial_Graph_Data20"/>
      <sheetName val="Entity_Data19"/>
      <sheetName val="Sale_050219"/>
      <sheetName val="Sale_050119"/>
      <sheetName val="10-1_Media19"/>
      <sheetName val="Stock_Aging19"/>
      <sheetName val="TB_Worksheet19"/>
      <sheetName val="B-_119"/>
      <sheetName val="เงินกู้_MGC19"/>
      <sheetName val="QR_4_118"/>
      <sheetName val="NewIndex_18"/>
      <sheetName val="6A_CA18"/>
      <sheetName val="CA_Sheet18"/>
      <sheetName val="CORPORATE_TAX0118"/>
      <sheetName val="ปัจจุบัน_18"/>
      <sheetName val="5)_Parameters18"/>
      <sheetName val="Company_Info18"/>
      <sheetName val="CA_Comp18"/>
      <sheetName val="5_Analysis18"/>
      <sheetName val="Linkage_Quote18"/>
      <sheetName val="STA_HQ_CESS_040718"/>
      <sheetName val="FF_2__1_18"/>
      <sheetName val="SCB_1_-_Current18"/>
      <sheetName val="SCB_2_-_Current18"/>
      <sheetName val="งบทดลองปภพ_4-4718"/>
      <sheetName val="Standing_Data18"/>
      <sheetName val="Financial_Highlights18"/>
      <sheetName val="TrialBalance_Q3-200218"/>
      <sheetName val="K4__F&amp;F18"/>
      <sheetName val="Thai_Summit_PKK-HW18"/>
      <sheetName val="อุปกรณ์_a2_1704_518"/>
      <sheetName val="1704_1-อุปกรณ์_a118"/>
      <sheetName val="GL_CB18"/>
      <sheetName val="GL_M18"/>
      <sheetName val="Gain_Loss_Calculation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กระทบ_CESS23"/>
      <sheetName val="กระทบ_CESS_(2)23"/>
      <sheetName val="Sale_040723"/>
      <sheetName val="CESS_040723"/>
      <sheetName val="CESSส่งออก_ก_ค_23"/>
      <sheetName val="Dtl_Adv_040723"/>
      <sheetName val="Dtl_Adv_040623"/>
      <sheetName val="Sale_040423"/>
      <sheetName val="Sale_040119"/>
      <sheetName val="Sale_041115"/>
      <sheetName val="Sale_040815"/>
      <sheetName val="FY2019financial_Graph_Data15"/>
      <sheetName val="Entity_Data14"/>
      <sheetName val="Sale_050214"/>
      <sheetName val="Sale_050114"/>
      <sheetName val="10-1_Media14"/>
      <sheetName val="Stock_Aging14"/>
      <sheetName val="TB_Worksheet14"/>
      <sheetName val="B-_114"/>
      <sheetName val="เงินกู้_MGC14"/>
      <sheetName val="QR_4_113"/>
      <sheetName val="NewIndex_13"/>
      <sheetName val="6A_CA13"/>
      <sheetName val="CA_Sheet13"/>
      <sheetName val="CORPORATE_TAX0113"/>
      <sheetName val="ปัจจุบัน_13"/>
      <sheetName val="5)_Parameters13"/>
      <sheetName val="Company_Info13"/>
      <sheetName val="CA_Comp13"/>
      <sheetName val="5_Analysis13"/>
      <sheetName val="Linkage_Quote13"/>
      <sheetName val="STA_HQ_CESS_040713"/>
      <sheetName val="FF_2__1_13"/>
      <sheetName val="SCB_1_-_Current13"/>
      <sheetName val="SCB_2_-_Current13"/>
      <sheetName val="งบทดลองปภพ_4-4713"/>
      <sheetName val="Standing_Data13"/>
      <sheetName val="Financial_Highlights13"/>
      <sheetName val="TrialBalance_Q3-200213"/>
      <sheetName val="K4__F&amp;F13"/>
      <sheetName val="Thai_Summit_PKK-HW13"/>
      <sheetName val="อุปกรณ์_a2_1704_513"/>
      <sheetName val="1704_1-อุปกรณ์_a113"/>
      <sheetName val="GL_CB13"/>
      <sheetName val="GL_M13"/>
      <sheetName val="Gain_Loss_Calculation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กระทบ_CESS24"/>
      <sheetName val="กระทบ_CESS_(2)24"/>
      <sheetName val="Sale_040724"/>
      <sheetName val="CESS_040724"/>
      <sheetName val="CESSส่งออก_ก_ค_24"/>
      <sheetName val="Dtl_Adv_040724"/>
      <sheetName val="Dtl_Adv_040624"/>
      <sheetName val="Sale_040424"/>
      <sheetName val="Sale_040120"/>
      <sheetName val="Sale_041116"/>
      <sheetName val="Sale_040816"/>
      <sheetName val="FY2019financial_Graph_Data16"/>
      <sheetName val="Entity_Data15"/>
      <sheetName val="Sale_050215"/>
      <sheetName val="Sale_050115"/>
      <sheetName val="10-1_Media15"/>
      <sheetName val="Stock_Aging15"/>
      <sheetName val="TB_Worksheet15"/>
      <sheetName val="B-_115"/>
      <sheetName val="เงินกู้_MGC15"/>
      <sheetName val="QR_4_114"/>
      <sheetName val="NewIndex_14"/>
      <sheetName val="6A_CA14"/>
      <sheetName val="CA_Sheet14"/>
      <sheetName val="CORPORATE_TAX0114"/>
      <sheetName val="ปัจจุบัน_14"/>
      <sheetName val="5)_Parameters14"/>
      <sheetName val="Company_Info14"/>
      <sheetName val="CA_Comp14"/>
      <sheetName val="5_Analysis14"/>
      <sheetName val="Linkage_Quote14"/>
      <sheetName val="STA_HQ_CESS_040714"/>
      <sheetName val="FF_2__1_14"/>
      <sheetName val="SCB_1_-_Current14"/>
      <sheetName val="SCB_2_-_Current14"/>
      <sheetName val="งบทดลองปภพ_4-4714"/>
      <sheetName val="Standing_Data14"/>
      <sheetName val="Financial_Highlights14"/>
      <sheetName val="TrialBalance_Q3-200214"/>
      <sheetName val="K4__F&amp;F14"/>
      <sheetName val="Thai_Summit_PKK-HW14"/>
      <sheetName val="อุปกรณ์_a2_1704_514"/>
      <sheetName val="1704_1-อุปกรณ์_a114"/>
      <sheetName val="GL_CB14"/>
      <sheetName val="GL_M14"/>
      <sheetName val="Gain_Loss_Calculation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กระทบ_CESS25"/>
      <sheetName val="กระทบ_CESS_(2)25"/>
      <sheetName val="Sale_040725"/>
      <sheetName val="CESS_040725"/>
      <sheetName val="CESSส่งออก_ก_ค_25"/>
      <sheetName val="Dtl_Adv_040725"/>
      <sheetName val="Dtl_Adv_040625"/>
      <sheetName val="Sale_040425"/>
      <sheetName val="Sale_040121"/>
      <sheetName val="Sale_041117"/>
      <sheetName val="Sale_040817"/>
      <sheetName val="FY2019financial_Graph_Data17"/>
      <sheetName val="Entity_Data16"/>
      <sheetName val="Sale_050216"/>
      <sheetName val="Sale_050116"/>
      <sheetName val="10-1_Media16"/>
      <sheetName val="Stock_Aging16"/>
      <sheetName val="TB_Worksheet16"/>
      <sheetName val="B-_116"/>
      <sheetName val="เงินกู้_MGC16"/>
      <sheetName val="QR_4_115"/>
      <sheetName val="NewIndex_15"/>
      <sheetName val="6A_CA15"/>
      <sheetName val="CA_Sheet15"/>
      <sheetName val="CORPORATE_TAX0115"/>
      <sheetName val="ปัจจุบัน_15"/>
      <sheetName val="5)_Parameters15"/>
      <sheetName val="Company_Info15"/>
      <sheetName val="CA_Comp15"/>
      <sheetName val="5_Analysis15"/>
      <sheetName val="Linkage_Quote15"/>
      <sheetName val="STA_HQ_CESS_040715"/>
      <sheetName val="FF_2__1_15"/>
      <sheetName val="SCB_1_-_Current15"/>
      <sheetName val="SCB_2_-_Current15"/>
      <sheetName val="งบทดลองปภพ_4-4715"/>
      <sheetName val="Standing_Data15"/>
      <sheetName val="Financial_Highlights15"/>
      <sheetName val="TrialBalance_Q3-200215"/>
      <sheetName val="K4__F&amp;F15"/>
      <sheetName val="Thai_Summit_PKK-HW15"/>
      <sheetName val="อุปกรณ์_a2_1704_515"/>
      <sheetName val="1704_1-อุปกรณ์_a115"/>
      <sheetName val="GL_CB15"/>
      <sheetName val="GL_M15"/>
      <sheetName val="Gain_Loss_Calculation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กระทบ_CESS26"/>
      <sheetName val="กระทบ_CESS_(2)26"/>
      <sheetName val="Sale_040726"/>
      <sheetName val="CESS_040726"/>
      <sheetName val="CESSส่งออก_ก_ค_26"/>
      <sheetName val="Dtl_Adv_040726"/>
      <sheetName val="Dtl_Adv_040626"/>
      <sheetName val="Sale_040426"/>
      <sheetName val="Sale_040122"/>
      <sheetName val="Sale_041118"/>
      <sheetName val="Sale_040818"/>
      <sheetName val="FY2019financial_Graph_Data18"/>
      <sheetName val="Entity_Data17"/>
      <sheetName val="Sale_050217"/>
      <sheetName val="Sale_050117"/>
      <sheetName val="10-1_Media17"/>
      <sheetName val="Stock_Aging17"/>
      <sheetName val="TB_Worksheet17"/>
      <sheetName val="B-_117"/>
      <sheetName val="เงินกู้_MGC17"/>
      <sheetName val="QR_4_116"/>
      <sheetName val="NewIndex_16"/>
      <sheetName val="6A_CA16"/>
      <sheetName val="CA_Sheet16"/>
      <sheetName val="CORPORATE_TAX0116"/>
      <sheetName val="ปัจจุบัน_16"/>
      <sheetName val="5)_Parameters16"/>
      <sheetName val="Company_Info16"/>
      <sheetName val="CA_Comp16"/>
      <sheetName val="5_Analysis16"/>
      <sheetName val="Linkage_Quote16"/>
      <sheetName val="STA_HQ_CESS_040716"/>
      <sheetName val="FF_2__1_16"/>
      <sheetName val="SCB_1_-_Current16"/>
      <sheetName val="SCB_2_-_Current16"/>
      <sheetName val="งบทดลองปภพ_4-4716"/>
      <sheetName val="Standing_Data16"/>
      <sheetName val="Financial_Highlights16"/>
      <sheetName val="TrialBalance_Q3-200216"/>
      <sheetName val="K4__F&amp;F16"/>
      <sheetName val="Thai_Summit_PKK-HW16"/>
      <sheetName val="อุปกรณ์_a2_1704_516"/>
      <sheetName val="1704_1-อุปกรณ์_a116"/>
      <sheetName val="GL_CB16"/>
      <sheetName val="GL_M16"/>
      <sheetName val="Gain_Loss_Calculation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กระทบ_CESS27"/>
      <sheetName val="กระทบ_CESS_(2)27"/>
      <sheetName val="Sale_040727"/>
      <sheetName val="CESS_040727"/>
      <sheetName val="CESSส่งออก_ก_ค_27"/>
      <sheetName val="Dtl_Adv_040727"/>
      <sheetName val="Dtl_Adv_040627"/>
      <sheetName val="Sale_040427"/>
      <sheetName val="Sale_040123"/>
      <sheetName val="Sale_041119"/>
      <sheetName val="Sale_040819"/>
      <sheetName val="FY2019financial_Graph_Data19"/>
      <sheetName val="Entity_Data18"/>
      <sheetName val="Sale_050218"/>
      <sheetName val="Sale_050118"/>
      <sheetName val="10-1_Media18"/>
      <sheetName val="Stock_Aging18"/>
      <sheetName val="TB_Worksheet18"/>
      <sheetName val="B-_118"/>
      <sheetName val="เงินกู้_MGC18"/>
      <sheetName val="QR_4_117"/>
      <sheetName val="NewIndex_17"/>
      <sheetName val="6A_CA17"/>
      <sheetName val="CA_Sheet17"/>
      <sheetName val="CORPORATE_TAX0117"/>
      <sheetName val="ปัจจุบัน_17"/>
      <sheetName val="5)_Parameters17"/>
      <sheetName val="Company_Info17"/>
      <sheetName val="CA_Comp17"/>
      <sheetName val="5_Analysis17"/>
      <sheetName val="Linkage_Quote17"/>
      <sheetName val="STA_HQ_CESS_040717"/>
      <sheetName val="FF_2__1_17"/>
      <sheetName val="SCB_1_-_Current17"/>
      <sheetName val="SCB_2_-_Current17"/>
      <sheetName val="งบทดลองปภพ_4-4717"/>
      <sheetName val="Standing_Data17"/>
      <sheetName val="Financial_Highlights17"/>
      <sheetName val="TrialBalance_Q3-200217"/>
      <sheetName val="K4__F&amp;F17"/>
      <sheetName val="Thai_Summit_PKK-HW17"/>
      <sheetName val="อุปกรณ์_a2_1704_517"/>
      <sheetName val="1704_1-อุปกรณ์_a117"/>
      <sheetName val="GL_CB17"/>
      <sheetName val="GL_M17"/>
      <sheetName val="Gain_Loss_Calculation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กระทบ_CESS29"/>
      <sheetName val="กระทบ_CESS_(2)29"/>
      <sheetName val="Sale_040729"/>
      <sheetName val="CESS_040729"/>
      <sheetName val="CESSส่งออก_ก_ค_29"/>
      <sheetName val="Dtl_Adv_040729"/>
      <sheetName val="Dtl_Adv_040629"/>
      <sheetName val="Sale_040429"/>
      <sheetName val="Sale_040125"/>
      <sheetName val="Sale_041121"/>
      <sheetName val="Sale_040821"/>
      <sheetName val="FY2019financial_Graph_Data21"/>
      <sheetName val="Entity_Data20"/>
      <sheetName val="Sale_050220"/>
      <sheetName val="Sale_050120"/>
      <sheetName val="10-1_Media20"/>
      <sheetName val="Stock_Aging20"/>
      <sheetName val="TB_Worksheet20"/>
      <sheetName val="B-_120"/>
      <sheetName val="เงินกู้_MGC20"/>
      <sheetName val="QR_4_119"/>
      <sheetName val="NewIndex_19"/>
      <sheetName val="6A_CA19"/>
      <sheetName val="CA_Sheet19"/>
      <sheetName val="CORPORATE_TAX0119"/>
      <sheetName val="ปัจจุบัน_19"/>
      <sheetName val="5)_Parameters19"/>
      <sheetName val="Company_Info19"/>
      <sheetName val="CA_Comp19"/>
      <sheetName val="5_Analysis19"/>
      <sheetName val="Linkage_Quote19"/>
      <sheetName val="STA_HQ_CESS_040719"/>
      <sheetName val="FF_2__1_19"/>
      <sheetName val="SCB_1_-_Current19"/>
      <sheetName val="SCB_2_-_Current19"/>
      <sheetName val="งบทดลองปภพ_4-4719"/>
      <sheetName val="Standing_Data19"/>
      <sheetName val="Financial_Highlights19"/>
      <sheetName val="TrialBalance_Q3-200219"/>
      <sheetName val="K4__F&amp;F19"/>
      <sheetName val="Thai_Summit_PKK-HW19"/>
      <sheetName val="อุปกรณ์_a2_1704_519"/>
      <sheetName val="1704_1-อุปกรณ์_a119"/>
      <sheetName val="GL_CB19"/>
      <sheetName val="GL_M19"/>
      <sheetName val="Gain_Loss_Calculation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กระทบ_CESS30"/>
      <sheetName val="กระทบ_CESS_(2)30"/>
      <sheetName val="Sale_040730"/>
      <sheetName val="CESS_040730"/>
      <sheetName val="CESSส่งออก_ก_ค_30"/>
      <sheetName val="Dtl_Adv_040730"/>
      <sheetName val="Dtl_Adv_040630"/>
      <sheetName val="Sale_040430"/>
      <sheetName val="Sale_040126"/>
      <sheetName val="Sale_041122"/>
      <sheetName val="Sale_040822"/>
      <sheetName val="FY2019financial_Graph_Data22"/>
      <sheetName val="กระทบ_CESS31"/>
      <sheetName val="กระทบ_CESS_(2)31"/>
      <sheetName val="Sale_040731"/>
      <sheetName val="CESS_040731"/>
      <sheetName val="CESSส่งออก_ก_ค_31"/>
      <sheetName val="Dtl_Adv_040731"/>
      <sheetName val="Dtl_Adv_040631"/>
      <sheetName val="Sale_040431"/>
      <sheetName val="Sale_040127"/>
      <sheetName val="Sale_041123"/>
      <sheetName val="Sale_040823"/>
      <sheetName val="FY2019financial_Graph_Data23"/>
      <sheetName val="Entity_Data21"/>
      <sheetName val="Sale_050221"/>
      <sheetName val="Sale_050121"/>
      <sheetName val="10-1_Media21"/>
      <sheetName val="Stock_Aging21"/>
      <sheetName val="TB_Worksheet21"/>
      <sheetName val="B-_121"/>
      <sheetName val="เงินกู้_MGC21"/>
      <sheetName val="QR_4_120"/>
      <sheetName val="NewIndex_20"/>
      <sheetName val="6A_CA20"/>
      <sheetName val="CA_Sheet20"/>
      <sheetName val="CORPORATE_TAX0120"/>
      <sheetName val="ปัจจุบัน_20"/>
      <sheetName val="5)_Parameters20"/>
      <sheetName val="Company_Info20"/>
      <sheetName val="CA_Comp20"/>
      <sheetName val="5_Analysis20"/>
      <sheetName val="Linkage_Quote20"/>
      <sheetName val="STA_HQ_CESS_040720"/>
      <sheetName val="FF_2__1_20"/>
      <sheetName val="SCB_1_-_Current20"/>
      <sheetName val="SCB_2_-_Current20"/>
      <sheetName val="งบทดลองปภพ_4-4720"/>
      <sheetName val="Standing_Data20"/>
      <sheetName val="Financial_Highlights20"/>
      <sheetName val="TrialBalance_Q3-200220"/>
      <sheetName val="K4__F&amp;F20"/>
      <sheetName val="Thai_Summit_PKK-HW20"/>
      <sheetName val="อุปกรณ์_a2_1704_520"/>
      <sheetName val="1704_1-อุปกรณ์_a120"/>
      <sheetName val="GL_CB20"/>
      <sheetName val="GL_M20"/>
      <sheetName val="Gain_Loss_Calculation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กระทบ_CESS32"/>
      <sheetName val="กระทบ_CESS_(2)32"/>
      <sheetName val="Sale_040732"/>
      <sheetName val="CESS_040732"/>
      <sheetName val="CESSส่งออก_ก_ค_32"/>
      <sheetName val="Dtl_Adv_040732"/>
      <sheetName val="Dtl_Adv_040632"/>
      <sheetName val="Sale_040432"/>
      <sheetName val="Sale_040128"/>
      <sheetName val="Sale_041124"/>
      <sheetName val="Sale_040824"/>
      <sheetName val="FY2019financial_Graph_Data24"/>
      <sheetName val="Entity_Data22"/>
      <sheetName val="Sale_050222"/>
      <sheetName val="Sale_050122"/>
      <sheetName val="10-1_Media22"/>
      <sheetName val="Stock_Aging22"/>
      <sheetName val="TB_Worksheet22"/>
      <sheetName val="B-_122"/>
      <sheetName val="เงินกู้_MGC22"/>
      <sheetName val="QR_4_121"/>
      <sheetName val="NewIndex_21"/>
      <sheetName val="6A_CA21"/>
      <sheetName val="CA_Sheet21"/>
      <sheetName val="CORPORATE_TAX0121"/>
      <sheetName val="ปัจจุบัน_21"/>
      <sheetName val="5)_Parameters21"/>
      <sheetName val="Company_Info21"/>
      <sheetName val="CA_Comp21"/>
      <sheetName val="5_Analysis21"/>
      <sheetName val="Linkage_Quote21"/>
      <sheetName val="STA_HQ_CESS_040721"/>
      <sheetName val="FF_2__1_21"/>
      <sheetName val="SCB_1_-_Current21"/>
      <sheetName val="SCB_2_-_Current21"/>
      <sheetName val="งบทดลองปภพ_4-4721"/>
      <sheetName val="Standing_Data21"/>
      <sheetName val="Financial_Highlights21"/>
      <sheetName val="TrialBalance_Q3-200221"/>
      <sheetName val="K4__F&amp;F21"/>
      <sheetName val="Thai_Summit_PKK-HW21"/>
      <sheetName val="อุปกรณ์_a2_1704_521"/>
      <sheetName val="1704_1-อุปกรณ์_a121"/>
      <sheetName val="GL_CB21"/>
      <sheetName val="GL_M21"/>
      <sheetName val="Gain_Loss_Calculation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New Item"/>
      <sheetName val="PL"/>
      <sheetName val="dir-ca"/>
      <sheetName val="LE1(act3mth)"/>
      <sheetName val="SAP"/>
      <sheetName val="Variable"/>
      <sheetName val="iLink_COA"/>
      <sheetName val="ABR P&amp;L"/>
      <sheetName val="PLmth "/>
      <sheetName val="Breakeven Analysis"/>
      <sheetName val="คชจ.ดำเนินงาน6-43"/>
      <sheetName val="RAMP Fin"/>
      <sheetName val="Linen"/>
      <sheetName val="Cost FG 12-09"/>
      <sheetName val="FG"/>
      <sheetName val="単価は最低納価使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INVOICE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>
        <row r="1">
          <cell r="A1" t="str">
            <v>INVOICE</v>
          </cell>
        </row>
      </sheetData>
      <sheetData sheetId="306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/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 refreshError="1"/>
      <sheetData sheetId="318" refreshError="1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>
        <row r="1">
          <cell r="A1" t="str">
            <v>CLIENT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/>
      <sheetData sheetId="439">
        <row r="1">
          <cell r="A1" t="str">
            <v>INVOICE</v>
          </cell>
        </row>
      </sheetData>
      <sheetData sheetId="440"/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CLIENT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>
        <row r="1">
          <cell r="A1" t="str">
            <v>INVOICE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1">
          <cell r="A1" t="str">
            <v>INVOICE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CLIENT</v>
          </cell>
        </row>
      </sheetData>
      <sheetData sheetId="580">
        <row r="1">
          <cell r="A1" t="str">
            <v>CLIENT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/>
      <sheetData sheetId="584">
        <row r="1">
          <cell r="A1" t="str">
            <v>INVOICE</v>
          </cell>
        </row>
      </sheetData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">
          <cell r="A1" t="str">
            <v>INVOICE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/>
      <sheetData sheetId="655">
        <row r="1">
          <cell r="A1" t="str">
            <v>INVOICE</v>
          </cell>
        </row>
      </sheetData>
      <sheetData sheetId="656"/>
      <sheetData sheetId="657"/>
      <sheetData sheetId="658"/>
      <sheetData sheetId="659"/>
      <sheetData sheetId="660"/>
      <sheetData sheetId="661">
        <row r="1">
          <cell r="A1" t="str">
            <v>INVOICE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1">
          <cell r="A1" t="str">
            <v>CLIENT</v>
          </cell>
        </row>
      </sheetData>
      <sheetData sheetId="690">
        <row r="1">
          <cell r="A1" t="str">
            <v>CLIENT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/>
      <sheetData sheetId="694">
        <row r="1">
          <cell r="A1" t="str">
            <v>INVOICE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INVOICE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CLIENT</v>
          </cell>
        </row>
      </sheetData>
      <sheetData sheetId="743">
        <row r="1">
          <cell r="A1" t="str">
            <v>CLIENT</v>
          </cell>
        </row>
      </sheetData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/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>
        <row r="1">
          <cell r="A1" t="str">
            <v>CLIENT</v>
          </cell>
        </row>
      </sheetData>
      <sheetData sheetId="810">
        <row r="1">
          <cell r="A1" t="str">
            <v>CLIENT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/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/>
      <sheetData sheetId="828"/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/>
      <sheetData sheetId="832"/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/>
      <sheetData sheetId="840"/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/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/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CLIENT</v>
          </cell>
        </row>
      </sheetData>
      <sheetData sheetId="876">
        <row r="1">
          <cell r="A1" t="str">
            <v>CLIENT</v>
          </cell>
        </row>
      </sheetData>
      <sheetData sheetId="877"/>
      <sheetData sheetId="878"/>
      <sheetData sheetId="879"/>
      <sheetData sheetId="880">
        <row r="1">
          <cell r="A1" t="str">
            <v>INVOICE</v>
          </cell>
        </row>
      </sheetData>
      <sheetData sheetId="881"/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/>
      <sheetData sheetId="888"/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>
        <row r="1">
          <cell r="A1" t="str">
            <v>INVOICE</v>
          </cell>
        </row>
      </sheetData>
      <sheetData sheetId="906"/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/>
      <sheetData sheetId="910"/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/>
      <sheetData sheetId="914"/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/>
      <sheetData sheetId="918">
        <row r="1">
          <cell r="A1" t="str">
            <v>INVOICE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CLIENT</v>
          </cell>
        </row>
      </sheetData>
      <sheetData sheetId="950">
        <row r="1">
          <cell r="A1" t="str">
            <v>CLIENT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/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A1" t="str">
            <v>INVOICE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/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CLIENT</v>
          </cell>
        </row>
      </sheetData>
      <sheetData sheetId="1039">
        <row r="1">
          <cell r="A1" t="str">
            <v>CLIENT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/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/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/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/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CLIENT</v>
          </cell>
        </row>
      </sheetData>
      <sheetData sheetId="1113">
        <row r="1">
          <cell r="A1" t="str">
            <v>CLIENT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/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/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1">
          <cell r="A1" t="str">
            <v>INVOICE</v>
          </cell>
        </row>
      </sheetData>
      <sheetData sheetId="1216">
        <row r="1">
          <cell r="A1" t="str">
            <v>CLIENT</v>
          </cell>
        </row>
      </sheetData>
      <sheetData sheetId="1217">
        <row r="1">
          <cell r="A1" t="str">
            <v>CLIENT</v>
          </cell>
        </row>
      </sheetData>
      <sheetData sheetId="1218">
        <row r="1">
          <cell r="A1" t="str">
            <v>CLIENT</v>
          </cell>
        </row>
      </sheetData>
      <sheetData sheetId="1219">
        <row r="1">
          <cell r="A1" t="str">
            <v>CLIENT</v>
          </cell>
        </row>
      </sheetData>
      <sheetData sheetId="1220">
        <row r="1">
          <cell r="A1" t="str">
            <v>CLIENT</v>
          </cell>
        </row>
      </sheetData>
      <sheetData sheetId="1221">
        <row r="1">
          <cell r="A1" t="str">
            <v>INVOICE</v>
          </cell>
        </row>
      </sheetData>
      <sheetData sheetId="1222"/>
      <sheetData sheetId="1223"/>
      <sheetData sheetId="1224"/>
      <sheetData sheetId="1225">
        <row r="1">
          <cell r="A1" t="str">
            <v>INVOICE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>
        <row r="1">
          <cell r="A1" t="str">
            <v>INVOICE</v>
          </cell>
        </row>
      </sheetData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INVOICE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">
          <cell r="A1" t="str">
            <v>INVOICE</v>
          </cell>
        </row>
      </sheetData>
      <sheetData sheetId="1334"/>
      <sheetData sheetId="1335"/>
      <sheetData sheetId="1336"/>
      <sheetData sheetId="1337"/>
      <sheetData sheetId="1338">
        <row r="1">
          <cell r="A1" t="str">
            <v>INVOICE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">
          <cell r="A1" t="str">
            <v>INVOICE</v>
          </cell>
        </row>
      </sheetData>
      <sheetData sheetId="1365"/>
      <sheetData sheetId="1366"/>
      <sheetData sheetId="1367"/>
      <sheetData sheetId="1368"/>
      <sheetData sheetId="1369">
        <row r="1">
          <cell r="A1" t="str">
            <v>INVOICE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/>
      <sheetData sheetId="1418"/>
      <sheetData sheetId="1419"/>
      <sheetData sheetId="1420"/>
      <sheetData sheetId="1421">
        <row r="1">
          <cell r="A1" t="str">
            <v>INVOICE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/>
      <sheetData sheetId="1464"/>
      <sheetData sheetId="1465"/>
      <sheetData sheetId="1466"/>
      <sheetData sheetId="1467"/>
      <sheetData sheetId="1468">
        <row r="1">
          <cell r="A1" t="str">
            <v>INVOICE</v>
          </cell>
        </row>
      </sheetData>
      <sheetData sheetId="1469"/>
      <sheetData sheetId="1470"/>
      <sheetData sheetId="1471"/>
      <sheetData sheetId="1472"/>
      <sheetData sheetId="1473">
        <row r="1">
          <cell r="A1" t="str">
            <v>INVOICE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1">
          <cell r="A1" t="str">
            <v>INVOICE</v>
          </cell>
        </row>
      </sheetData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">
          <cell r="A1" t="str">
            <v>INVOICE</v>
          </cell>
        </row>
      </sheetData>
      <sheetData sheetId="1573"/>
      <sheetData sheetId="1574"/>
      <sheetData sheetId="1575"/>
      <sheetData sheetId="1576"/>
      <sheetData sheetId="1577">
        <row r="1">
          <cell r="A1" t="str">
            <v>INVOICE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">
          <cell r="A1" t="str">
            <v>INVOICE</v>
          </cell>
        </row>
      </sheetData>
      <sheetData sheetId="1625"/>
      <sheetData sheetId="1626"/>
      <sheetData sheetId="1627"/>
      <sheetData sheetId="1628"/>
      <sheetData sheetId="1629">
        <row r="1">
          <cell r="A1" t="str">
            <v>INVOICE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INVOICE</v>
          </cell>
        </row>
      </sheetData>
      <sheetData sheetId="1677"/>
      <sheetData sheetId="1678"/>
      <sheetData sheetId="1679"/>
      <sheetData sheetId="1680"/>
      <sheetData sheetId="1681">
        <row r="1">
          <cell r="A1" t="str">
            <v>INVOICE</v>
          </cell>
        </row>
      </sheetData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/>
      <sheetData sheetId="1733"/>
      <sheetData sheetId="1734">
        <row r="1">
          <cell r="A1" t="str">
            <v>INVOICE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1">
          <cell r="A1" t="str">
            <v>CLIENT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CLIENT</v>
          </cell>
        </row>
      </sheetData>
      <sheetData sheetId="1783">
        <row r="1">
          <cell r="A1" t="str">
            <v>INVOICE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">
          <cell r="A1" t="str">
            <v>CLIENT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CLIENT</v>
          </cell>
        </row>
      </sheetData>
      <sheetData sheetId="1835">
        <row r="1">
          <cell r="A1" t="str">
            <v>INVOICE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  <sheetName val="J2"/>
      <sheetName val="J1"/>
      <sheetName val="FF_6"/>
      <sheetName val="CA Sheet"/>
      <sheetName val="Vat7% ภายในเดือน_Junต้นฉบับ"/>
      <sheetName val="Sheet1"/>
      <sheetName val="Sheet3"/>
      <sheetName val="FF_4"/>
      <sheetName val="details"/>
      <sheetName val="Stock Aging"/>
      <sheetName val="Entity Data"/>
      <sheetName val="PAYROLL"/>
      <sheetName val="_2__xls__2__xls_COV"/>
      <sheetName val="p&amp;L"/>
      <sheetName val="TrialBalance Q3-2002"/>
      <sheetName val="FF-1"/>
      <sheetName val="STA HQ CESS 0408"/>
      <sheetName val="CORPORATE TAX01"/>
      <sheetName val="HH"/>
      <sheetName val="#Lookup"/>
      <sheetName val="InventTableModule_1-1"/>
      <sheetName val="_Lookup"/>
      <sheetName val="อัตราค่าบรรทุก"/>
      <sheetName val="QR_4.1"/>
      <sheetName val="Job List1"/>
      <sheetName val="tax-ss"/>
      <sheetName val="gold แลกทอง"/>
      <sheetName val="Sale0311"/>
      <sheetName val="Linkage Quote"/>
      <sheetName val="5 Analysis"/>
      <sheetName val="1120"/>
      <sheetName val="Aging"/>
      <sheetName val="List"/>
      <sheetName val="mcot_upc"/>
      <sheetName val="SAME"/>
      <sheetName val="INFO"/>
      <sheetName val="feature"/>
      <sheetName val="group"/>
      <sheetName val="9110"/>
      <sheetName val="Asset group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GT97STAFF"/>
      <sheetName val="CBO0497"/>
      <sheetName val="計画値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FF-4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Adj&amp;Rje(Z820) "/>
      <sheetName val="Data 2"/>
      <sheetName val="5) Parameters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0100"/>
      <sheetName val="Cover"/>
      <sheetName val="A-Report"/>
      <sheetName val="Company"/>
      <sheetName val="data3"/>
      <sheetName val="note_defect"/>
      <sheetName val="FF-3"/>
      <sheetName val="งบดุล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星取・"/>
      <sheetName val="Loan Calculator"/>
      <sheetName val="11922"/>
      <sheetName val="งบทดลอง - ต.ค.2547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"/>
      <sheetName val="計算ｼｰﾄ"/>
      <sheetName val="Program"/>
      <sheetName val="Item01"/>
      <sheetName val="ps-1995"/>
      <sheetName val="ResultConj"/>
      <sheetName val="sheetNO"/>
      <sheetName val="Input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Cum_91-93"/>
      <sheetName val="Dec_94"/>
      <sheetName val="addl_cost"/>
      <sheetName val="Seagate__share_in_units"/>
      <sheetName val="Deferred_Charge"/>
      <sheetName val="5)_Parameters"/>
      <sheetName val="Adj&amp;Rje(Z820)_"/>
      <sheetName val="Data_2"/>
      <sheetName val="งบทดลองปภพ_4-47"/>
      <sheetName val="คชจ_ดำเนินงาน6-43"/>
      <sheetName val="cc_196_(SYS)_(2)"/>
      <sheetName val="อุปกรณ์_a2"/>
      <sheetName val="อุปกรณ์_a1"/>
      <sheetName val="ปัจจุบัน_"/>
      <sheetName val="กระทบ_CESS18"/>
      <sheetName val="Sale_040818"/>
      <sheetName val="CESS_040818"/>
      <sheetName val="Dtl_Adv_040818"/>
      <sheetName val="Dtl_Adv_040718"/>
      <sheetName val="Sale_040718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sset_group11"/>
      <sheetName val="Sale_050111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Sale_041111"/>
      <sheetName val="Thai_Summit_PKK-HW11"/>
      <sheetName val="TB_Worksheet11"/>
      <sheetName val="เงินกู้_MGC11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3_P&amp;L_10"/>
      <sheetName val="Company_Info10"/>
      <sheetName val="CA_Comp10"/>
      <sheetName val="Detail_รายบุคคลปี_5810"/>
      <sheetName val="Expense_Summary9"/>
      <sheetName val="Gain_Loss_Calculation9"/>
      <sheetName val="61_HR9"/>
      <sheetName val="65_FINANCE9"/>
      <sheetName val="License_BOI9"/>
      <sheetName val="Asset_Class9"/>
      <sheetName val="Depre__Key9"/>
      <sheetName val="Cum_91-939"/>
      <sheetName val="Dec_949"/>
      <sheetName val="addl_cost9"/>
      <sheetName val="Seagate__share_in_units9"/>
      <sheetName val="Deferred_Charge9"/>
      <sheetName val="5)_Parameters9"/>
      <sheetName val="Adj&amp;Rje(Z820)_9"/>
      <sheetName val="Data_29"/>
      <sheetName val="งบทดลองปภพ_4-479"/>
      <sheetName val="คชจ_ดำเนินงาน6-439"/>
      <sheetName val="cc_196_(SYS)_(2)9"/>
      <sheetName val="อุปกรณ์_a29"/>
      <sheetName val="อุปกรณ์_a19"/>
      <sheetName val="ปัจจุบัน_9"/>
      <sheetName val="sgt_new_equipment_sta_al_input9"/>
      <sheetName val="B131_9"/>
      <sheetName val="ADJ_-_RATE9"/>
      <sheetName val="กระทบ_CESS17"/>
      <sheetName val="Sale_040817"/>
      <sheetName val="CESS_040817"/>
      <sheetName val="Dtl_Adv_040817"/>
      <sheetName val="Dtl_Adv_040717"/>
      <sheetName val="Sale_040717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sset_group10"/>
      <sheetName val="Sale_050110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Sale_041110"/>
      <sheetName val="Thai_Summit_PKK-HW10"/>
      <sheetName val="TB_Worksheet10"/>
      <sheetName val="เงินกู้_MGC10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3_P&amp;L_9"/>
      <sheetName val="Company_Info9"/>
      <sheetName val="CA_Comp9"/>
      <sheetName val="Detail_รายบุคคลปี_589"/>
      <sheetName val="Expense_Summary8"/>
      <sheetName val="Gain_Loss_Calculation8"/>
      <sheetName val="61_HR8"/>
      <sheetName val="65_FINANCE8"/>
      <sheetName val="License_BOI8"/>
      <sheetName val="Asset_Class8"/>
      <sheetName val="Depre__Key8"/>
      <sheetName val="Cum_91-938"/>
      <sheetName val="Dec_948"/>
      <sheetName val="addl_cost8"/>
      <sheetName val="Seagate__share_in_units8"/>
      <sheetName val="Deferred_Charge8"/>
      <sheetName val="5)_Parameters8"/>
      <sheetName val="Adj&amp;Rje(Z820)_8"/>
      <sheetName val="Data_28"/>
      <sheetName val="งบทดลองปภพ_4-478"/>
      <sheetName val="คชจ_ดำเนินงาน6-438"/>
      <sheetName val="cc_196_(SYS)_(2)8"/>
      <sheetName val="อุปกรณ์_a28"/>
      <sheetName val="อุปกรณ์_a18"/>
      <sheetName val="ปัจจุบัน_8"/>
      <sheetName val="sgt_new_equipment_sta_al_input8"/>
      <sheetName val="B131_8"/>
      <sheetName val="ADJ_-_RATE8"/>
      <sheetName val="กระทบ_CESS16"/>
      <sheetName val="Sale_040816"/>
      <sheetName val="CESS_040816"/>
      <sheetName val="Dtl_Adv_040816"/>
      <sheetName val="Dtl_Adv_040716"/>
      <sheetName val="Sale_040716"/>
      <sheetName val="Sale_040412"/>
      <sheetName val="Sale_05019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Sale_04119"/>
      <sheetName val="Thai_Summit_PKK-HW9"/>
      <sheetName val="TB_Worksheet9"/>
      <sheetName val="เงินกู้_MGC9"/>
      <sheetName val="Sale_05029"/>
      <sheetName val="NewIndex_9"/>
      <sheetName val="CA_Sheet9"/>
      <sheetName val="Vat7%_ภายในเดือน_Junต้นฉบับ9"/>
      <sheetName val="Stock_Aging9"/>
      <sheetName val="Entity_Data9"/>
      <sheetName val="TrialBalance_Q3-20029"/>
      <sheetName val="STA_HQ_CESS_04089"/>
      <sheetName val="CORPORATE_TAX019"/>
      <sheetName val="QR_4_19"/>
      <sheetName val="Job_List19"/>
      <sheetName val="gold_แลกทอง9"/>
      <sheetName val="Linkage_Quote9"/>
      <sheetName val="5_Analysis9"/>
      <sheetName val="Asset_group9"/>
      <sheetName val="M_MM9"/>
      <sheetName val="FF_2__1_9"/>
      <sheetName val="SCB_1_-_Current9"/>
      <sheetName val="SCB_2_-_Current9"/>
      <sheetName val="HP_Leasing8"/>
      <sheetName val="B-_18"/>
      <sheetName val="Customize_Your_Loan_Manager8"/>
      <sheetName val="IBA_&lt;O3&gt;8"/>
      <sheetName val="Loan_Amortization_Table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8"/>
      <sheetName val="Company_Info8"/>
      <sheetName val="CA_Comp8"/>
      <sheetName val="Detail_รายบุคคลปี_588"/>
      <sheetName val="Expense_Summary7"/>
      <sheetName val="Gain_Loss_Calculation7"/>
      <sheetName val="61_HR7"/>
      <sheetName val="65_FINANCE7"/>
      <sheetName val="License_BOI7"/>
      <sheetName val="Asset_Class7"/>
      <sheetName val="Depre__Key7"/>
      <sheetName val="Cum_91-937"/>
      <sheetName val="Dec_947"/>
      <sheetName val="addl_cost7"/>
      <sheetName val="Seagate__share_in_units7"/>
      <sheetName val="Deferred_Charge7"/>
      <sheetName val="Adj&amp;Rje(Z820)_7"/>
      <sheetName val="Data_27"/>
      <sheetName val="5)_Parameters7"/>
      <sheetName val="งบทดลองปภพ_4-477"/>
      <sheetName val="คชจ_ดำเนินงาน6-437"/>
      <sheetName val="cc_196_(SYS)_(2)7"/>
      <sheetName val="อุปกรณ์_a27"/>
      <sheetName val="อุปกรณ์_a17"/>
      <sheetName val="ปัจจุบัน_7"/>
      <sheetName val="B131_7"/>
      <sheetName val="Hyperion_Data2"/>
      <sheetName val="BS_ATTACH2"/>
      <sheetName val="Cash_Flow2"/>
      <sheetName val="Financial_Summary2"/>
      <sheetName val="Mant_Fiberline2"/>
      <sheetName val="1131_2"/>
      <sheetName val="LSPX00_-_Individual_SST2"/>
      <sheetName val="งบบริหาร_PL-report2"/>
      <sheetName val="Loan_Calculator2"/>
      <sheetName val="งบทดลอง_-_ต_ค_25472"/>
      <sheetName val="sgt_new_equipment_sta_al_input7"/>
      <sheetName val="ADJ_-_RATE7"/>
      <sheetName val="project_p&amp;l2"/>
      <sheetName val="หน้า_12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sset_group8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QR_4_18"/>
      <sheetName val="Job_List18"/>
      <sheetName val="gold_แลกทอง8"/>
      <sheetName val="5_Analysis8"/>
      <sheetName val="Linkage_Quote8"/>
      <sheetName val="M_MM8"/>
      <sheetName val="FF_2__1_8"/>
      <sheetName val="SCB_1_-_Current8"/>
      <sheetName val="SCB_2_-_Current8"/>
      <sheetName val="HP_Leasing7"/>
      <sheetName val="B-_17"/>
      <sheetName val="GL_CB7"/>
      <sheetName val="GL_M7"/>
      <sheetName val="Customize_Your_Loan_Manager7"/>
      <sheetName val="IBA_&lt;O3&gt;7"/>
      <sheetName val="Loan_Amortization_Table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Cum_91-936"/>
      <sheetName val="Dec_946"/>
      <sheetName val="addl_cost6"/>
      <sheetName val="Seagate__share_in_units6"/>
      <sheetName val="Deferred_Charge6"/>
      <sheetName val="5)_Parameters6"/>
      <sheetName val="Adj&amp;Rje(Z820)_6"/>
      <sheetName val="Data_26"/>
      <sheetName val="งบทดลองปภพ_4-476"/>
      <sheetName val="คชจ_ดำเนินงาน6-436"/>
      <sheetName val="cc_196_(SYS)_(2)6"/>
      <sheetName val="อุปกรณ์_a26"/>
      <sheetName val="อุปกรณ์_a16"/>
      <sheetName val="ปัจจุบัน_6"/>
      <sheetName val="sgt_new_equipment_sta_al_input6"/>
      <sheetName val="B131_6"/>
      <sheetName val="ADJ_-_RATE6"/>
      <sheetName val="sgt_new_equipment_sta_al_inputs"/>
      <sheetName val="B131_"/>
      <sheetName val="ADJ_-_RAT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QR_4_13"/>
      <sheetName val="Job_List13"/>
      <sheetName val="gold_แลกทอง3"/>
      <sheetName val="5_Analysis3"/>
      <sheetName val="Linkage_Quote3"/>
      <sheetName val="M_MM3"/>
      <sheetName val="FF_2__1_3"/>
      <sheetName val="SCB_1_-_Current3"/>
      <sheetName val="SCB_2_-_Current3"/>
      <sheetName val="HP_Leasing2"/>
      <sheetName val="B-_12"/>
      <sheetName val="GL_CB2"/>
      <sheetName val="GL_M2"/>
      <sheetName val="Customize_Your_Loan_Manager2"/>
      <sheetName val="IBA_&lt;O3&gt;2"/>
      <sheetName val="Loan_Amortization_Table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Cum_91-931"/>
      <sheetName val="Dec_941"/>
      <sheetName val="addl_cost1"/>
      <sheetName val="Seagate__share_in_units1"/>
      <sheetName val="Deferred_Charge1"/>
      <sheetName val="5)_Parameters1"/>
      <sheetName val="Adj&amp;Rje(Z820)_1"/>
      <sheetName val="Data_21"/>
      <sheetName val="งบทดลองปภพ_4-471"/>
      <sheetName val="คชจ_ดำเนินงาน6-431"/>
      <sheetName val="cc_196_(SYS)_(2)1"/>
      <sheetName val="อุปกรณ์_a21"/>
      <sheetName val="อุปกรณ์_a11"/>
      <sheetName val="ปัจจุบัน_1"/>
      <sheetName val="sgt_new_equipment_sta_al_input1"/>
      <sheetName val="B131_1"/>
      <sheetName val="ADJ_-_RATE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QR_4_14"/>
      <sheetName val="Job_List14"/>
      <sheetName val="gold_แลกทอง4"/>
      <sheetName val="5_Analysis4"/>
      <sheetName val="Linkage_Quote4"/>
      <sheetName val="M_MM4"/>
      <sheetName val="FF_2__1_4"/>
      <sheetName val="SCB_1_-_Current4"/>
      <sheetName val="SCB_2_-_Current4"/>
      <sheetName val="HP_Leasing3"/>
      <sheetName val="B-_13"/>
      <sheetName val="GL_CB3"/>
      <sheetName val="GL_M3"/>
      <sheetName val="Customize_Your_Loan_Manager3"/>
      <sheetName val="IBA_&lt;O3&gt;3"/>
      <sheetName val="Loan_Amortization_Table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Cum_91-932"/>
      <sheetName val="Dec_942"/>
      <sheetName val="addl_cost2"/>
      <sheetName val="Seagate__share_in_units2"/>
      <sheetName val="Deferred_Charge2"/>
      <sheetName val="5)_Parameters2"/>
      <sheetName val="Adj&amp;Rje(Z820)_2"/>
      <sheetName val="Data_22"/>
      <sheetName val="งบทดลองปภพ_4-472"/>
      <sheetName val="คชจ_ดำเนินงาน6-432"/>
      <sheetName val="cc_196_(SYS)_(2)2"/>
      <sheetName val="อุปกรณ์_a22"/>
      <sheetName val="อุปกรณ์_a12"/>
      <sheetName val="ปัจจุบัน_2"/>
      <sheetName val="sgt_new_equipment_sta_al_input2"/>
      <sheetName val="B131_2"/>
      <sheetName val="ADJ_-_RATE2"/>
      <sheetName val="กระทบ_CESS12"/>
      <sheetName val="Sale_040812"/>
      <sheetName val="CESS_040812"/>
      <sheetName val="Dtl_Adv_040812"/>
      <sheetName val="Dtl_Adv_040712"/>
      <sheetName val="Sale_0407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QR_4_15"/>
      <sheetName val="Job_List15"/>
      <sheetName val="gold_แลกทอง5"/>
      <sheetName val="5_Analysis5"/>
      <sheetName val="Linkage_Quote5"/>
      <sheetName val="M_MM5"/>
      <sheetName val="FF_2__1_5"/>
      <sheetName val="SCB_1_-_Current5"/>
      <sheetName val="SCB_2_-_Current5"/>
      <sheetName val="HP_Leasing4"/>
      <sheetName val="B-_14"/>
      <sheetName val="GL_CB4"/>
      <sheetName val="GL_M4"/>
      <sheetName val="Customize_Your_Loan_Manager4"/>
      <sheetName val="IBA_&lt;O3&gt;4"/>
      <sheetName val="Loan_Amortization_Table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Cum_91-933"/>
      <sheetName val="Dec_943"/>
      <sheetName val="addl_cost3"/>
      <sheetName val="Seagate__share_in_units3"/>
      <sheetName val="Deferred_Charge3"/>
      <sheetName val="5)_Parameters3"/>
      <sheetName val="Adj&amp;Rje(Z820)_3"/>
      <sheetName val="Data_23"/>
      <sheetName val="งบทดลองปภพ_4-473"/>
      <sheetName val="คชจ_ดำเนินงาน6-433"/>
      <sheetName val="cc_196_(SYS)_(2)3"/>
      <sheetName val="อุปกรณ์_a23"/>
      <sheetName val="อุปกรณ์_a13"/>
      <sheetName val="ปัจจุบัน_3"/>
      <sheetName val="sgt_new_equipment_sta_al_input3"/>
      <sheetName val="B131_3"/>
      <sheetName val="ADJ_-_RATE3"/>
      <sheetName val="Hyperion_Data1"/>
      <sheetName val="BS_ATTACH1"/>
      <sheetName val="Cash_Flow1"/>
      <sheetName val="Financial_Summary1"/>
      <sheetName val="Mant_Fiberline1"/>
      <sheetName val="1131_1"/>
      <sheetName val="LSPX00_-_Individual_SST1"/>
      <sheetName val="งบบริหาร_PL-report1"/>
      <sheetName val="Loan_Calculator1"/>
      <sheetName val="งบทดลอง_-_ต_ค_25471"/>
      <sheetName val="project_p&amp;l1"/>
      <sheetName val="หน้า_11"/>
      <sheetName val="กระทบ_CESS13"/>
      <sheetName val="Sale_040813"/>
      <sheetName val="CESS_040813"/>
      <sheetName val="Dtl_Adv_040813"/>
      <sheetName val="Dtl_Adv_040713"/>
      <sheetName val="Sale_040713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sset_group6"/>
      <sheetName val="Sale_05016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QR_4_16"/>
      <sheetName val="Job_List16"/>
      <sheetName val="gold_แลกทอง6"/>
      <sheetName val="5_Analysis6"/>
      <sheetName val="Linkage_Quote6"/>
      <sheetName val="M_MM6"/>
      <sheetName val="FF_2__1_6"/>
      <sheetName val="SCB_1_-_Current6"/>
      <sheetName val="SCB_2_-_Current6"/>
      <sheetName val="HP_Leasing5"/>
      <sheetName val="B-_15"/>
      <sheetName val="GL_CB5"/>
      <sheetName val="GL_M5"/>
      <sheetName val="Customize_Your_Loan_Manager5"/>
      <sheetName val="IBA_&lt;O3&gt;5"/>
      <sheetName val="Loan_Amortization_Table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Cum_91-934"/>
      <sheetName val="Dec_944"/>
      <sheetName val="addl_cost4"/>
      <sheetName val="Seagate__share_in_units4"/>
      <sheetName val="Deferred_Charge4"/>
      <sheetName val="5)_Parameters4"/>
      <sheetName val="Adj&amp;Rje(Z820)_4"/>
      <sheetName val="Data_24"/>
      <sheetName val="งบทดลองปภพ_4-474"/>
      <sheetName val="คชจ_ดำเนินงาน6-434"/>
      <sheetName val="cc_196_(SYS)_(2)4"/>
      <sheetName val="อุปกรณ์_a24"/>
      <sheetName val="อุปกรณ์_a14"/>
      <sheetName val="ปัจจุบัน_4"/>
      <sheetName val="sgt_new_equipment_sta_al_input4"/>
      <sheetName val="B131_4"/>
      <sheetName val="ADJ_-_RATE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sset_group7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QR_4_17"/>
      <sheetName val="Job_List17"/>
      <sheetName val="gold_แลกทอง7"/>
      <sheetName val="5_Analysis7"/>
      <sheetName val="Linkage_Quote7"/>
      <sheetName val="M_MM7"/>
      <sheetName val="FF_2__1_7"/>
      <sheetName val="SCB_1_-_Current7"/>
      <sheetName val="SCB_2_-_Current7"/>
      <sheetName val="HP_Leasing6"/>
      <sheetName val="B-_16"/>
      <sheetName val="GL_CB6"/>
      <sheetName val="GL_M6"/>
      <sheetName val="Customize_Your_Loan_Manager6"/>
      <sheetName val="IBA_&lt;O3&gt;6"/>
      <sheetName val="Loan_Amortization_Table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Cum_91-935"/>
      <sheetName val="Dec_945"/>
      <sheetName val="addl_cost5"/>
      <sheetName val="Seagate__share_in_units5"/>
      <sheetName val="Deferred_Charge5"/>
      <sheetName val="5)_Parameters5"/>
      <sheetName val="Adj&amp;Rje(Z820)_5"/>
      <sheetName val="Data_25"/>
      <sheetName val="งบทดลองปภพ_4-475"/>
      <sheetName val="คชจ_ดำเนินงาน6-435"/>
      <sheetName val="cc_196_(SYS)_(2)5"/>
      <sheetName val="อุปกรณ์_a25"/>
      <sheetName val="อุปกรณ์_a15"/>
      <sheetName val="ปัจจุบัน_5"/>
      <sheetName val="sgt_new_equipment_sta_al_input5"/>
      <sheetName val="B131_5"/>
      <sheetName val="ADJ_-_RATE5"/>
      <sheetName val="Hyperion_Data"/>
      <sheetName val="BS_ATTACH"/>
      <sheetName val="Cash_Flow"/>
      <sheetName val="Financial_Summary"/>
      <sheetName val="Mant_Fiberline"/>
      <sheetName val="1131_"/>
      <sheetName val="LSPX00_-_Individual_SST"/>
      <sheetName val="งบบริหาร_PL-report"/>
      <sheetName val="Loan_Calculator"/>
      <sheetName val="งบทดลอง_-_ต_ค_2547"/>
      <sheetName val="project_p&amp;l"/>
      <sheetName val="หน้า_1"/>
      <sheetName val="Hyperion_Data3"/>
      <sheetName val="BS_ATTACH3"/>
      <sheetName val="Cash_Flow3"/>
      <sheetName val="Financial_Summary3"/>
      <sheetName val="Mant_Fiberline3"/>
      <sheetName val="1131_3"/>
      <sheetName val="LSPX00_-_Individual_SST3"/>
      <sheetName val="งบบริหาร_PL-report3"/>
      <sheetName val="Loan_Calculator3"/>
      <sheetName val="งบทดลอง_-_ต_ค_25473"/>
      <sheetName val="project_p&amp;l3"/>
      <sheetName val="หน้า_13"/>
      <sheetName val="กระทบ_CESS19"/>
      <sheetName val="Sale_040819"/>
      <sheetName val="CESS_040819"/>
      <sheetName val="Dtl_Adv_040819"/>
      <sheetName val="Dtl_Adv_040719"/>
      <sheetName val="Sale_040719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sset_group12"/>
      <sheetName val="Sale_050112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Sale_041112"/>
      <sheetName val="Thai_Summit_PKK-HW12"/>
      <sheetName val="TB_Worksheet12"/>
      <sheetName val="เงินกู้_MGC12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3_P&amp;L_11"/>
      <sheetName val="Company_Info11"/>
      <sheetName val="CA_Comp11"/>
      <sheetName val="Detail_รายบุคคลปี_5811"/>
      <sheetName val="Expense_Summary10"/>
      <sheetName val="Gain_Loss_Calculation10"/>
      <sheetName val="61_HR10"/>
      <sheetName val="65_FINANCE10"/>
      <sheetName val="License_BOI10"/>
      <sheetName val="Asset_Class10"/>
      <sheetName val="Depre__Key10"/>
      <sheetName val="Cum_91-9310"/>
      <sheetName val="Dec_9410"/>
      <sheetName val="addl_cost10"/>
      <sheetName val="Seagate__share_in_units10"/>
      <sheetName val="Deferred_Charge10"/>
      <sheetName val="5)_Parameters10"/>
      <sheetName val="Adj&amp;Rje(Z820)_10"/>
      <sheetName val="Data_210"/>
      <sheetName val="งบทดลองปภพ_4-4710"/>
      <sheetName val="คชจ_ดำเนินงาน6-4310"/>
      <sheetName val="cc_196_(SYS)_(2)10"/>
      <sheetName val="อุปกรณ์_a210"/>
      <sheetName val="อุปกรณ์_a110"/>
      <sheetName val="ปัจจุบัน_10"/>
      <sheetName val="sgt_new_equipment_sta_al_inpu10"/>
      <sheetName val="B131_10"/>
      <sheetName val="ADJ_-_RATE10"/>
      <sheetName val="Hyperion_Data4"/>
      <sheetName val="BS_ATTACH4"/>
      <sheetName val="Cash_Flow4"/>
      <sheetName val="Financial_Summary4"/>
      <sheetName val="Mant_Fiberline4"/>
      <sheetName val="1131_4"/>
      <sheetName val="LSPX00_-_Individual_SST4"/>
      <sheetName val="งบบริหาร_PL-report4"/>
      <sheetName val="Loan_Calculator4"/>
      <sheetName val="งบทดลอง_-_ต_ค_25474"/>
      <sheetName val="project_p&amp;l4"/>
      <sheetName val="หน้า_14"/>
      <sheetName val="bmct2003"/>
      <sheetName val="Newspaper"/>
      <sheetName val="กระทบ_CESS21"/>
      <sheetName val="Sale_040821"/>
      <sheetName val="CESS_040821"/>
      <sheetName val="Dtl_Adv_040821"/>
      <sheetName val="Dtl_Adv_040721"/>
      <sheetName val="Sale_040721"/>
      <sheetName val="Sale_040416"/>
      <sheetName val="Sale_050113"/>
      <sheetName val="Sale_041113"/>
      <sheetName val="กระทบ_CESS20"/>
      <sheetName val="Sale_040820"/>
      <sheetName val="CESS_040820"/>
      <sheetName val="Dtl_Adv_040820"/>
      <sheetName val="Dtl_Adv_040720"/>
      <sheetName val="Sale_040720"/>
      <sheetName val="กระทบ_CESS22"/>
      <sheetName val="Sale_040822"/>
      <sheetName val="CESS_040822"/>
      <sheetName val="Dtl_Adv_040822"/>
      <sheetName val="Dtl_Adv_040722"/>
      <sheetName val="Sale_040722"/>
      <sheetName val="Sale_040417"/>
      <sheetName val="Sale_050114"/>
      <sheetName val="Sale_041114"/>
      <sheetName val="Standing_Data13"/>
      <sheetName val="Financial_Highlights13"/>
      <sheetName val="Raw_Material13"/>
      <sheetName val="New_Item13"/>
      <sheetName val="10-1_Media13"/>
      <sheetName val="Sale_040113"/>
      <sheetName val="Tornado_4_7_Component_List13"/>
      <sheetName val="Thai_Summit_PKK-HW13"/>
      <sheetName val="TB_Worksheet13"/>
      <sheetName val="เงินกู้_MGC13"/>
      <sheetName val="HP_Leasing12"/>
      <sheetName val="B-_112"/>
      <sheetName val="GL_CB12"/>
      <sheetName val="GL_M12"/>
      <sheetName val="Customize_Your_Loan_Manager12"/>
      <sheetName val="IBA_&lt;O3&gt;12"/>
      <sheetName val="Loan_Amortization_Table12"/>
      <sheetName val="3_P&amp;L_12"/>
      <sheetName val="Company_Info12"/>
      <sheetName val="CA_Comp12"/>
      <sheetName val="กระทบ_CESS28"/>
      <sheetName val="Sale_040828"/>
      <sheetName val="CESS_040828"/>
      <sheetName val="Dtl_Adv_040828"/>
      <sheetName val="Dtl_Adv_040728"/>
      <sheetName val="Sale_040728"/>
      <sheetName val="Sale_040423"/>
      <sheetName val="Sale_050120"/>
      <sheetName val="Sale_041120"/>
      <sheetName val="Standing_Data19"/>
      <sheetName val="Financial_Highlights19"/>
      <sheetName val="Raw_Material19"/>
      <sheetName val="New_Item19"/>
      <sheetName val="10-1_Media19"/>
      <sheetName val="Sale_040119"/>
      <sheetName val="Tornado_4_7_Component_List19"/>
      <sheetName val="Thai_Summit_PKK-HW19"/>
      <sheetName val="TB_Worksheet19"/>
      <sheetName val="เงินกู้_MGC19"/>
      <sheetName val="Sale_050218"/>
      <sheetName val="NewIndex_18"/>
      <sheetName val="Vat7%_ภายในเดือน_Junต้นฉบับ18"/>
      <sheetName val="CA_Sheet18"/>
      <sheetName val="Stock_Aging18"/>
      <sheetName val="Entity_Data18"/>
      <sheetName val="TrialBalance_Q3-200218"/>
      <sheetName val="STA_HQ_CESS_040818"/>
      <sheetName val="CORPORATE_TAX0118"/>
      <sheetName val="Asset_group18"/>
      <sheetName val="QR_4_118"/>
      <sheetName val="Job_List118"/>
      <sheetName val="gold_แลกทอง18"/>
      <sheetName val="5_Analysis18"/>
      <sheetName val="Linkage_Quote18"/>
      <sheetName val="M_MM18"/>
      <sheetName val="FF_2__1_18"/>
      <sheetName val="SCB_1_-_Current18"/>
      <sheetName val="SCB_2_-_Current18"/>
      <sheetName val="HP_Leasing18"/>
      <sheetName val="B-_118"/>
      <sheetName val="GL_CB18"/>
      <sheetName val="GL_M18"/>
      <sheetName val="Customize_Your_Loan_Manager18"/>
      <sheetName val="IBA_&lt;O3&gt;18"/>
      <sheetName val="Loan_Amortization_Tabl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3_P&amp;L_18"/>
      <sheetName val="Company_Info18"/>
      <sheetName val="CA_Comp18"/>
      <sheetName val="กระทบ_CESS23"/>
      <sheetName val="Sale_040823"/>
      <sheetName val="CESS_040823"/>
      <sheetName val="Dtl_Adv_040823"/>
      <sheetName val="Dtl_Adv_040723"/>
      <sheetName val="Sale_040723"/>
      <sheetName val="Sale_040418"/>
      <sheetName val="Sale_050115"/>
      <sheetName val="Sale_041115"/>
      <sheetName val="Standing_Data14"/>
      <sheetName val="Financial_Highlights14"/>
      <sheetName val="Raw_Material14"/>
      <sheetName val="New_Item14"/>
      <sheetName val="10-1_Media14"/>
      <sheetName val="Sale_040114"/>
      <sheetName val="Tornado_4_7_Component_List14"/>
      <sheetName val="Thai_Summit_PKK-HW14"/>
      <sheetName val="TB_Worksheet14"/>
      <sheetName val="เงินกู้_MGC14"/>
      <sheetName val="Sale_050213"/>
      <sheetName val="NewIndex_13"/>
      <sheetName val="Vat7%_ภายในเดือน_Junต้นฉบับ13"/>
      <sheetName val="CA_Sheet13"/>
      <sheetName val="Stock_Aging13"/>
      <sheetName val="Entity_Data13"/>
      <sheetName val="TrialBalance_Q3-200213"/>
      <sheetName val="STA_HQ_CESS_040813"/>
      <sheetName val="CORPORATE_TAX0113"/>
      <sheetName val="Asset_group13"/>
      <sheetName val="QR_4_113"/>
      <sheetName val="Job_List113"/>
      <sheetName val="gold_แลกทอง13"/>
      <sheetName val="5_Analysis13"/>
      <sheetName val="Linkage_Quote13"/>
      <sheetName val="M_MM13"/>
      <sheetName val="FF_2__1_13"/>
      <sheetName val="SCB_1_-_Current13"/>
      <sheetName val="SCB_2_-_Current13"/>
      <sheetName val="HP_Leasing13"/>
      <sheetName val="B-_113"/>
      <sheetName val="GL_CB13"/>
      <sheetName val="GL_M13"/>
      <sheetName val="Customize_Your_Loan_Manager13"/>
      <sheetName val="IBA_&lt;O3&gt;13"/>
      <sheetName val="Loan_Amortization_Tabl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3_P&amp;L_13"/>
      <sheetName val="Company_Info13"/>
      <sheetName val="CA_Comp13"/>
      <sheetName val="กระทบ_CESS24"/>
      <sheetName val="Sale_040824"/>
      <sheetName val="CESS_040824"/>
      <sheetName val="Dtl_Adv_040824"/>
      <sheetName val="Dtl_Adv_040724"/>
      <sheetName val="Sale_040724"/>
      <sheetName val="Sale_040419"/>
      <sheetName val="Sale_050116"/>
      <sheetName val="Sale_041116"/>
      <sheetName val="Standing_Data15"/>
      <sheetName val="Financial_Highlights15"/>
      <sheetName val="Raw_Material15"/>
      <sheetName val="New_Item15"/>
      <sheetName val="10-1_Media15"/>
      <sheetName val="Sale_040115"/>
      <sheetName val="Tornado_4_7_Component_List15"/>
      <sheetName val="Thai_Summit_PKK-HW15"/>
      <sheetName val="TB_Worksheet15"/>
      <sheetName val="เงินกู้_MGC15"/>
      <sheetName val="Sale_050214"/>
      <sheetName val="NewIndex_14"/>
      <sheetName val="Vat7%_ภายในเดือน_Junต้นฉบับ14"/>
      <sheetName val="CA_Sheet14"/>
      <sheetName val="Stock_Aging14"/>
      <sheetName val="Entity_Data14"/>
      <sheetName val="TrialBalance_Q3-200214"/>
      <sheetName val="STA_HQ_CESS_040814"/>
      <sheetName val="CORPORATE_TAX0114"/>
      <sheetName val="Asset_group14"/>
      <sheetName val="QR_4_114"/>
      <sheetName val="Job_List114"/>
      <sheetName val="gold_แลกทอง14"/>
      <sheetName val="5_Analysis14"/>
      <sheetName val="Linkage_Quote14"/>
      <sheetName val="M_MM14"/>
      <sheetName val="FF_2__1_14"/>
      <sheetName val="SCB_1_-_Current14"/>
      <sheetName val="SCB_2_-_Current14"/>
      <sheetName val="HP_Leasing14"/>
      <sheetName val="B-_114"/>
      <sheetName val="GL_CB14"/>
      <sheetName val="GL_M14"/>
      <sheetName val="Customize_Your_Loan_Manager14"/>
      <sheetName val="IBA_&lt;O3&gt;14"/>
      <sheetName val="Loan_Amortization_Tabl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3_P&amp;L_14"/>
      <sheetName val="Company_Info14"/>
      <sheetName val="CA_Comp14"/>
      <sheetName val="กระทบ_CESS25"/>
      <sheetName val="Sale_040825"/>
      <sheetName val="CESS_040825"/>
      <sheetName val="Dtl_Adv_040825"/>
      <sheetName val="Dtl_Adv_040725"/>
      <sheetName val="Sale_040725"/>
      <sheetName val="Sale_040420"/>
      <sheetName val="Sale_050117"/>
      <sheetName val="Sale_041117"/>
      <sheetName val="Standing_Data16"/>
      <sheetName val="Financial_Highlights16"/>
      <sheetName val="Raw_Material16"/>
      <sheetName val="New_Item16"/>
      <sheetName val="10-1_Media16"/>
      <sheetName val="Sale_040116"/>
      <sheetName val="Tornado_4_7_Component_List16"/>
      <sheetName val="Thai_Summit_PKK-HW16"/>
      <sheetName val="TB_Worksheet16"/>
      <sheetName val="เงินกู้_MGC16"/>
      <sheetName val="Sale_050215"/>
      <sheetName val="NewIndex_15"/>
      <sheetName val="Vat7%_ภายในเดือน_Junต้นฉบับ15"/>
      <sheetName val="CA_Sheet15"/>
      <sheetName val="Stock_Aging15"/>
      <sheetName val="Entity_Data15"/>
      <sheetName val="TrialBalance_Q3-200215"/>
      <sheetName val="STA_HQ_CESS_040815"/>
      <sheetName val="CORPORATE_TAX0115"/>
      <sheetName val="Asset_group15"/>
      <sheetName val="QR_4_115"/>
      <sheetName val="Job_List115"/>
      <sheetName val="gold_แลกทอง15"/>
      <sheetName val="5_Analysis15"/>
      <sheetName val="Linkage_Quote15"/>
      <sheetName val="M_MM15"/>
      <sheetName val="FF_2__1_15"/>
      <sheetName val="SCB_1_-_Current15"/>
      <sheetName val="SCB_2_-_Current15"/>
      <sheetName val="HP_Leasing15"/>
      <sheetName val="B-_115"/>
      <sheetName val="GL_CB15"/>
      <sheetName val="GL_M15"/>
      <sheetName val="Customize_Your_Loan_Manager15"/>
      <sheetName val="IBA_&lt;O3&gt;15"/>
      <sheetName val="Loan_Amortization_Tabl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3_P&amp;L_15"/>
      <sheetName val="Company_Info15"/>
      <sheetName val="CA_Comp15"/>
      <sheetName val="กระทบ_CESS26"/>
      <sheetName val="Sale_040826"/>
      <sheetName val="CESS_040826"/>
      <sheetName val="Dtl_Adv_040826"/>
      <sheetName val="Dtl_Adv_040726"/>
      <sheetName val="Sale_040726"/>
      <sheetName val="Sale_040421"/>
      <sheetName val="Sale_050118"/>
      <sheetName val="Sale_041118"/>
      <sheetName val="Standing_Data17"/>
      <sheetName val="Financial_Highlights17"/>
      <sheetName val="Raw_Material17"/>
      <sheetName val="New_Item17"/>
      <sheetName val="10-1_Media17"/>
      <sheetName val="Sale_040117"/>
      <sheetName val="Tornado_4_7_Component_List17"/>
      <sheetName val="Thai_Summit_PKK-HW17"/>
      <sheetName val="TB_Worksheet17"/>
      <sheetName val="เงินกู้_MGC17"/>
      <sheetName val="Sale_050216"/>
      <sheetName val="NewIndex_16"/>
      <sheetName val="Vat7%_ภายในเดือน_Junต้นฉบับ16"/>
      <sheetName val="CA_Sheet16"/>
      <sheetName val="Stock_Aging16"/>
      <sheetName val="Entity_Data16"/>
      <sheetName val="TrialBalance_Q3-200216"/>
      <sheetName val="STA_HQ_CESS_040816"/>
      <sheetName val="CORPORATE_TAX0116"/>
      <sheetName val="Asset_group16"/>
      <sheetName val="QR_4_116"/>
      <sheetName val="Job_List116"/>
      <sheetName val="gold_แลกทอง16"/>
      <sheetName val="5_Analysis16"/>
      <sheetName val="Linkage_Quote16"/>
      <sheetName val="M_MM16"/>
      <sheetName val="FF_2__1_16"/>
      <sheetName val="SCB_1_-_Current16"/>
      <sheetName val="SCB_2_-_Current16"/>
      <sheetName val="HP_Leasing16"/>
      <sheetName val="B-_116"/>
      <sheetName val="GL_CB16"/>
      <sheetName val="GL_M16"/>
      <sheetName val="Customize_Your_Loan_Manager16"/>
      <sheetName val="IBA_&lt;O3&gt;16"/>
      <sheetName val="Loan_Amortization_Tabl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3_P&amp;L_16"/>
      <sheetName val="Company_Info16"/>
      <sheetName val="CA_Comp16"/>
      <sheetName val="กระทบ_CESS27"/>
      <sheetName val="Sale_040827"/>
      <sheetName val="CESS_040827"/>
      <sheetName val="Dtl_Adv_040827"/>
      <sheetName val="Dtl_Adv_040727"/>
      <sheetName val="Sale_040727"/>
      <sheetName val="Sale_040422"/>
      <sheetName val="Sale_050119"/>
      <sheetName val="Sale_041119"/>
      <sheetName val="Standing_Data18"/>
      <sheetName val="Financial_Highlights18"/>
      <sheetName val="Raw_Material18"/>
      <sheetName val="New_Item18"/>
      <sheetName val="10-1_Media18"/>
      <sheetName val="Sale_040118"/>
      <sheetName val="Tornado_4_7_Component_List18"/>
      <sheetName val="Thai_Summit_PKK-HW18"/>
      <sheetName val="TB_Worksheet18"/>
      <sheetName val="เงินกู้_MGC18"/>
      <sheetName val="Sale_050217"/>
      <sheetName val="NewIndex_17"/>
      <sheetName val="Vat7%_ภายในเดือน_Junต้นฉบับ17"/>
      <sheetName val="CA_Sheet17"/>
      <sheetName val="Stock_Aging17"/>
      <sheetName val="Entity_Data17"/>
      <sheetName val="TrialBalance_Q3-200217"/>
      <sheetName val="STA_HQ_CESS_040817"/>
      <sheetName val="CORPORATE_TAX0117"/>
      <sheetName val="Asset_group17"/>
      <sheetName val="QR_4_117"/>
      <sheetName val="Job_List117"/>
      <sheetName val="gold_แลกทอง17"/>
      <sheetName val="5_Analysis17"/>
      <sheetName val="Linkage_Quote17"/>
      <sheetName val="M_MM17"/>
      <sheetName val="FF_2__1_17"/>
      <sheetName val="SCB_1_-_Current17"/>
      <sheetName val="SCB_2_-_Current17"/>
      <sheetName val="HP_Leasing17"/>
      <sheetName val="B-_117"/>
      <sheetName val="GL_CB17"/>
      <sheetName val="GL_M17"/>
      <sheetName val="Customize_Your_Loan_Manager17"/>
      <sheetName val="IBA_&lt;O3&gt;17"/>
      <sheetName val="Loan_Amortization_Tabl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3_P&amp;L_17"/>
      <sheetName val="Company_Info17"/>
      <sheetName val="CA_Comp17"/>
      <sheetName val="กระทบ_CESS29"/>
      <sheetName val="Sale_040829"/>
      <sheetName val="CESS_040829"/>
      <sheetName val="Dtl_Adv_040829"/>
      <sheetName val="Dtl_Adv_040729"/>
      <sheetName val="Sale_040729"/>
      <sheetName val="Sale_040424"/>
      <sheetName val="Sale_050121"/>
      <sheetName val="Sale_041121"/>
      <sheetName val="Standing_Data20"/>
      <sheetName val="Financial_Highlights20"/>
      <sheetName val="Raw_Material20"/>
      <sheetName val="New_Item20"/>
      <sheetName val="10-1_Media20"/>
      <sheetName val="Sale_040120"/>
      <sheetName val="Tornado_4_7_Component_List20"/>
      <sheetName val="Thai_Summit_PKK-HW20"/>
      <sheetName val="TB_Worksheet20"/>
      <sheetName val="เงินกู้_MGC20"/>
      <sheetName val="Sale_050219"/>
      <sheetName val="NewIndex_19"/>
      <sheetName val="Vat7%_ภายในเดือน_Junต้นฉบับ19"/>
      <sheetName val="CA_Sheet19"/>
      <sheetName val="Stock_Aging19"/>
      <sheetName val="Entity_Data19"/>
      <sheetName val="TrialBalance_Q3-200219"/>
      <sheetName val="STA_HQ_CESS_040819"/>
      <sheetName val="CORPORATE_TAX0119"/>
      <sheetName val="Asset_group19"/>
      <sheetName val="QR_4_119"/>
      <sheetName val="Job_List119"/>
      <sheetName val="gold_แลกทอง19"/>
      <sheetName val="5_Analysis19"/>
      <sheetName val="Linkage_Quote19"/>
      <sheetName val="M_MM19"/>
      <sheetName val="FF_2__1_19"/>
      <sheetName val="SCB_1_-_Current19"/>
      <sheetName val="SCB_2_-_Current19"/>
      <sheetName val="HP_Leasing19"/>
      <sheetName val="B-_119"/>
      <sheetName val="GL_CB19"/>
      <sheetName val="GL_M19"/>
      <sheetName val="Customize_Your_Loan_Manager19"/>
      <sheetName val="IBA_&lt;O3&gt;19"/>
      <sheetName val="Loan_Amortization_Tabl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3_P&amp;L_19"/>
      <sheetName val="Company_Info19"/>
      <sheetName val="CA_Comp19"/>
      <sheetName val="กระทบ_CESS30"/>
      <sheetName val="Sale_040830"/>
      <sheetName val="CESS_040830"/>
      <sheetName val="Dtl_Adv_040830"/>
      <sheetName val="Dtl_Adv_040730"/>
      <sheetName val="Sale_040730"/>
      <sheetName val="Sale_040425"/>
      <sheetName val="Sale_050122"/>
      <sheetName val="Sale_041122"/>
      <sheetName val="กระทบ_CESS31"/>
      <sheetName val="Sale_040831"/>
      <sheetName val="CESS_040831"/>
      <sheetName val="Dtl_Adv_040831"/>
      <sheetName val="Dtl_Adv_040731"/>
      <sheetName val="Sale_040731"/>
      <sheetName val="Sale_040426"/>
      <sheetName val="Sale_050123"/>
      <sheetName val="Sale_041123"/>
      <sheetName val="Standing_Data21"/>
      <sheetName val="Financial_Highlights21"/>
      <sheetName val="Raw_Material21"/>
      <sheetName val="New_Item21"/>
      <sheetName val="10-1_Media21"/>
      <sheetName val="Sale_040121"/>
      <sheetName val="Tornado_4_7_Component_List21"/>
      <sheetName val="Thai_Summit_PKK-HW21"/>
      <sheetName val="TB_Worksheet21"/>
      <sheetName val="เงินกู้_MGC21"/>
      <sheetName val="Sale_050220"/>
      <sheetName val="NewIndex_20"/>
      <sheetName val="Vat7%_ภายในเดือน_Junต้นฉบับ20"/>
      <sheetName val="CA_Sheet20"/>
      <sheetName val="Stock_Aging20"/>
      <sheetName val="Entity_Data20"/>
      <sheetName val="TrialBalance_Q3-200220"/>
      <sheetName val="STA_HQ_CESS_040820"/>
      <sheetName val="CORPORATE_TAX0120"/>
      <sheetName val="Asset_group20"/>
      <sheetName val="QR_4_120"/>
      <sheetName val="Job_List120"/>
      <sheetName val="gold_แลกทอง20"/>
      <sheetName val="5_Analysis20"/>
      <sheetName val="Linkage_Quote20"/>
      <sheetName val="M_MM20"/>
      <sheetName val="FF_2__1_20"/>
      <sheetName val="SCB_1_-_Current20"/>
      <sheetName val="SCB_2_-_Current20"/>
      <sheetName val="HP_Leasing20"/>
      <sheetName val="B-_120"/>
      <sheetName val="GL_CB20"/>
      <sheetName val="GL_M20"/>
      <sheetName val="Customize_Your_Loan_Manager20"/>
      <sheetName val="IBA_&lt;O3&gt;20"/>
      <sheetName val="Loan_Amortization_Tabl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3_P&amp;L_20"/>
      <sheetName val="Company_Info20"/>
      <sheetName val="CA_Comp20"/>
      <sheetName val="กระทบ_CESS32"/>
      <sheetName val="Sale_040832"/>
      <sheetName val="CESS_040832"/>
      <sheetName val="Dtl_Adv_040832"/>
      <sheetName val="Dtl_Adv_040732"/>
      <sheetName val="Sale_040732"/>
      <sheetName val="Sale_040427"/>
      <sheetName val="Sale_050124"/>
      <sheetName val="Sale_041124"/>
      <sheetName val="Standing_Data22"/>
      <sheetName val="Financial_Highlights22"/>
      <sheetName val="Raw_Material22"/>
      <sheetName val="New_Item22"/>
      <sheetName val="10-1_Media22"/>
      <sheetName val="Sale_040122"/>
      <sheetName val="Tornado_4_7_Component_List22"/>
      <sheetName val="Thai_Summit_PKK-HW22"/>
      <sheetName val="TB_Worksheet22"/>
      <sheetName val="เงินกู้_MGC22"/>
      <sheetName val="Sale_050221"/>
      <sheetName val="NewIndex_21"/>
      <sheetName val="Vat7%_ภายในเดือน_Junต้นฉบับ21"/>
      <sheetName val="CA_Sheet21"/>
      <sheetName val="Stock_Aging21"/>
      <sheetName val="Entity_Data21"/>
      <sheetName val="TrialBalance_Q3-200221"/>
      <sheetName val="STA_HQ_CESS_040821"/>
      <sheetName val="CORPORATE_TAX0121"/>
      <sheetName val="Asset_group21"/>
      <sheetName val="QR_4_121"/>
      <sheetName val="Job_List121"/>
      <sheetName val="gold_แลกทอง21"/>
      <sheetName val="5_Analysis21"/>
      <sheetName val="Linkage_Quote21"/>
      <sheetName val="M_MM21"/>
      <sheetName val="FF_2__1_21"/>
      <sheetName val="SCB_1_-_Current21"/>
      <sheetName val="SCB_2_-_Current21"/>
      <sheetName val="HP_Leasing21"/>
      <sheetName val="B-_121"/>
      <sheetName val="GL_CB21"/>
      <sheetName val="GL_M21"/>
      <sheetName val="Customize_Your_Loan_Manager21"/>
      <sheetName val="IBA_&lt;O3&gt;21"/>
      <sheetName val="Loan_Amortization_Tabl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3_P&amp;L_21"/>
      <sheetName val="Company_Info21"/>
      <sheetName val="CA_Comp2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Non-Statistical Sampling Master"/>
      <sheetName val="Two Step Revenue Testing Master"/>
      <sheetName val="Global Data"/>
      <sheetName val="Write off"/>
      <sheetName val="RAMP Fin"/>
      <sheetName val="Linen"/>
      <sheetName val="currency"/>
      <sheetName val="非固内訳"/>
      <sheetName val="累計出荷実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>
        <row r="2">
          <cell r="A2" t="str">
            <v>L040278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SUBJECT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>
        <row r="2">
          <cell r="A2" t="str">
            <v>L040278</v>
          </cell>
        </row>
      </sheetData>
      <sheetData sheetId="298">
        <row r="2">
          <cell r="A2" t="str">
            <v>L040278</v>
          </cell>
        </row>
      </sheetData>
      <sheetData sheetId="299">
        <row r="2">
          <cell r="A2" t="str">
            <v>L040278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L040278</v>
          </cell>
        </row>
      </sheetData>
      <sheetData sheetId="306">
        <row r="2">
          <cell r="A2" t="str">
            <v>L040278</v>
          </cell>
        </row>
      </sheetData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L040278</v>
          </cell>
        </row>
      </sheetData>
      <sheetData sheetId="311">
        <row r="2">
          <cell r="A2" t="str">
            <v>L040278</v>
          </cell>
        </row>
      </sheetData>
      <sheetData sheetId="312">
        <row r="2">
          <cell r="A2" t="str">
            <v>L040278</v>
          </cell>
        </row>
      </sheetData>
      <sheetData sheetId="313"/>
      <sheetData sheetId="314"/>
      <sheetData sheetId="315">
        <row r="2">
          <cell r="A2" t="str">
            <v>L040278</v>
          </cell>
        </row>
      </sheetData>
      <sheetData sheetId="316"/>
      <sheetData sheetId="317">
        <row r="2">
          <cell r="A2" t="str">
            <v>L040278</v>
          </cell>
        </row>
      </sheetData>
      <sheetData sheetId="318"/>
      <sheetData sheetId="319">
        <row r="2">
          <cell r="A2" t="str">
            <v>SUBJECT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>
        <row r="2">
          <cell r="A2" t="str">
            <v>L040278</v>
          </cell>
        </row>
      </sheetData>
      <sheetData sheetId="323">
        <row r="2">
          <cell r="A2" t="str">
            <v>L040278</v>
          </cell>
        </row>
      </sheetData>
      <sheetData sheetId="324">
        <row r="2">
          <cell r="A2" t="str">
            <v>L040278</v>
          </cell>
        </row>
      </sheetData>
      <sheetData sheetId="325">
        <row r="2">
          <cell r="A2" t="str">
            <v>L040278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/>
      <sheetData sheetId="336">
        <row r="2">
          <cell r="A2" t="str">
            <v>L040278</v>
          </cell>
        </row>
      </sheetData>
      <sheetData sheetId="337"/>
      <sheetData sheetId="338"/>
      <sheetData sheetId="339">
        <row r="2">
          <cell r="A2" t="str">
            <v>L040278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>
        <row r="2">
          <cell r="A2" t="str">
            <v>L040278</v>
          </cell>
        </row>
      </sheetData>
      <sheetData sheetId="354">
        <row r="2">
          <cell r="A2" t="str">
            <v>L040278</v>
          </cell>
        </row>
      </sheetData>
      <sheetData sheetId="355">
        <row r="2">
          <cell r="A2" t="str">
            <v>L040278</v>
          </cell>
        </row>
      </sheetData>
      <sheetData sheetId="356">
        <row r="2">
          <cell r="A2" t="str">
            <v>L040278</v>
          </cell>
        </row>
      </sheetData>
      <sheetData sheetId="357">
        <row r="2">
          <cell r="A2" t="str">
            <v>L040278</v>
          </cell>
        </row>
      </sheetData>
      <sheetData sheetId="358">
        <row r="2">
          <cell r="A2" t="str">
            <v>L040278</v>
          </cell>
        </row>
      </sheetData>
      <sheetData sheetId="359" refreshError="1"/>
      <sheetData sheetId="360">
        <row r="2">
          <cell r="A2" t="str">
            <v>L040278</v>
          </cell>
        </row>
      </sheetData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>
        <row r="2">
          <cell r="A2" t="str">
            <v>L040278</v>
          </cell>
        </row>
      </sheetData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A2" t="str">
            <v>L040278</v>
          </cell>
        </row>
      </sheetData>
      <sheetData sheetId="403">
        <row r="2">
          <cell r="A2" t="str">
            <v>L040278</v>
          </cell>
        </row>
      </sheetData>
      <sheetData sheetId="404">
        <row r="2">
          <cell r="A2" t="str">
            <v>L040278</v>
          </cell>
        </row>
      </sheetData>
      <sheetData sheetId="405">
        <row r="2">
          <cell r="A2" t="str">
            <v>L040278</v>
          </cell>
        </row>
      </sheetData>
      <sheetData sheetId="406">
        <row r="2">
          <cell r="A2" t="str">
            <v>L040278</v>
          </cell>
        </row>
      </sheetData>
      <sheetData sheetId="407">
        <row r="2">
          <cell r="A2" t="str">
            <v>L040278</v>
          </cell>
        </row>
      </sheetData>
      <sheetData sheetId="408">
        <row r="2">
          <cell r="A2" t="str">
            <v>SUBJECT</v>
          </cell>
        </row>
      </sheetData>
      <sheetData sheetId="409">
        <row r="2">
          <cell r="A2" t="str">
            <v>SUBJECT</v>
          </cell>
        </row>
      </sheetData>
      <sheetData sheetId="410">
        <row r="2">
          <cell r="A2" t="str">
            <v>L040278</v>
          </cell>
        </row>
      </sheetData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>
        <row r="2">
          <cell r="A2" t="str">
            <v>L040278</v>
          </cell>
        </row>
      </sheetData>
      <sheetData sheetId="418">
        <row r="2">
          <cell r="A2" t="str">
            <v>L040278</v>
          </cell>
        </row>
      </sheetData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>
        <row r="2">
          <cell r="A2" t="str">
            <v>SUBJECT</v>
          </cell>
        </row>
      </sheetData>
      <sheetData sheetId="442">
        <row r="2">
          <cell r="A2" t="str">
            <v>L040278</v>
          </cell>
        </row>
      </sheetData>
      <sheetData sheetId="443">
        <row r="2">
          <cell r="A2" t="str">
            <v>L040278</v>
          </cell>
        </row>
      </sheetData>
      <sheetData sheetId="444">
        <row r="2">
          <cell r="A2" t="str">
            <v>L040278</v>
          </cell>
        </row>
      </sheetData>
      <sheetData sheetId="445">
        <row r="2">
          <cell r="A2" t="str">
            <v>L040278</v>
          </cell>
        </row>
      </sheetData>
      <sheetData sheetId="446">
        <row r="2">
          <cell r="A2" t="str">
            <v>L040278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/>
      <sheetData sheetId="458"/>
      <sheetData sheetId="459"/>
      <sheetData sheetId="460"/>
      <sheetData sheetId="461">
        <row r="2">
          <cell r="A2" t="str">
            <v>L040278</v>
          </cell>
        </row>
      </sheetData>
      <sheetData sheetId="462">
        <row r="2">
          <cell r="A2" t="str">
            <v>L040278</v>
          </cell>
        </row>
      </sheetData>
      <sheetData sheetId="463">
        <row r="2">
          <cell r="A2" t="str">
            <v>L040278</v>
          </cell>
        </row>
      </sheetData>
      <sheetData sheetId="464">
        <row r="2">
          <cell r="A2" t="str">
            <v>L040278</v>
          </cell>
        </row>
      </sheetData>
      <sheetData sheetId="465">
        <row r="2">
          <cell r="A2" t="str">
            <v>L040278</v>
          </cell>
        </row>
      </sheetData>
      <sheetData sheetId="466">
        <row r="2">
          <cell r="A2" t="str">
            <v>L040278</v>
          </cell>
        </row>
      </sheetData>
      <sheetData sheetId="467">
        <row r="2">
          <cell r="A2" t="str">
            <v>L040278</v>
          </cell>
        </row>
      </sheetData>
      <sheetData sheetId="468">
        <row r="2">
          <cell r="A2" t="str">
            <v>L040278</v>
          </cell>
        </row>
      </sheetData>
      <sheetData sheetId="469">
        <row r="2">
          <cell r="A2" t="str">
            <v>L040278</v>
          </cell>
        </row>
      </sheetData>
      <sheetData sheetId="470">
        <row r="2">
          <cell r="A2" t="str">
            <v>L040278</v>
          </cell>
        </row>
      </sheetData>
      <sheetData sheetId="471">
        <row r="2">
          <cell r="A2" t="str">
            <v>L040278</v>
          </cell>
        </row>
      </sheetData>
      <sheetData sheetId="472">
        <row r="2">
          <cell r="A2" t="str">
            <v>L040278</v>
          </cell>
        </row>
      </sheetData>
      <sheetData sheetId="473">
        <row r="2">
          <cell r="A2" t="str">
            <v>L040278</v>
          </cell>
        </row>
      </sheetData>
      <sheetData sheetId="474">
        <row r="2">
          <cell r="A2" t="str">
            <v>L040278</v>
          </cell>
        </row>
      </sheetData>
      <sheetData sheetId="475">
        <row r="2">
          <cell r="A2" t="str">
            <v>L040278</v>
          </cell>
        </row>
      </sheetData>
      <sheetData sheetId="476">
        <row r="2">
          <cell r="A2" t="str">
            <v>L040278</v>
          </cell>
        </row>
      </sheetData>
      <sheetData sheetId="477">
        <row r="2">
          <cell r="A2" t="str">
            <v>L040278</v>
          </cell>
        </row>
      </sheetData>
      <sheetData sheetId="478">
        <row r="2">
          <cell r="A2" t="str">
            <v>L040278</v>
          </cell>
        </row>
      </sheetData>
      <sheetData sheetId="479">
        <row r="2">
          <cell r="A2" t="str">
            <v>L040278</v>
          </cell>
        </row>
      </sheetData>
      <sheetData sheetId="480">
        <row r="2">
          <cell r="A2" t="str">
            <v>L040278</v>
          </cell>
        </row>
      </sheetData>
      <sheetData sheetId="481">
        <row r="2">
          <cell r="A2" t="str">
            <v>L040278</v>
          </cell>
        </row>
      </sheetData>
      <sheetData sheetId="482">
        <row r="2">
          <cell r="A2" t="str">
            <v>L040278</v>
          </cell>
        </row>
      </sheetData>
      <sheetData sheetId="483">
        <row r="2">
          <cell r="A2" t="str">
            <v>L040278</v>
          </cell>
        </row>
      </sheetData>
      <sheetData sheetId="484">
        <row r="2">
          <cell r="A2" t="str">
            <v>L040278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>
        <row r="2">
          <cell r="A2" t="str">
            <v>L040278</v>
          </cell>
        </row>
      </sheetData>
      <sheetData sheetId="492">
        <row r="2">
          <cell r="A2" t="str">
            <v>L040278</v>
          </cell>
        </row>
      </sheetData>
      <sheetData sheetId="493">
        <row r="2">
          <cell r="A2" t="str">
            <v>L040278</v>
          </cell>
        </row>
      </sheetData>
      <sheetData sheetId="494">
        <row r="2">
          <cell r="A2" t="str">
            <v>L040278</v>
          </cell>
        </row>
      </sheetData>
      <sheetData sheetId="495">
        <row r="2">
          <cell r="A2" t="str">
            <v>L040278</v>
          </cell>
        </row>
      </sheetData>
      <sheetData sheetId="496">
        <row r="2">
          <cell r="A2" t="str">
            <v>L040278</v>
          </cell>
        </row>
      </sheetData>
      <sheetData sheetId="497">
        <row r="2">
          <cell r="A2" t="str">
            <v>L040278</v>
          </cell>
        </row>
      </sheetData>
      <sheetData sheetId="498">
        <row r="2">
          <cell r="A2" t="str">
            <v>L040278</v>
          </cell>
        </row>
      </sheetData>
      <sheetData sheetId="499">
        <row r="2">
          <cell r="A2" t="str">
            <v>L040278</v>
          </cell>
        </row>
      </sheetData>
      <sheetData sheetId="500">
        <row r="2">
          <cell r="A2" t="str">
            <v>L040278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2">
          <cell r="A2" t="str">
            <v>L040278</v>
          </cell>
        </row>
      </sheetData>
      <sheetData sheetId="603">
        <row r="2">
          <cell r="A2" t="str">
            <v>L040278</v>
          </cell>
        </row>
      </sheetData>
      <sheetData sheetId="604">
        <row r="2">
          <cell r="A2" t="str">
            <v>L040278</v>
          </cell>
        </row>
      </sheetData>
      <sheetData sheetId="605">
        <row r="2">
          <cell r="A2" t="str">
            <v>L040278</v>
          </cell>
        </row>
      </sheetData>
      <sheetData sheetId="606">
        <row r="2">
          <cell r="A2" t="str">
            <v>L040278</v>
          </cell>
        </row>
      </sheetData>
      <sheetData sheetId="607">
        <row r="2">
          <cell r="A2" t="str">
            <v>L040278</v>
          </cell>
        </row>
      </sheetData>
      <sheetData sheetId="608"/>
      <sheetData sheetId="609">
        <row r="2">
          <cell r="A2" t="str">
            <v>SUBJECT</v>
          </cell>
        </row>
      </sheetData>
      <sheetData sheetId="610">
        <row r="2">
          <cell r="A2" t="str">
            <v>SUBJECT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A2" t="str">
            <v>L040278</v>
          </cell>
        </row>
      </sheetData>
      <sheetData sheetId="688">
        <row r="2">
          <cell r="A2" t="str">
            <v>L040278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2">
          <cell r="A2" t="str">
            <v>L040278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A2" t="str">
            <v>SUBJECT</v>
          </cell>
        </row>
      </sheetData>
      <sheetData sheetId="727">
        <row r="2">
          <cell r="A2" t="str">
            <v>SUBJECT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2">
          <cell r="A2" t="str">
            <v>SUBJECT</v>
          </cell>
        </row>
      </sheetData>
      <sheetData sheetId="780">
        <row r="2">
          <cell r="A2" t="str">
            <v>SUBJECT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>
        <row r="2">
          <cell r="A2" t="str">
            <v>L040278</v>
          </cell>
        </row>
      </sheetData>
      <sheetData sheetId="788">
        <row r="2">
          <cell r="A2" t="str">
            <v>L040278</v>
          </cell>
        </row>
      </sheetData>
      <sheetData sheetId="789">
        <row r="2">
          <cell r="A2" t="str">
            <v>L040278</v>
          </cell>
        </row>
      </sheetData>
      <sheetData sheetId="790">
        <row r="2">
          <cell r="A2" t="str">
            <v>L040278</v>
          </cell>
        </row>
      </sheetData>
      <sheetData sheetId="791">
        <row r="2">
          <cell r="A2" t="str">
            <v>L040278</v>
          </cell>
        </row>
      </sheetData>
      <sheetData sheetId="792">
        <row r="2">
          <cell r="A2" t="str">
            <v>L040278</v>
          </cell>
        </row>
      </sheetData>
      <sheetData sheetId="793">
        <row r="2">
          <cell r="A2" t="str">
            <v>L040278</v>
          </cell>
        </row>
      </sheetData>
      <sheetData sheetId="794"/>
      <sheetData sheetId="795">
        <row r="2">
          <cell r="A2" t="str">
            <v>L040278</v>
          </cell>
        </row>
      </sheetData>
      <sheetData sheetId="796">
        <row r="2">
          <cell r="A2" t="str">
            <v>L040278</v>
          </cell>
        </row>
      </sheetData>
      <sheetData sheetId="797">
        <row r="2">
          <cell r="A2" t="str">
            <v>L040278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">
          <cell r="A2" t="str">
            <v>L040278</v>
          </cell>
        </row>
      </sheetData>
      <sheetData sheetId="817"/>
      <sheetData sheetId="818">
        <row r="2">
          <cell r="A2" t="str">
            <v>L040278</v>
          </cell>
        </row>
      </sheetData>
      <sheetData sheetId="819">
        <row r="2">
          <cell r="A2" t="str">
            <v>L040278</v>
          </cell>
        </row>
      </sheetData>
      <sheetData sheetId="820">
        <row r="2">
          <cell r="A2" t="str">
            <v>L040278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2">
          <cell r="A2" t="str">
            <v>SUBJECT</v>
          </cell>
        </row>
      </sheetData>
      <sheetData sheetId="855">
        <row r="2">
          <cell r="A2" t="str">
            <v>SUBJECT</v>
          </cell>
        </row>
      </sheetData>
      <sheetData sheetId="856">
        <row r="2">
          <cell r="A2" t="str">
            <v>L040278</v>
          </cell>
        </row>
      </sheetData>
      <sheetData sheetId="857">
        <row r="2">
          <cell r="A2" t="str">
            <v>L040278</v>
          </cell>
        </row>
      </sheetData>
      <sheetData sheetId="858">
        <row r="2">
          <cell r="A2" t="str">
            <v>L040278</v>
          </cell>
        </row>
      </sheetData>
      <sheetData sheetId="859">
        <row r="2">
          <cell r="A2" t="str">
            <v>L040278</v>
          </cell>
        </row>
      </sheetData>
      <sheetData sheetId="860">
        <row r="2">
          <cell r="A2" t="str">
            <v>L040278</v>
          </cell>
        </row>
      </sheetData>
      <sheetData sheetId="861">
        <row r="2">
          <cell r="A2" t="str">
            <v>L040278</v>
          </cell>
        </row>
      </sheetData>
      <sheetData sheetId="862">
        <row r="2">
          <cell r="A2" t="str">
            <v>L040278</v>
          </cell>
        </row>
      </sheetData>
      <sheetData sheetId="863">
        <row r="2">
          <cell r="A2" t="str">
            <v>L040278</v>
          </cell>
        </row>
      </sheetData>
      <sheetData sheetId="864">
        <row r="2">
          <cell r="A2" t="str">
            <v>L040278</v>
          </cell>
        </row>
      </sheetData>
      <sheetData sheetId="865">
        <row r="2">
          <cell r="A2" t="str">
            <v>L040278</v>
          </cell>
        </row>
      </sheetData>
      <sheetData sheetId="866">
        <row r="2">
          <cell r="A2" t="str">
            <v>L040278</v>
          </cell>
        </row>
      </sheetData>
      <sheetData sheetId="867">
        <row r="2">
          <cell r="A2" t="str">
            <v>L040278</v>
          </cell>
        </row>
      </sheetData>
      <sheetData sheetId="868">
        <row r="2">
          <cell r="A2" t="str">
            <v>L040278</v>
          </cell>
        </row>
      </sheetData>
      <sheetData sheetId="869">
        <row r="2">
          <cell r="A2" t="str">
            <v>L040278</v>
          </cell>
        </row>
      </sheetData>
      <sheetData sheetId="870">
        <row r="2">
          <cell r="A2" t="str">
            <v>L040278</v>
          </cell>
        </row>
      </sheetData>
      <sheetData sheetId="871">
        <row r="2">
          <cell r="A2" t="str">
            <v>L040278</v>
          </cell>
        </row>
      </sheetData>
      <sheetData sheetId="872">
        <row r="2">
          <cell r="A2" t="str">
            <v>L040278</v>
          </cell>
        </row>
      </sheetData>
      <sheetData sheetId="873">
        <row r="2">
          <cell r="A2" t="str">
            <v>L040278</v>
          </cell>
        </row>
      </sheetData>
      <sheetData sheetId="874">
        <row r="2">
          <cell r="A2" t="str">
            <v>L040278</v>
          </cell>
        </row>
      </sheetData>
      <sheetData sheetId="875">
        <row r="2">
          <cell r="A2" t="str">
            <v>L040278</v>
          </cell>
        </row>
      </sheetData>
      <sheetData sheetId="876">
        <row r="2">
          <cell r="A2" t="str">
            <v>L040278</v>
          </cell>
        </row>
      </sheetData>
      <sheetData sheetId="877">
        <row r="2">
          <cell r="A2" t="str">
            <v>L040278</v>
          </cell>
        </row>
      </sheetData>
      <sheetData sheetId="878">
        <row r="2">
          <cell r="A2" t="str">
            <v>L040278</v>
          </cell>
        </row>
      </sheetData>
      <sheetData sheetId="879">
        <row r="2">
          <cell r="A2" t="str">
            <v>L040278</v>
          </cell>
        </row>
      </sheetData>
      <sheetData sheetId="880">
        <row r="2">
          <cell r="A2" t="str">
            <v>L040278</v>
          </cell>
        </row>
      </sheetData>
      <sheetData sheetId="881">
        <row r="2">
          <cell r="A2" t="str">
            <v>L040278</v>
          </cell>
        </row>
      </sheetData>
      <sheetData sheetId="882">
        <row r="2">
          <cell r="A2" t="str">
            <v>L040278</v>
          </cell>
        </row>
      </sheetData>
      <sheetData sheetId="883">
        <row r="2">
          <cell r="A2" t="str">
            <v>L040278</v>
          </cell>
        </row>
      </sheetData>
      <sheetData sheetId="884">
        <row r="2">
          <cell r="A2" t="str">
            <v>L040278</v>
          </cell>
        </row>
      </sheetData>
      <sheetData sheetId="885">
        <row r="2">
          <cell r="A2" t="str">
            <v>L040278</v>
          </cell>
        </row>
      </sheetData>
      <sheetData sheetId="886">
        <row r="2">
          <cell r="A2" t="str">
            <v>L040278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A2" t="str">
            <v>SUBJECT</v>
          </cell>
        </row>
      </sheetData>
      <sheetData sheetId="926">
        <row r="2">
          <cell r="A2" t="str">
            <v>SUBJECT</v>
          </cell>
        </row>
      </sheetData>
      <sheetData sheetId="927">
        <row r="2">
          <cell r="A2" t="str">
            <v>L040278</v>
          </cell>
        </row>
      </sheetData>
      <sheetData sheetId="928">
        <row r="2">
          <cell r="A2" t="str">
            <v>L040278</v>
          </cell>
        </row>
      </sheetData>
      <sheetData sheetId="929">
        <row r="2">
          <cell r="A2" t="str">
            <v>L040278</v>
          </cell>
        </row>
      </sheetData>
      <sheetData sheetId="930">
        <row r="2">
          <cell r="A2" t="str">
            <v>L040278</v>
          </cell>
        </row>
      </sheetData>
      <sheetData sheetId="931">
        <row r="2">
          <cell r="A2" t="str">
            <v>L040278</v>
          </cell>
        </row>
      </sheetData>
      <sheetData sheetId="932">
        <row r="2">
          <cell r="A2" t="str">
            <v>L040278</v>
          </cell>
        </row>
      </sheetData>
      <sheetData sheetId="933">
        <row r="2">
          <cell r="A2" t="str">
            <v>L040278</v>
          </cell>
        </row>
      </sheetData>
      <sheetData sheetId="934">
        <row r="2">
          <cell r="A2" t="str">
            <v>L040278</v>
          </cell>
        </row>
      </sheetData>
      <sheetData sheetId="935">
        <row r="2">
          <cell r="A2" t="str">
            <v>L040278</v>
          </cell>
        </row>
      </sheetData>
      <sheetData sheetId="936">
        <row r="2">
          <cell r="A2" t="str">
            <v>L040278</v>
          </cell>
        </row>
      </sheetData>
      <sheetData sheetId="937">
        <row r="2">
          <cell r="A2" t="str">
            <v>L040278</v>
          </cell>
        </row>
      </sheetData>
      <sheetData sheetId="938">
        <row r="2">
          <cell r="A2" t="str">
            <v>L040278</v>
          </cell>
        </row>
      </sheetData>
      <sheetData sheetId="939">
        <row r="2">
          <cell r="A2" t="str">
            <v>L040278</v>
          </cell>
        </row>
      </sheetData>
      <sheetData sheetId="940">
        <row r="2">
          <cell r="A2" t="str">
            <v>L040278</v>
          </cell>
        </row>
      </sheetData>
      <sheetData sheetId="941">
        <row r="2">
          <cell r="A2" t="str">
            <v>L040278</v>
          </cell>
        </row>
      </sheetData>
      <sheetData sheetId="942">
        <row r="2">
          <cell r="A2" t="str">
            <v>L040278</v>
          </cell>
        </row>
      </sheetData>
      <sheetData sheetId="943">
        <row r="2">
          <cell r="A2" t="str">
            <v>L040278</v>
          </cell>
        </row>
      </sheetData>
      <sheetData sheetId="944">
        <row r="2">
          <cell r="A2" t="str">
            <v>L040278</v>
          </cell>
        </row>
      </sheetData>
      <sheetData sheetId="945">
        <row r="2">
          <cell r="A2" t="str">
            <v>L040278</v>
          </cell>
        </row>
      </sheetData>
      <sheetData sheetId="946">
        <row r="2">
          <cell r="A2" t="str">
            <v>L040278</v>
          </cell>
        </row>
      </sheetData>
      <sheetData sheetId="947">
        <row r="2">
          <cell r="A2" t="str">
            <v>L040278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2">
          <cell r="A2" t="str">
            <v>L040278</v>
          </cell>
        </row>
      </sheetData>
      <sheetData sheetId="966">
        <row r="2">
          <cell r="A2" t="str">
            <v>L040278</v>
          </cell>
        </row>
      </sheetData>
      <sheetData sheetId="967">
        <row r="2">
          <cell r="A2" t="str">
            <v>L040278</v>
          </cell>
        </row>
      </sheetData>
      <sheetData sheetId="968">
        <row r="2">
          <cell r="A2" t="str">
            <v>L040278</v>
          </cell>
        </row>
      </sheetData>
      <sheetData sheetId="969">
        <row r="2">
          <cell r="A2" t="str">
            <v>L040278</v>
          </cell>
        </row>
      </sheetData>
      <sheetData sheetId="970">
        <row r="2">
          <cell r="A2" t="str">
            <v>L040278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2">
          <cell r="A2" t="str">
            <v>L040278</v>
          </cell>
        </row>
      </sheetData>
      <sheetData sheetId="997">
        <row r="2">
          <cell r="A2" t="str">
            <v>L040278</v>
          </cell>
        </row>
      </sheetData>
      <sheetData sheetId="998">
        <row r="2">
          <cell r="A2" t="str">
            <v>L040278</v>
          </cell>
        </row>
      </sheetData>
      <sheetData sheetId="999">
        <row r="2">
          <cell r="A2" t="str">
            <v>L040278</v>
          </cell>
        </row>
      </sheetData>
      <sheetData sheetId="1000">
        <row r="2">
          <cell r="A2" t="str">
            <v>L040278</v>
          </cell>
        </row>
      </sheetData>
      <sheetData sheetId="1001">
        <row r="2">
          <cell r="A2" t="str">
            <v>L040278</v>
          </cell>
        </row>
      </sheetData>
      <sheetData sheetId="1002">
        <row r="2">
          <cell r="A2" t="str">
            <v>SUBJECT</v>
          </cell>
        </row>
      </sheetData>
      <sheetData sheetId="1003">
        <row r="2">
          <cell r="A2" t="str">
            <v>SUBJECT</v>
          </cell>
        </row>
      </sheetData>
      <sheetData sheetId="1004">
        <row r="2">
          <cell r="A2" t="str">
            <v>L040278</v>
          </cell>
        </row>
      </sheetData>
      <sheetData sheetId="1005">
        <row r="2">
          <cell r="A2" t="str">
            <v>L040278</v>
          </cell>
        </row>
      </sheetData>
      <sheetData sheetId="1006">
        <row r="2">
          <cell r="A2" t="str">
            <v>L040278</v>
          </cell>
        </row>
      </sheetData>
      <sheetData sheetId="1007">
        <row r="2">
          <cell r="A2" t="str">
            <v>L040278</v>
          </cell>
        </row>
      </sheetData>
      <sheetData sheetId="1008">
        <row r="2">
          <cell r="A2" t="str">
            <v>L040278</v>
          </cell>
        </row>
      </sheetData>
      <sheetData sheetId="1009">
        <row r="2">
          <cell r="A2" t="str">
            <v>L040278</v>
          </cell>
        </row>
      </sheetData>
      <sheetData sheetId="1010">
        <row r="2">
          <cell r="A2" t="str">
            <v>L040278</v>
          </cell>
        </row>
      </sheetData>
      <sheetData sheetId="1011">
        <row r="2">
          <cell r="A2" t="str">
            <v>L040278</v>
          </cell>
        </row>
      </sheetData>
      <sheetData sheetId="1012">
        <row r="2">
          <cell r="A2" t="str">
            <v>L040278</v>
          </cell>
        </row>
      </sheetData>
      <sheetData sheetId="1013">
        <row r="2">
          <cell r="A2" t="str">
            <v>L040278</v>
          </cell>
        </row>
      </sheetData>
      <sheetData sheetId="1014">
        <row r="2">
          <cell r="A2" t="str">
            <v>L040278</v>
          </cell>
        </row>
      </sheetData>
      <sheetData sheetId="1015">
        <row r="2">
          <cell r="A2" t="str">
            <v>L040278</v>
          </cell>
        </row>
      </sheetData>
      <sheetData sheetId="1016">
        <row r="2">
          <cell r="A2" t="str">
            <v>L040278</v>
          </cell>
        </row>
      </sheetData>
      <sheetData sheetId="1017">
        <row r="2">
          <cell r="A2" t="str">
            <v>L040278</v>
          </cell>
        </row>
      </sheetData>
      <sheetData sheetId="1018">
        <row r="2">
          <cell r="A2" t="str">
            <v>L040278</v>
          </cell>
        </row>
      </sheetData>
      <sheetData sheetId="1019">
        <row r="2">
          <cell r="A2" t="str">
            <v>L040278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A2" t="str">
            <v>L040278</v>
          </cell>
        </row>
      </sheetData>
      <sheetData sheetId="1030">
        <row r="2">
          <cell r="A2" t="str">
            <v>L040278</v>
          </cell>
        </row>
      </sheetData>
      <sheetData sheetId="1031">
        <row r="2">
          <cell r="A2" t="str">
            <v>L040278</v>
          </cell>
        </row>
      </sheetData>
      <sheetData sheetId="1032">
        <row r="2">
          <cell r="A2" t="str">
            <v>L040278</v>
          </cell>
        </row>
      </sheetData>
      <sheetData sheetId="1033">
        <row r="2">
          <cell r="A2" t="str">
            <v>L040278</v>
          </cell>
        </row>
      </sheetData>
      <sheetData sheetId="1034">
        <row r="2">
          <cell r="A2" t="str">
            <v>L040278</v>
          </cell>
        </row>
      </sheetData>
      <sheetData sheetId="1035">
        <row r="2">
          <cell r="A2" t="str">
            <v>L040278</v>
          </cell>
        </row>
      </sheetData>
      <sheetData sheetId="1036">
        <row r="2">
          <cell r="A2" t="str">
            <v>L040278</v>
          </cell>
        </row>
      </sheetData>
      <sheetData sheetId="1037">
        <row r="2">
          <cell r="A2" t="str">
            <v>L040278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2">
          <cell r="A2" t="str">
            <v>L040278</v>
          </cell>
        </row>
      </sheetData>
      <sheetData sheetId="1046">
        <row r="2">
          <cell r="A2" t="str">
            <v>L040278</v>
          </cell>
        </row>
      </sheetData>
      <sheetData sheetId="1047">
        <row r="2">
          <cell r="A2" t="str">
            <v>L040278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>
        <row r="2">
          <cell r="A2" t="str">
            <v>L040278</v>
          </cell>
        </row>
      </sheetData>
      <sheetData sheetId="1086">
        <row r="2">
          <cell r="A2" t="str">
            <v>L040278</v>
          </cell>
        </row>
      </sheetData>
      <sheetData sheetId="1087">
        <row r="2">
          <cell r="A2" t="str">
            <v>L040278</v>
          </cell>
        </row>
      </sheetData>
      <sheetData sheetId="1088">
        <row r="2">
          <cell r="A2" t="str">
            <v>L040278</v>
          </cell>
        </row>
      </sheetData>
      <sheetData sheetId="1089">
        <row r="2">
          <cell r="A2" t="str">
            <v>L040278</v>
          </cell>
        </row>
      </sheetData>
      <sheetData sheetId="1090">
        <row r="2">
          <cell r="A2" t="str">
            <v>L040278</v>
          </cell>
        </row>
      </sheetData>
      <sheetData sheetId="1091">
        <row r="2">
          <cell r="A2" t="str">
            <v>L040278</v>
          </cell>
        </row>
      </sheetData>
      <sheetData sheetId="1092">
        <row r="2">
          <cell r="A2" t="str">
            <v>SUBJECT</v>
          </cell>
        </row>
      </sheetData>
      <sheetData sheetId="1093">
        <row r="2">
          <cell r="A2" t="str">
            <v>SUBJECT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2">
          <cell r="A2" t="str">
            <v>L040278</v>
          </cell>
        </row>
      </sheetData>
      <sheetData sheetId="1130">
        <row r="2">
          <cell r="A2" t="str">
            <v>L040278</v>
          </cell>
        </row>
      </sheetData>
      <sheetData sheetId="1131">
        <row r="2">
          <cell r="A2" t="str">
            <v>L040278</v>
          </cell>
        </row>
      </sheetData>
      <sheetData sheetId="1132">
        <row r="2">
          <cell r="A2" t="str">
            <v>L040278</v>
          </cell>
        </row>
      </sheetData>
      <sheetData sheetId="1133">
        <row r="2">
          <cell r="A2" t="str">
            <v>L040278</v>
          </cell>
        </row>
      </sheetData>
      <sheetData sheetId="1134">
        <row r="2">
          <cell r="A2" t="str">
            <v>L040278</v>
          </cell>
        </row>
      </sheetData>
      <sheetData sheetId="1135">
        <row r="2">
          <cell r="A2" t="str">
            <v>L040278</v>
          </cell>
        </row>
      </sheetData>
      <sheetData sheetId="1136">
        <row r="2">
          <cell r="A2" t="str">
            <v>L040278</v>
          </cell>
        </row>
      </sheetData>
      <sheetData sheetId="1137">
        <row r="2">
          <cell r="A2" t="str">
            <v>L040278</v>
          </cell>
        </row>
      </sheetData>
      <sheetData sheetId="1138">
        <row r="2">
          <cell r="A2" t="str">
            <v>L040278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2">
          <cell r="A2" t="str">
            <v>L040278</v>
          </cell>
        </row>
      </sheetData>
      <sheetData sheetId="1171">
        <row r="2">
          <cell r="A2" t="str">
            <v>SUBJECT</v>
          </cell>
        </row>
      </sheetData>
      <sheetData sheetId="1172">
        <row r="2">
          <cell r="A2" t="str">
            <v>SUBJECT</v>
          </cell>
        </row>
      </sheetData>
      <sheetData sheetId="1173"/>
      <sheetData sheetId="1174"/>
      <sheetData sheetId="1175"/>
      <sheetData sheetId="1176"/>
      <sheetData sheetId="1177">
        <row r="2">
          <cell r="A2" t="str">
            <v>L040278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2">
          <cell r="A2" t="str">
            <v>L040278</v>
          </cell>
        </row>
      </sheetData>
      <sheetData sheetId="1191">
        <row r="2">
          <cell r="A2" t="str">
            <v>L040278</v>
          </cell>
        </row>
      </sheetData>
      <sheetData sheetId="1192">
        <row r="2">
          <cell r="A2" t="str">
            <v>L040278</v>
          </cell>
        </row>
      </sheetData>
      <sheetData sheetId="1193">
        <row r="2">
          <cell r="A2" t="str">
            <v>L040278</v>
          </cell>
        </row>
      </sheetData>
      <sheetData sheetId="1194">
        <row r="2">
          <cell r="A2" t="str">
            <v>L040278</v>
          </cell>
        </row>
      </sheetData>
      <sheetData sheetId="1195">
        <row r="2">
          <cell r="A2" t="str">
            <v>L040278</v>
          </cell>
        </row>
      </sheetData>
      <sheetData sheetId="1196">
        <row r="2">
          <cell r="A2" t="str">
            <v>L040278</v>
          </cell>
        </row>
      </sheetData>
      <sheetData sheetId="1197">
        <row r="2">
          <cell r="A2" t="str">
            <v>L040278</v>
          </cell>
        </row>
      </sheetData>
      <sheetData sheetId="1198">
        <row r="2">
          <cell r="A2" t="str">
            <v>L040278</v>
          </cell>
        </row>
      </sheetData>
      <sheetData sheetId="1199">
        <row r="2">
          <cell r="A2" t="str">
            <v>L040278</v>
          </cell>
        </row>
      </sheetData>
      <sheetData sheetId="1200">
        <row r="2">
          <cell r="A2" t="str">
            <v>L040278</v>
          </cell>
        </row>
      </sheetData>
      <sheetData sheetId="1201">
        <row r="2">
          <cell r="A2" t="str">
            <v>L040278</v>
          </cell>
        </row>
      </sheetData>
      <sheetData sheetId="1202">
        <row r="2">
          <cell r="A2" t="str">
            <v>L040278</v>
          </cell>
        </row>
      </sheetData>
      <sheetData sheetId="1203">
        <row r="2">
          <cell r="A2" t="str">
            <v>L040278</v>
          </cell>
        </row>
      </sheetData>
      <sheetData sheetId="1204">
        <row r="2">
          <cell r="A2" t="str">
            <v>L040278</v>
          </cell>
        </row>
      </sheetData>
      <sheetData sheetId="1205">
        <row r="2">
          <cell r="A2" t="str">
            <v>L040278</v>
          </cell>
        </row>
      </sheetData>
      <sheetData sheetId="1206">
        <row r="2">
          <cell r="A2" t="str">
            <v>L040278</v>
          </cell>
        </row>
      </sheetData>
      <sheetData sheetId="1207">
        <row r="2">
          <cell r="A2" t="str">
            <v>L040278</v>
          </cell>
        </row>
      </sheetData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A2" t="str">
            <v>SUBJECT</v>
          </cell>
        </row>
      </sheetData>
      <sheetData sheetId="1275">
        <row r="2">
          <cell r="A2" t="str">
            <v>SUBJECT</v>
          </cell>
        </row>
      </sheetData>
      <sheetData sheetId="1276">
        <row r="2">
          <cell r="A2" t="str">
            <v>SUBJECT</v>
          </cell>
        </row>
      </sheetData>
      <sheetData sheetId="1277">
        <row r="2">
          <cell r="A2" t="str">
            <v>SUBJECT</v>
          </cell>
        </row>
      </sheetData>
      <sheetData sheetId="1278">
        <row r="2">
          <cell r="A2" t="str">
            <v>SUBJECT</v>
          </cell>
        </row>
      </sheetData>
      <sheetData sheetId="1279">
        <row r="2">
          <cell r="A2" t="str">
            <v>SUBJECT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2">
          <cell r="A2" t="str">
            <v>L040278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A2" t="str">
            <v>L040278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>
        <row r="2">
          <cell r="A2" t="str">
            <v>L040278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>
        <row r="2">
          <cell r="A2" t="str">
            <v>SUBJECT</v>
          </cell>
        </row>
      </sheetData>
      <sheetData sheetId="1837">
        <row r="2">
          <cell r="A2" t="str">
            <v>SUBJECT</v>
          </cell>
        </row>
      </sheetData>
      <sheetData sheetId="1838">
        <row r="2">
          <cell r="A2" t="str">
            <v>SUBJECT</v>
          </cell>
        </row>
      </sheetData>
      <sheetData sheetId="1839">
        <row r="2">
          <cell r="A2" t="str">
            <v>SUBJECT</v>
          </cell>
        </row>
      </sheetData>
      <sheetData sheetId="1840">
        <row r="2">
          <cell r="A2" t="str">
            <v>SUBJECT</v>
          </cell>
        </row>
      </sheetData>
      <sheetData sheetId="1841">
        <row r="2">
          <cell r="A2" t="str">
            <v>SUBJECT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>
        <row r="2">
          <cell r="A2" t="str">
            <v>SUBJECT</v>
          </cell>
        </row>
      </sheetData>
      <sheetData sheetId="1891">
        <row r="2">
          <cell r="A2" t="str">
            <v>SUBJECT</v>
          </cell>
        </row>
      </sheetData>
      <sheetData sheetId="1892">
        <row r="2">
          <cell r="A2" t="str">
            <v>SUBJECT</v>
          </cell>
        </row>
      </sheetData>
      <sheetData sheetId="1893">
        <row r="2">
          <cell r="A2" t="str">
            <v>SUBJECT</v>
          </cell>
        </row>
      </sheetData>
      <sheetData sheetId="1894">
        <row r="2">
          <cell r="A2" t="str">
            <v>SUBJECT</v>
          </cell>
        </row>
      </sheetData>
      <sheetData sheetId="1895">
        <row r="2">
          <cell r="A2" t="str">
            <v>SUBJECT</v>
          </cell>
        </row>
      </sheetData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M-2"/>
      <sheetName val="CA Sheet"/>
      <sheetName val="FF_6"/>
      <sheetName val="Sale 0501"/>
      <sheetName val="Sale 0404"/>
      <sheetName val="เงินกู้ธนชาติ"/>
      <sheetName val="3월가격"/>
      <sheetName val="Sheet3"/>
      <sheetName val="61 HR"/>
      <sheetName val="65 FINANCE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M"/>
      <sheetName val="INFO"/>
      <sheetName val="Aging"/>
      <sheetName val="FSA"/>
      <sheetName val="U"/>
      <sheetName val="feature"/>
      <sheetName val="5 Analysis"/>
      <sheetName val="C2"/>
      <sheetName val="Home"/>
      <sheetName val="Standing Data"/>
      <sheetName val="Financial Highlights"/>
      <sheetName val="_2__xls__2__xls_COV"/>
      <sheetName val="FF_4"/>
      <sheetName val="RATE"/>
      <sheetName val="N"/>
      <sheetName val="รายงานสถานะใบสั่งซื้อใบจัดจ้าง"/>
      <sheetName val="9110"/>
      <sheetName val="FF_3"/>
      <sheetName val="FF-1"/>
      <sheetName val="FF_2"/>
      <sheetName val="New Item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M_Maincomp"/>
      <sheetName val="Project P&amp;L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"/>
      <sheetName val="B- 1"/>
      <sheetName val="J2"/>
      <sheetName val="J1"/>
      <sheetName val="CBO0497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คชจ_ดำเนินงาน6-433"/>
      <sheetName val="aa-1"/>
      <sheetName val="TrialBalance Q3-2002"/>
      <sheetName val="非固内訳"/>
      <sheetName val="MS Box"/>
      <sheetName val="MOLP C"/>
      <sheetName val="Parameters"/>
      <sheetName val="invoice"/>
      <sheetName val="MIROR_H9(TR1)"/>
      <sheetName val="หน้า 1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5a.)LTV_1002-4001"/>
      <sheetName val="ItemX"/>
      <sheetName val="TGC"/>
      <sheetName val="fagor04-a3112e"/>
      <sheetName val="201"/>
      <sheetName val="21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งบทดลองปภพ_4-471"/>
      <sheetName val="Linkage_Quote1"/>
      <sheetName val="Expense_Summary1"/>
      <sheetName val="K4__F&amp;F"/>
      <sheetName val="Data_2"/>
      <sheetName val="แจกแจง__งบดุล_"/>
      <sheetName val="ADJ_-_RATE"/>
      <sheetName val="Vat7%_ภายในเดือน_Junต้นฉบับ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4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Sale_050211"/>
      <sheetName val="ปัจจุบัน_11"/>
      <sheetName val="TB_Worksheet11"/>
      <sheetName val="10-1_Media11"/>
      <sheetName val="CA_Sheet11"/>
      <sheetName val="Sale_050111"/>
      <sheetName val="คชจ_ดำเนินงาน6-4312"/>
      <sheetName val="61_HR11"/>
      <sheetName val="65_FINANCE11"/>
      <sheetName val="งบทดลอง_-_ต_ค_254711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งบทดลองปภพ_4-4710"/>
      <sheetName val="Linkage_Quote10"/>
      <sheetName val="Expense_Summary10"/>
      <sheetName val="K4__F&amp;F9"/>
      <sheetName val="Data_29"/>
      <sheetName val="แจกแจง__งบดุล_9"/>
      <sheetName val="ADJ_-_RATE9"/>
      <sheetName val="Vat7%_ภายในเดือน_Junต้นฉบับ9"/>
      <sheetName val="RAMP_Fin9"/>
      <sheetName val="Adj&amp;Rje(Z820)_9"/>
      <sheetName val="Loan_Calculator9"/>
      <sheetName val="Appx_B9"/>
      <sheetName val="Trial_Balance9"/>
      <sheetName val="PL_A05_APA_Input9"/>
      <sheetName val="License_BOI9"/>
      <sheetName val="Asset_Class9"/>
      <sheetName val="Depre__Key9"/>
      <sheetName val="ABR_P&amp;L9"/>
      <sheetName val="PLmth_9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3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Sale_050210"/>
      <sheetName val="ปัจจุบัน_10"/>
      <sheetName val="TB_Worksheet10"/>
      <sheetName val="10-1_Media10"/>
      <sheetName val="CA_Sheet10"/>
      <sheetName val="Sale_050110"/>
      <sheetName val="คชจ_ดำเนินงาน6-4311"/>
      <sheetName val="61_HR10"/>
      <sheetName val="65_FINANCE10"/>
      <sheetName val="งบทดลอง_-_ต_ค_254710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งบทดลองปภพ_4-479"/>
      <sheetName val="Linkage_Quote9"/>
      <sheetName val="Expense_Summary9"/>
      <sheetName val="K4__F&amp;F8"/>
      <sheetName val="Data_28"/>
      <sheetName val="แจกแจง__งบดุล_8"/>
      <sheetName val="ADJ_-_RATE8"/>
      <sheetName val="Vat7%_ภายในเดือน_Junต้นฉบับ8"/>
      <sheetName val="RAMP_Fin8"/>
      <sheetName val="Adj&amp;Rje(Z820)_8"/>
      <sheetName val="Loan_Calculator8"/>
      <sheetName val="Appx_B8"/>
      <sheetName val="Trial_Balance8"/>
      <sheetName val="PL_A05_APA_Input8"/>
      <sheetName val="License_BOI8"/>
      <sheetName val="Asset_Class8"/>
      <sheetName val="Depre__Key8"/>
      <sheetName val="ABR_P&amp;L8"/>
      <sheetName val="PLmth_8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STA_HQ_CESS_041112"/>
      <sheetName val="Sale_05029"/>
      <sheetName val="ปัจจุบัน_9"/>
      <sheetName val="TB_Worksheet9"/>
      <sheetName val="10-1_Media9"/>
      <sheetName val="CA_Sheet9"/>
      <sheetName val="Sale_05019"/>
      <sheetName val="Sale_04049"/>
      <sheetName val="61_HR9"/>
      <sheetName val="65_FINANCE9"/>
      <sheetName val="คชจ_ดำเนินงาน6-4310"/>
      <sheetName val="งบทดลอง_-_ต_ค_25479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Job_List19"/>
      <sheetName val="gold_แลกทอง9"/>
      <sheetName val="Thai_Summit_PKK-HW9"/>
      <sheetName val="Sale_04019"/>
      <sheetName val="Entity_Data9"/>
      <sheetName val="6A_CA9"/>
      <sheetName val="B131_9"/>
      <sheetName val="เงินกู้_MGC9"/>
      <sheetName val="Project_P&amp;L9"/>
      <sheetName val="Seagate__share_in_units9"/>
      <sheetName val="M_MM9"/>
      <sheetName val="B-_19"/>
      <sheetName val="HP_Leasing8"/>
      <sheetName val="อุปกรณ์_a2_1704_58"/>
      <sheetName val="1704_1-อุปกรณ์_a18"/>
      <sheetName val="Gain_Loss_Calculation8"/>
      <sheetName val="Tornado_4_7_Component_List8"/>
      <sheetName val="3_P&amp;L_8"/>
      <sheetName val="วงเครดิต_38"/>
      <sheetName val="IBA_&lt;O3&gt;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Linkage_Quote8"/>
      <sheetName val="Expense_Summary8"/>
      <sheetName val="งบทดลองปภพ_4-478"/>
      <sheetName val="K4__F&amp;F7"/>
      <sheetName val="Data_27"/>
      <sheetName val="แจกแจง__งบดุล_7"/>
      <sheetName val="ADJ_-_RATE7"/>
      <sheetName val="Vat7%_ภายในเดือน_Junต้นฉบับ7"/>
      <sheetName val="RAMP_Fin7"/>
      <sheetName val="Adj&amp;Rje(Z820)_7"/>
      <sheetName val="Loan_Calculator7"/>
      <sheetName val="Appx_B7"/>
      <sheetName val="Trial_Balance7"/>
      <sheetName val="PL_A05_APA_Input7"/>
      <sheetName val="License_BOI7"/>
      <sheetName val="Asset_Class7"/>
      <sheetName val="Depre__Key7"/>
      <sheetName val="ABR_P&amp;L7"/>
      <sheetName val="PLmth_7"/>
      <sheetName val="Cash_Flow2"/>
      <sheetName val="Financial_Summary2"/>
      <sheetName val="A461_2"/>
      <sheetName val="WPJ_CR_2"/>
      <sheetName val="acc_depre-report-old2"/>
      <sheetName val="TrialBalance_Q3-20022"/>
      <sheetName val="MS_Box2"/>
      <sheetName val="MOLP_C2"/>
      <sheetName val="หน้า_12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Sale_04018"/>
      <sheetName val="Entity_Data8"/>
      <sheetName val="Job_List18"/>
      <sheetName val="gold_แลกทอง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Gain_Loss_Calculation7"/>
      <sheetName val="อุปกรณ์_a2_1704_57"/>
      <sheetName val="1704_1-อุปกรณ์_a17"/>
      <sheetName val="วงเครดิต_37"/>
      <sheetName val="IBA_&lt;O3&gt;7"/>
      <sheetName val="GL_CB7"/>
      <sheetName val="GL_M7"/>
      <sheetName val="Tornado_4_7_Component_List7"/>
      <sheetName val="3_P&amp;L_7"/>
      <sheetName val="ADR_Occ_%_Trend7"/>
      <sheetName val="Shenyang_Lido_7"/>
      <sheetName val="Chengdu_Lido7"/>
      <sheetName val="Beijing_Lido7"/>
      <sheetName val="Galaxy_Cash_Position7"/>
      <sheetName val="Deferred_Charge7"/>
      <sheetName val="Company_Info7"/>
      <sheetName val="CA_Comp7"/>
      <sheetName val="NewIndex_7"/>
      <sheetName val="งบทดลองปภพ_4-477"/>
      <sheetName val="Linkage_Quote7"/>
      <sheetName val="Expense_Summary7"/>
      <sheetName val="K4__F&amp;F6"/>
      <sheetName val="Data_26"/>
      <sheetName val="แจกแจง__งบดุล_6"/>
      <sheetName val="ADJ_-_RATE6"/>
      <sheetName val="Vat7%_ภายในเดือน_Junต้นฉบับ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Gain_Loss_Calculation2"/>
      <sheetName val="อุปกรณ์_a2_1704_52"/>
      <sheetName val="1704_1-อุปกรณ์_a12"/>
      <sheetName val="วงเครดิต_32"/>
      <sheetName val="IBA_&lt;O3&gt;2"/>
      <sheetName val="GL_CB2"/>
      <sheetName val="GL_M2"/>
      <sheetName val="Tornado_4_7_Component_List2"/>
      <sheetName val="3_P&amp;L_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งบทดลองปภพ_4-472"/>
      <sheetName val="Linkage_Quote2"/>
      <sheetName val="Expense_Summary2"/>
      <sheetName val="K4__F&amp;F1"/>
      <sheetName val="Data_21"/>
      <sheetName val="แจกแจง__งบดุล_1"/>
      <sheetName val="ADJ_-_RATE1"/>
      <sheetName val="Vat7%_ภายในเดือน_Junต้นฉบับ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Gain_Loss_Calculation3"/>
      <sheetName val="อุปกรณ์_a2_1704_53"/>
      <sheetName val="1704_1-อุปกรณ์_a13"/>
      <sheetName val="วงเครดิต_33"/>
      <sheetName val="IBA_&lt;O3&gt;3"/>
      <sheetName val="GL_CB3"/>
      <sheetName val="GL_M3"/>
      <sheetName val="Tornado_4_7_Component_List3"/>
      <sheetName val="3_P&amp;L_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งบทดลองปภพ_4-473"/>
      <sheetName val="Linkage_Quote3"/>
      <sheetName val="Expense_Summary3"/>
      <sheetName val="K4__F&amp;F2"/>
      <sheetName val="Data_22"/>
      <sheetName val="แจกแจง__งบดุล_2"/>
      <sheetName val="ADJ_-_RATE2"/>
      <sheetName val="Vat7%_ภายในเดือน_Junต้นฉบับ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Entity_Data5"/>
      <sheetName val="Job_List15"/>
      <sheetName val="gold_แลกทอง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Gain_Loss_Calculation4"/>
      <sheetName val="อุปกรณ์_a2_1704_54"/>
      <sheetName val="1704_1-อุปกรณ์_a14"/>
      <sheetName val="วงเครดิต_34"/>
      <sheetName val="IBA_&lt;O3&gt;4"/>
      <sheetName val="GL_CB4"/>
      <sheetName val="GL_M4"/>
      <sheetName val="Tornado_4_7_Component_List4"/>
      <sheetName val="3_P&amp;L_4"/>
      <sheetName val="ADR_Occ_%_Trend4"/>
      <sheetName val="Shenyang_Lido_4"/>
      <sheetName val="Chengdu_Lido4"/>
      <sheetName val="Beijing_Lido4"/>
      <sheetName val="Galaxy_Cash_Position4"/>
      <sheetName val="Deferred_Charge4"/>
      <sheetName val="Company_Info4"/>
      <sheetName val="CA_Comp4"/>
      <sheetName val="NewIndex_4"/>
      <sheetName val="งบทดลองปภพ_4-474"/>
      <sheetName val="Linkage_Quote4"/>
      <sheetName val="Expense_Summary4"/>
      <sheetName val="K4__F&amp;F3"/>
      <sheetName val="Data_23"/>
      <sheetName val="แจกแจง__งบดุล_3"/>
      <sheetName val="ADJ_-_RATE3"/>
      <sheetName val="Vat7%_ภายในเดือน_Junต้นฉบับ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Cash_Flow1"/>
      <sheetName val="Financial_Summary1"/>
      <sheetName val="A461_1"/>
      <sheetName val="WPJ_CR_1"/>
      <sheetName val="acc_depre-report-old1"/>
      <sheetName val="TrialBalance_Q3-20021"/>
      <sheetName val="MS_Box1"/>
      <sheetName val="MOLP_C1"/>
      <sheetName val="หน้า_11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9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Sale_05026"/>
      <sheetName val="ปัจจุบัน_6"/>
      <sheetName val="TB_Worksheet6"/>
      <sheetName val="10-1_Media6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Sale_04016"/>
      <sheetName val="Entity_Data6"/>
      <sheetName val="Job_List16"/>
      <sheetName val="gold_แลกทอง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Gain_Loss_Calculation5"/>
      <sheetName val="อุปกรณ์_a2_1704_55"/>
      <sheetName val="1704_1-อุปกรณ์_a15"/>
      <sheetName val="วงเครดิต_35"/>
      <sheetName val="IBA_&lt;O3&gt;5"/>
      <sheetName val="GL_CB5"/>
      <sheetName val="GL_M5"/>
      <sheetName val="Tornado_4_7_Component_List5"/>
      <sheetName val="3_P&amp;L_5"/>
      <sheetName val="ADR_Occ_%_Trend5"/>
      <sheetName val="Shenyang_Lido_5"/>
      <sheetName val="Chengdu_Lido5"/>
      <sheetName val="Beijing_Lido5"/>
      <sheetName val="Galaxy_Cash_Position5"/>
      <sheetName val="Deferred_Charge5"/>
      <sheetName val="Company_Info5"/>
      <sheetName val="CA_Comp5"/>
      <sheetName val="NewIndex_5"/>
      <sheetName val="งบทดลองปภพ_4-475"/>
      <sheetName val="Linkage_Quote5"/>
      <sheetName val="Expense_Summary5"/>
      <sheetName val="K4__F&amp;F4"/>
      <sheetName val="Data_24"/>
      <sheetName val="แจกแจง__งบดุล_4"/>
      <sheetName val="ADJ_-_RATE4"/>
      <sheetName val="Vat7%_ภายในเดือน_Junต้นฉบับ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Sale_04017"/>
      <sheetName val="Entity_Data7"/>
      <sheetName val="Job_List17"/>
      <sheetName val="gold_แลกทอง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Gain_Loss_Calculation6"/>
      <sheetName val="อุปกรณ์_a2_1704_56"/>
      <sheetName val="1704_1-อุปกรณ์_a16"/>
      <sheetName val="วงเครดิต_36"/>
      <sheetName val="IBA_&lt;O3&gt;6"/>
      <sheetName val="GL_CB6"/>
      <sheetName val="GL_M6"/>
      <sheetName val="Tornado_4_7_Component_List6"/>
      <sheetName val="3_P&amp;L_6"/>
      <sheetName val="ADR_Occ_%_Trend6"/>
      <sheetName val="Shenyang_Lido_6"/>
      <sheetName val="Chengdu_Lido6"/>
      <sheetName val="Beijing_Lido6"/>
      <sheetName val="Galaxy_Cash_Position6"/>
      <sheetName val="Deferred_Charge6"/>
      <sheetName val="Company_Info6"/>
      <sheetName val="CA_Comp6"/>
      <sheetName val="NewIndex_6"/>
      <sheetName val="งบทดลองปภพ_4-476"/>
      <sheetName val="Linkage_Quote6"/>
      <sheetName val="Expense_Summary6"/>
      <sheetName val="K4__F&amp;F5"/>
      <sheetName val="Data_25"/>
      <sheetName val="แจกแจง__งบดุล_5"/>
      <sheetName val="ADJ_-_RATE5"/>
      <sheetName val="Vat7%_ภายในเดือน_Junต้นฉบับ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Cash_Flow"/>
      <sheetName val="Financial_Summary"/>
      <sheetName val="A461_"/>
      <sheetName val="WPJ_CR_"/>
      <sheetName val="acc_depre-report-old"/>
      <sheetName val="TrialBalance_Q3-2002"/>
      <sheetName val="MS_Box"/>
      <sheetName val="MOLP_C"/>
      <sheetName val="หน้า_1"/>
      <sheetName val="Cash_Flow3"/>
      <sheetName val="Financial_Summary3"/>
      <sheetName val="A461_3"/>
      <sheetName val="WPJ_CR_3"/>
      <sheetName val="acc_depre-report-old3"/>
      <sheetName val="TrialBalance_Q3-20023"/>
      <sheetName val="MS_Box3"/>
      <sheetName val="MOLP_C3"/>
      <sheetName val="หน้า_13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5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Sale_050212"/>
      <sheetName val="ปัจจุบัน_12"/>
      <sheetName val="TB_Worksheet12"/>
      <sheetName val="10-1_Media12"/>
      <sheetName val="CA_Sheet12"/>
      <sheetName val="Sale_050112"/>
      <sheetName val="คชจ_ดำเนินงาน6-4313"/>
      <sheetName val="61_HR12"/>
      <sheetName val="65_FINANCE12"/>
      <sheetName val="งบทดลอง_-_ต_ค_254712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งบทดลองปภพ_4-4711"/>
      <sheetName val="Linkage_Quote11"/>
      <sheetName val="Expense_Summary11"/>
      <sheetName val="K4__F&amp;F10"/>
      <sheetName val="Data_210"/>
      <sheetName val="แจกแจง__งบดุล_10"/>
      <sheetName val="ADJ_-_RATE10"/>
      <sheetName val="Vat7%_ภายในเดือน_Junต้นฉบับ10"/>
      <sheetName val="RAMP_Fin10"/>
      <sheetName val="Adj&amp;Rje(Z820)_10"/>
      <sheetName val="Loan_Calculator10"/>
      <sheetName val="Appx_B10"/>
      <sheetName val="Trial_Balance10"/>
      <sheetName val="PL_A05_APA_Input10"/>
      <sheetName val="License_BOI10"/>
      <sheetName val="Asset_Class10"/>
      <sheetName val="Depre__Key10"/>
      <sheetName val="ABR_P&amp;L10"/>
      <sheetName val="PLmth_10"/>
      <sheetName val="Cash_Flow4"/>
      <sheetName val="Financial_Summary4"/>
      <sheetName val="A461_4"/>
      <sheetName val="WPJ_CR_4"/>
      <sheetName val="acc_depre-report-old4"/>
      <sheetName val="TrialBalance_Q3-20024"/>
      <sheetName val="MS_Box4"/>
      <sheetName val="MOLP_C4"/>
      <sheetName val="หน้า_14"/>
      <sheetName val="5a_)LTV_1002-4001"/>
      <sheetName val="Table"/>
      <sheetName val="สุทธิภาษี"/>
      <sheetName val="กระทบ_CESS21"/>
      <sheetName val="Sale_041121"/>
      <sheetName val="CESS_041121"/>
      <sheetName val="Dtl_Adv_041121"/>
      <sheetName val="Dtl_Adv_041021"/>
      <sheetName val="Sale_040821"/>
      <sheetName val="Sale_040721"/>
      <sheetName val="Bill_No__2_-_Carpark19"/>
      <sheetName val="STA_HQ_CESS_041116"/>
      <sheetName val="คชจ_ดำเนินงาน6-4315"/>
      <sheetName val="Sale_050213"/>
      <sheetName val="Sale_050113"/>
      <sheetName val="Sale_040413"/>
      <sheetName val="กระทบ_CESS20"/>
      <sheetName val="Sale_041120"/>
      <sheetName val="CESS_041120"/>
      <sheetName val="Dtl_Adv_041120"/>
      <sheetName val="Dtl_Adv_041020"/>
      <sheetName val="Sale_040820"/>
      <sheetName val="Sale_040720"/>
      <sheetName val="Bill_No__2_-_Carpark18"/>
      <sheetName val="คชจ_ดำเนินงาน6-4314"/>
      <sheetName val="กระทบ_CESS22"/>
      <sheetName val="Sale_041122"/>
      <sheetName val="CESS_041122"/>
      <sheetName val="Dtl_Adv_041122"/>
      <sheetName val="Dtl_Adv_041022"/>
      <sheetName val="Sale_040822"/>
      <sheetName val="Sale_040722"/>
      <sheetName val="Bill_No__2_-_Carpark20"/>
      <sheetName val="STA_HQ_CESS_041117"/>
      <sheetName val="คชจ_ดำเนินงาน6-4316"/>
      <sheetName val="Sale_050214"/>
      <sheetName val="Sale_050114"/>
      <sheetName val="Sale_040414"/>
      <sheetName val="ปัจจุบัน_13"/>
      <sheetName val="TB_Worksheet13"/>
      <sheetName val="10-1_Media13"/>
      <sheetName val="CA_Sheet13"/>
      <sheetName val="61_HR13"/>
      <sheetName val="65_FINANCE13"/>
      <sheetName val="งบทดลอง_-_ต_ค_254713"/>
      <sheetName val="HP_Leasing12"/>
      <sheetName val="Gain_Loss_Calculation12"/>
      <sheetName val="อุปกรณ์_a2_1704_512"/>
      <sheetName val="1704_1-อุปกรณ์_a112"/>
      <sheetName val="วงเครดิต_312"/>
      <sheetName val="IBA_&lt;O3&gt;12"/>
      <sheetName val="GL_CB12"/>
      <sheetName val="GL_M12"/>
      <sheetName val="Tornado_4_7_Component_List12"/>
      <sheetName val="3_P&amp;L_12"/>
      <sheetName val="ADR_Occ_%_Trend12"/>
      <sheetName val="Shenyang_Lido_12"/>
      <sheetName val="Chengdu_Lido12"/>
      <sheetName val="Beijing_Lido12"/>
      <sheetName val="Galaxy_Cash_Position12"/>
      <sheetName val="Deferred_Charge12"/>
      <sheetName val="Company_Info12"/>
      <sheetName val="CA_Comp12"/>
      <sheetName val="NewIndex_12"/>
      <sheetName val="กระทบ_CESS28"/>
      <sheetName val="Sale_041128"/>
      <sheetName val="CESS_041128"/>
      <sheetName val="Dtl_Adv_041128"/>
      <sheetName val="Dtl_Adv_041028"/>
      <sheetName val="Sale_040828"/>
      <sheetName val="Sale_040728"/>
      <sheetName val="Bill_No__2_-_Carpark26"/>
      <sheetName val="STA_HQ_CESS_041123"/>
      <sheetName val="คชจ_ดำเนินงาน6-4322"/>
      <sheetName val="Sale_050220"/>
      <sheetName val="Sale_050120"/>
      <sheetName val="Sale_040420"/>
      <sheetName val="ปัจจุบัน_19"/>
      <sheetName val="TB_Worksheet19"/>
      <sheetName val="10-1_Media19"/>
      <sheetName val="CA_Sheet19"/>
      <sheetName val="61_HR19"/>
      <sheetName val="65_FINANCE19"/>
      <sheetName val="งบทดลอง_-_ต_ค_254719"/>
      <sheetName val="CORPORATE_TAX0118"/>
      <sheetName val="QR_4_118"/>
      <sheetName val="5_Analysis18"/>
      <sheetName val="Standing_Data18"/>
      <sheetName val="Financial_Highlights18"/>
      <sheetName val="New_Item18"/>
      <sheetName val="Stock_Aging18"/>
      <sheetName val="Project_P&amp;L18"/>
      <sheetName val="Sale_040118"/>
      <sheetName val="Entity_Data18"/>
      <sheetName val="Job_List118"/>
      <sheetName val="gold_แลกทอง18"/>
      <sheetName val="Thai_Summit_PKK-HW18"/>
      <sheetName val="6A_CA18"/>
      <sheetName val="B131_18"/>
      <sheetName val="เงินกู้_MGC18"/>
      <sheetName val="B-_118"/>
      <sheetName val="Seagate__share_in_units18"/>
      <sheetName val="M_MM18"/>
      <sheetName val="HP_Leasing18"/>
      <sheetName val="Gain_Loss_Calculation18"/>
      <sheetName val="อุปกรณ์_a2_1704_518"/>
      <sheetName val="1704_1-อุปกรณ์_a118"/>
      <sheetName val="วงเครดิต_318"/>
      <sheetName val="IBA_&lt;O3&gt;18"/>
      <sheetName val="GL_CB18"/>
      <sheetName val="GL_M18"/>
      <sheetName val="Tornado_4_7_Component_List18"/>
      <sheetName val="3_P&amp;L_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ADR_Occ_%_Trend18"/>
      <sheetName val="Shenyang_Lido_18"/>
      <sheetName val="Chengdu_Lido18"/>
      <sheetName val="Beijing_Lido18"/>
      <sheetName val="Galaxy_Cash_Position18"/>
      <sheetName val="Deferred_Charge18"/>
      <sheetName val="Company_Info18"/>
      <sheetName val="CA_Comp18"/>
      <sheetName val="NewIndex_18"/>
      <sheetName val="กระทบ_CESS23"/>
      <sheetName val="Sale_041123"/>
      <sheetName val="CESS_041123"/>
      <sheetName val="Dtl_Adv_041123"/>
      <sheetName val="Dtl_Adv_041023"/>
      <sheetName val="Sale_040823"/>
      <sheetName val="Sale_040723"/>
      <sheetName val="Bill_No__2_-_Carpark21"/>
      <sheetName val="STA_HQ_CESS_041118"/>
      <sheetName val="คชจ_ดำเนินงาน6-4317"/>
      <sheetName val="Sale_050215"/>
      <sheetName val="Sale_050115"/>
      <sheetName val="Sale_040415"/>
      <sheetName val="ปัจจุบัน_14"/>
      <sheetName val="TB_Worksheet14"/>
      <sheetName val="10-1_Media14"/>
      <sheetName val="CA_Sheet14"/>
      <sheetName val="61_HR14"/>
      <sheetName val="65_FINANCE14"/>
      <sheetName val="งบทดลอง_-_ต_ค_254714"/>
      <sheetName val="CORPORATE_TAX0113"/>
      <sheetName val="QR_4_113"/>
      <sheetName val="5_Analysis13"/>
      <sheetName val="Standing_Data13"/>
      <sheetName val="Financial_Highlights13"/>
      <sheetName val="New_Item13"/>
      <sheetName val="Stock_Aging13"/>
      <sheetName val="Project_P&amp;L13"/>
      <sheetName val="Sale_040113"/>
      <sheetName val="Entity_Data13"/>
      <sheetName val="Job_List113"/>
      <sheetName val="gold_แลกทอง13"/>
      <sheetName val="Thai_Summit_PKK-HW13"/>
      <sheetName val="6A_CA13"/>
      <sheetName val="B131_13"/>
      <sheetName val="เงินกู้_MGC13"/>
      <sheetName val="B-_113"/>
      <sheetName val="Seagate__share_in_units13"/>
      <sheetName val="M_MM13"/>
      <sheetName val="HP_Leasing13"/>
      <sheetName val="Gain_Loss_Calculation13"/>
      <sheetName val="อุปกรณ์_a2_1704_513"/>
      <sheetName val="1704_1-อุปกรณ์_a113"/>
      <sheetName val="วงเครดิต_313"/>
      <sheetName val="IBA_&lt;O3&gt;13"/>
      <sheetName val="GL_CB13"/>
      <sheetName val="GL_M13"/>
      <sheetName val="Tornado_4_7_Component_List13"/>
      <sheetName val="3_P&amp;L_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ADR_Occ_%_Trend13"/>
      <sheetName val="Shenyang_Lido_13"/>
      <sheetName val="Chengdu_Lido13"/>
      <sheetName val="Beijing_Lido13"/>
      <sheetName val="Galaxy_Cash_Position13"/>
      <sheetName val="Deferred_Charge13"/>
      <sheetName val="Company_Info13"/>
      <sheetName val="CA_Comp13"/>
      <sheetName val="NewIndex_13"/>
      <sheetName val="กระทบ_CESS24"/>
      <sheetName val="Sale_041124"/>
      <sheetName val="CESS_041124"/>
      <sheetName val="Dtl_Adv_041124"/>
      <sheetName val="Dtl_Adv_041024"/>
      <sheetName val="Sale_040824"/>
      <sheetName val="Sale_040724"/>
      <sheetName val="Bill_No__2_-_Carpark22"/>
      <sheetName val="STA_HQ_CESS_041119"/>
      <sheetName val="คชจ_ดำเนินงาน6-4318"/>
      <sheetName val="Sale_050216"/>
      <sheetName val="Sale_050116"/>
      <sheetName val="Sale_040416"/>
      <sheetName val="ปัจจุบัน_15"/>
      <sheetName val="TB_Worksheet15"/>
      <sheetName val="10-1_Media15"/>
      <sheetName val="CA_Sheet15"/>
      <sheetName val="61_HR15"/>
      <sheetName val="65_FINANCE15"/>
      <sheetName val="งบทดลอง_-_ต_ค_254715"/>
      <sheetName val="CORPORATE_TAX0114"/>
      <sheetName val="QR_4_114"/>
      <sheetName val="5_Analysis14"/>
      <sheetName val="Standing_Data14"/>
      <sheetName val="Financial_Highlights14"/>
      <sheetName val="New_Item14"/>
      <sheetName val="Stock_Aging14"/>
      <sheetName val="Project_P&amp;L14"/>
      <sheetName val="Sale_040114"/>
      <sheetName val="Entity_Data14"/>
      <sheetName val="Job_List114"/>
      <sheetName val="gold_แลกทอง14"/>
      <sheetName val="Thai_Summit_PKK-HW14"/>
      <sheetName val="6A_CA14"/>
      <sheetName val="B131_14"/>
      <sheetName val="เงินกู้_MGC14"/>
      <sheetName val="B-_114"/>
      <sheetName val="Seagate__share_in_units14"/>
      <sheetName val="M_MM14"/>
      <sheetName val="HP_Leasing14"/>
      <sheetName val="Gain_Loss_Calculation14"/>
      <sheetName val="อุปกรณ์_a2_1704_514"/>
      <sheetName val="1704_1-อุปกรณ์_a114"/>
      <sheetName val="วงเครดิต_314"/>
      <sheetName val="IBA_&lt;O3&gt;14"/>
      <sheetName val="GL_CB14"/>
      <sheetName val="GL_M14"/>
      <sheetName val="Tornado_4_7_Component_List14"/>
      <sheetName val="3_P&amp;L_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ADR_Occ_%_Trend14"/>
      <sheetName val="Shenyang_Lido_14"/>
      <sheetName val="Chengdu_Lido14"/>
      <sheetName val="Beijing_Lido14"/>
      <sheetName val="Galaxy_Cash_Position14"/>
      <sheetName val="Deferred_Charge14"/>
      <sheetName val="Company_Info14"/>
      <sheetName val="CA_Comp14"/>
      <sheetName val="NewIndex_14"/>
      <sheetName val="กระทบ_CESS25"/>
      <sheetName val="Sale_041125"/>
      <sheetName val="CESS_041125"/>
      <sheetName val="Dtl_Adv_041125"/>
      <sheetName val="Dtl_Adv_041025"/>
      <sheetName val="Sale_040825"/>
      <sheetName val="Sale_040725"/>
      <sheetName val="Bill_No__2_-_Carpark23"/>
      <sheetName val="STA_HQ_CESS_041120"/>
      <sheetName val="คชจ_ดำเนินงาน6-4319"/>
      <sheetName val="Sale_050217"/>
      <sheetName val="Sale_050117"/>
      <sheetName val="Sale_040417"/>
      <sheetName val="ปัจจุบัน_16"/>
      <sheetName val="TB_Worksheet16"/>
      <sheetName val="10-1_Media16"/>
      <sheetName val="CA_Sheet16"/>
      <sheetName val="61_HR16"/>
      <sheetName val="65_FINANCE16"/>
      <sheetName val="งบทดลอง_-_ต_ค_254716"/>
      <sheetName val="CORPORATE_TAX0115"/>
      <sheetName val="QR_4_115"/>
      <sheetName val="5_Analysis15"/>
      <sheetName val="Standing_Data15"/>
      <sheetName val="Financial_Highlights15"/>
      <sheetName val="New_Item15"/>
      <sheetName val="Stock_Aging15"/>
      <sheetName val="Project_P&amp;L15"/>
      <sheetName val="Sale_040115"/>
      <sheetName val="Entity_Data15"/>
      <sheetName val="Job_List115"/>
      <sheetName val="gold_แลกทอง15"/>
      <sheetName val="Thai_Summit_PKK-HW15"/>
      <sheetName val="6A_CA15"/>
      <sheetName val="B131_15"/>
      <sheetName val="เงินกู้_MGC15"/>
      <sheetName val="B-_115"/>
      <sheetName val="Seagate__share_in_units15"/>
      <sheetName val="M_MM15"/>
      <sheetName val="HP_Leasing15"/>
      <sheetName val="Gain_Loss_Calculation15"/>
      <sheetName val="อุปกรณ์_a2_1704_515"/>
      <sheetName val="1704_1-อุปกรณ์_a115"/>
      <sheetName val="วงเครดิต_315"/>
      <sheetName val="IBA_&lt;O3&gt;15"/>
      <sheetName val="GL_CB15"/>
      <sheetName val="GL_M15"/>
      <sheetName val="Tornado_4_7_Component_List15"/>
      <sheetName val="3_P&amp;L_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ADR_Occ_%_Trend15"/>
      <sheetName val="Shenyang_Lido_15"/>
      <sheetName val="Chengdu_Lido15"/>
      <sheetName val="Beijing_Lido15"/>
      <sheetName val="Galaxy_Cash_Position15"/>
      <sheetName val="Deferred_Charge15"/>
      <sheetName val="Company_Info15"/>
      <sheetName val="CA_Comp15"/>
      <sheetName val="NewIndex_15"/>
      <sheetName val="กระทบ_CESS26"/>
      <sheetName val="Sale_041126"/>
      <sheetName val="CESS_041126"/>
      <sheetName val="Dtl_Adv_041126"/>
      <sheetName val="Dtl_Adv_041026"/>
      <sheetName val="Sale_040826"/>
      <sheetName val="Sale_040726"/>
      <sheetName val="Bill_No__2_-_Carpark24"/>
      <sheetName val="STA_HQ_CESS_041121"/>
      <sheetName val="คชจ_ดำเนินงาน6-4320"/>
      <sheetName val="Sale_050218"/>
      <sheetName val="Sale_050118"/>
      <sheetName val="Sale_040418"/>
      <sheetName val="ปัจจุบัน_17"/>
      <sheetName val="TB_Worksheet17"/>
      <sheetName val="10-1_Media17"/>
      <sheetName val="CA_Sheet17"/>
      <sheetName val="61_HR17"/>
      <sheetName val="65_FINANCE17"/>
      <sheetName val="งบทดลอง_-_ต_ค_254717"/>
      <sheetName val="CORPORATE_TAX0116"/>
      <sheetName val="QR_4_116"/>
      <sheetName val="5_Analysis16"/>
      <sheetName val="Standing_Data16"/>
      <sheetName val="Financial_Highlights16"/>
      <sheetName val="New_Item16"/>
      <sheetName val="Stock_Aging16"/>
      <sheetName val="Project_P&amp;L16"/>
      <sheetName val="Sale_040116"/>
      <sheetName val="Entity_Data16"/>
      <sheetName val="Job_List116"/>
      <sheetName val="gold_แลกทอง16"/>
      <sheetName val="Thai_Summit_PKK-HW16"/>
      <sheetName val="6A_CA16"/>
      <sheetName val="B131_16"/>
      <sheetName val="เงินกู้_MGC16"/>
      <sheetName val="B-_116"/>
      <sheetName val="Seagate__share_in_units16"/>
      <sheetName val="M_MM16"/>
      <sheetName val="HP_Leasing16"/>
      <sheetName val="Gain_Loss_Calculation16"/>
      <sheetName val="อุปกรณ์_a2_1704_516"/>
      <sheetName val="1704_1-อุปกรณ์_a116"/>
      <sheetName val="วงเครดิต_316"/>
      <sheetName val="IBA_&lt;O3&gt;16"/>
      <sheetName val="GL_CB16"/>
      <sheetName val="GL_M16"/>
      <sheetName val="Tornado_4_7_Component_List16"/>
      <sheetName val="3_P&amp;L_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ADR_Occ_%_Trend16"/>
      <sheetName val="Shenyang_Lido_16"/>
      <sheetName val="Chengdu_Lido16"/>
      <sheetName val="Beijing_Lido16"/>
      <sheetName val="Galaxy_Cash_Position16"/>
      <sheetName val="Deferred_Charge16"/>
      <sheetName val="Company_Info16"/>
      <sheetName val="CA_Comp16"/>
      <sheetName val="NewIndex_16"/>
      <sheetName val="กระทบ_CESS27"/>
      <sheetName val="Sale_041127"/>
      <sheetName val="CESS_041127"/>
      <sheetName val="Dtl_Adv_041127"/>
      <sheetName val="Dtl_Adv_041027"/>
      <sheetName val="Sale_040827"/>
      <sheetName val="Sale_040727"/>
      <sheetName val="Bill_No__2_-_Carpark25"/>
      <sheetName val="STA_HQ_CESS_041122"/>
      <sheetName val="คชจ_ดำเนินงาน6-4321"/>
      <sheetName val="Sale_050219"/>
      <sheetName val="Sale_050119"/>
      <sheetName val="Sale_040419"/>
      <sheetName val="ปัจจุบัน_18"/>
      <sheetName val="TB_Worksheet18"/>
      <sheetName val="10-1_Media18"/>
      <sheetName val="CA_Sheet18"/>
      <sheetName val="61_HR18"/>
      <sheetName val="65_FINANCE18"/>
      <sheetName val="งบทดลอง_-_ต_ค_254718"/>
      <sheetName val="CORPORATE_TAX0117"/>
      <sheetName val="QR_4_117"/>
      <sheetName val="5_Analysis17"/>
      <sheetName val="Standing_Data17"/>
      <sheetName val="Financial_Highlights17"/>
      <sheetName val="New_Item17"/>
      <sheetName val="Stock_Aging17"/>
      <sheetName val="Project_P&amp;L17"/>
      <sheetName val="Sale_040117"/>
      <sheetName val="Entity_Data17"/>
      <sheetName val="Job_List117"/>
      <sheetName val="gold_แลกทอง17"/>
      <sheetName val="Thai_Summit_PKK-HW17"/>
      <sheetName val="6A_CA17"/>
      <sheetName val="B131_17"/>
      <sheetName val="เงินกู้_MGC17"/>
      <sheetName val="B-_117"/>
      <sheetName val="Seagate__share_in_units17"/>
      <sheetName val="M_MM17"/>
      <sheetName val="HP_Leasing17"/>
      <sheetName val="Gain_Loss_Calculation17"/>
      <sheetName val="อุปกรณ์_a2_1704_517"/>
      <sheetName val="1704_1-อุปกรณ์_a117"/>
      <sheetName val="วงเครดิต_317"/>
      <sheetName val="IBA_&lt;O3&gt;17"/>
      <sheetName val="GL_CB17"/>
      <sheetName val="GL_M17"/>
      <sheetName val="Tornado_4_7_Component_List17"/>
      <sheetName val="3_P&amp;L_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ADR_Occ_%_Trend17"/>
      <sheetName val="Shenyang_Lido_17"/>
      <sheetName val="Chengdu_Lido17"/>
      <sheetName val="Beijing_Lido17"/>
      <sheetName val="Galaxy_Cash_Position17"/>
      <sheetName val="Deferred_Charge17"/>
      <sheetName val="Company_Info17"/>
      <sheetName val="CA_Comp17"/>
      <sheetName val="NewIndex_17"/>
      <sheetName val="กระทบ_CESS29"/>
      <sheetName val="Sale_041129"/>
      <sheetName val="CESS_041129"/>
      <sheetName val="Dtl_Adv_041129"/>
      <sheetName val="Dtl_Adv_041029"/>
      <sheetName val="Sale_040829"/>
      <sheetName val="Sale_040729"/>
      <sheetName val="Bill_No__2_-_Carpark27"/>
      <sheetName val="STA_HQ_CESS_041124"/>
      <sheetName val="คชจ_ดำเนินงาน6-4323"/>
      <sheetName val="Sale_050221"/>
      <sheetName val="Sale_050121"/>
      <sheetName val="Sale_040421"/>
      <sheetName val="ปัจจุบัน_20"/>
      <sheetName val="TB_Worksheet20"/>
      <sheetName val="10-1_Media20"/>
      <sheetName val="CA_Sheet20"/>
      <sheetName val="61_HR20"/>
      <sheetName val="65_FINANCE20"/>
      <sheetName val="งบทดลอง_-_ต_ค_254720"/>
      <sheetName val="CORPORATE_TAX0119"/>
      <sheetName val="QR_4_119"/>
      <sheetName val="5_Analysis19"/>
      <sheetName val="Standing_Data19"/>
      <sheetName val="Financial_Highlights19"/>
      <sheetName val="New_Item19"/>
      <sheetName val="Stock_Aging19"/>
      <sheetName val="Project_P&amp;L19"/>
      <sheetName val="Sale_040119"/>
      <sheetName val="Entity_Data19"/>
      <sheetName val="Job_List119"/>
      <sheetName val="gold_แลกทอง19"/>
      <sheetName val="Thai_Summit_PKK-HW19"/>
      <sheetName val="6A_CA19"/>
      <sheetName val="B131_19"/>
      <sheetName val="เงินกู้_MGC19"/>
      <sheetName val="B-_119"/>
      <sheetName val="Seagate__share_in_units19"/>
      <sheetName val="M_MM19"/>
      <sheetName val="HP_Leasing19"/>
      <sheetName val="Gain_Loss_Calculation19"/>
      <sheetName val="อุปกรณ์_a2_1704_519"/>
      <sheetName val="1704_1-อุปกรณ์_a119"/>
      <sheetName val="วงเครดิต_319"/>
      <sheetName val="IBA_&lt;O3&gt;19"/>
      <sheetName val="GL_CB19"/>
      <sheetName val="GL_M19"/>
      <sheetName val="Tornado_4_7_Component_List19"/>
      <sheetName val="3_P&amp;L_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ADR_Occ_%_Trend19"/>
      <sheetName val="Shenyang_Lido_19"/>
      <sheetName val="Chengdu_Lido19"/>
      <sheetName val="Beijing_Lido19"/>
      <sheetName val="Galaxy_Cash_Position19"/>
      <sheetName val="Deferred_Charge19"/>
      <sheetName val="Company_Info19"/>
      <sheetName val="CA_Comp19"/>
      <sheetName val="NewIndex_19"/>
      <sheetName val="กระทบ_CESS30"/>
      <sheetName val="Sale_041130"/>
      <sheetName val="CESS_041130"/>
      <sheetName val="Dtl_Adv_041130"/>
      <sheetName val="Dtl_Adv_041030"/>
      <sheetName val="Sale_040830"/>
      <sheetName val="Sale_040730"/>
      <sheetName val="Bill_No__2_-_Carpark28"/>
      <sheetName val="STA_HQ_CESS_041125"/>
      <sheetName val="คชจ_ดำเนินงาน6-4324"/>
      <sheetName val="Sale_050222"/>
      <sheetName val="Sale_050122"/>
      <sheetName val="Sale_040422"/>
      <sheetName val="กระทบ_CESS31"/>
      <sheetName val="Sale_041131"/>
      <sheetName val="CESS_041131"/>
      <sheetName val="Dtl_Adv_041131"/>
      <sheetName val="Dtl_Adv_041031"/>
      <sheetName val="Sale_040831"/>
      <sheetName val="Sale_040731"/>
      <sheetName val="Bill_No__2_-_Carpark29"/>
      <sheetName val="STA_HQ_CESS_041126"/>
      <sheetName val="คชจ_ดำเนินงาน6-4325"/>
      <sheetName val="Sale_050223"/>
      <sheetName val="Sale_050123"/>
      <sheetName val="Sale_040423"/>
      <sheetName val="ปัจจุบัน_21"/>
      <sheetName val="TB_Worksheet21"/>
      <sheetName val="10-1_Media21"/>
      <sheetName val="CA_Sheet21"/>
      <sheetName val="61_HR21"/>
      <sheetName val="65_FINANCE21"/>
      <sheetName val="งบทดลอง_-_ต_ค_254721"/>
      <sheetName val="CORPORATE_TAX0120"/>
      <sheetName val="QR_4_120"/>
      <sheetName val="5_Analysis20"/>
      <sheetName val="Standing_Data20"/>
      <sheetName val="Financial_Highlights20"/>
      <sheetName val="New_Item20"/>
      <sheetName val="Stock_Aging20"/>
      <sheetName val="Project_P&amp;L20"/>
      <sheetName val="Sale_040120"/>
      <sheetName val="Entity_Data20"/>
      <sheetName val="Job_List120"/>
      <sheetName val="gold_แลกทอง20"/>
      <sheetName val="Thai_Summit_PKK-HW20"/>
      <sheetName val="6A_CA20"/>
      <sheetName val="B131_20"/>
      <sheetName val="เงินกู้_MGC20"/>
      <sheetName val="B-_120"/>
      <sheetName val="Seagate__share_in_units20"/>
      <sheetName val="M_MM20"/>
      <sheetName val="HP_Leasing20"/>
      <sheetName val="Gain_Loss_Calculation20"/>
      <sheetName val="อุปกรณ์_a2_1704_520"/>
      <sheetName val="1704_1-อุปกรณ์_a120"/>
      <sheetName val="วงเครดิต_320"/>
      <sheetName val="IBA_&lt;O3&gt;20"/>
      <sheetName val="GL_CB20"/>
      <sheetName val="GL_M20"/>
      <sheetName val="Tornado_4_7_Component_List20"/>
      <sheetName val="3_P&amp;L_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ADR_Occ_%_Trend20"/>
      <sheetName val="Shenyang_Lido_20"/>
      <sheetName val="Chengdu_Lido20"/>
      <sheetName val="Beijing_Lido20"/>
      <sheetName val="Galaxy_Cash_Position20"/>
      <sheetName val="Deferred_Charge20"/>
      <sheetName val="Company_Info20"/>
      <sheetName val="CA_Comp20"/>
      <sheetName val="NewIndex_20"/>
      <sheetName val="กระทบ_CESS32"/>
      <sheetName val="Sale_041132"/>
      <sheetName val="CESS_041132"/>
      <sheetName val="Dtl_Adv_041132"/>
      <sheetName val="Dtl_Adv_041032"/>
      <sheetName val="Sale_040832"/>
      <sheetName val="Sale_040732"/>
      <sheetName val="Bill_No__2_-_Carpark30"/>
      <sheetName val="STA_HQ_CESS_041127"/>
      <sheetName val="คชจ_ดำเนินงาน6-4326"/>
      <sheetName val="Sale_050224"/>
      <sheetName val="Sale_050124"/>
      <sheetName val="Sale_040424"/>
      <sheetName val="ปัจจุบัน_22"/>
      <sheetName val="TB_Worksheet22"/>
      <sheetName val="10-1_Media22"/>
      <sheetName val="CA_Sheet22"/>
      <sheetName val="61_HR22"/>
      <sheetName val="65_FINANCE22"/>
      <sheetName val="งบทดลอง_-_ต_ค_254722"/>
      <sheetName val="CORPORATE_TAX0121"/>
      <sheetName val="QR_4_121"/>
      <sheetName val="5_Analysis21"/>
      <sheetName val="Standing_Data21"/>
      <sheetName val="Financial_Highlights21"/>
      <sheetName val="New_Item21"/>
      <sheetName val="Stock_Aging21"/>
      <sheetName val="Project_P&amp;L21"/>
      <sheetName val="Sale_040121"/>
      <sheetName val="Entity_Data21"/>
      <sheetName val="Job_List121"/>
      <sheetName val="gold_แลกทอง21"/>
      <sheetName val="Thai_Summit_PKK-HW21"/>
      <sheetName val="6A_CA21"/>
      <sheetName val="B131_21"/>
      <sheetName val="เงินกู้_MGC21"/>
      <sheetName val="B-_121"/>
      <sheetName val="Seagate__share_in_units21"/>
      <sheetName val="M_MM21"/>
      <sheetName val="HP_Leasing21"/>
      <sheetName val="Gain_Loss_Calculation21"/>
      <sheetName val="อุปกรณ์_a2_1704_521"/>
      <sheetName val="1704_1-อุปกรณ์_a121"/>
      <sheetName val="วงเครดิต_321"/>
      <sheetName val="IBA_&lt;O3&gt;21"/>
      <sheetName val="GL_CB21"/>
      <sheetName val="GL_M21"/>
      <sheetName val="Tornado_4_7_Component_List21"/>
      <sheetName val="3_P&amp;L_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ADR_Occ_%_Trend21"/>
      <sheetName val="Shenyang_Lido_21"/>
      <sheetName val="Chengdu_Lido21"/>
      <sheetName val="Beijing_Lido21"/>
      <sheetName val="Galaxy_Cash_Position21"/>
      <sheetName val="Deferred_Charge21"/>
      <sheetName val="Company_Info21"/>
      <sheetName val="CA_Comp21"/>
      <sheetName val="NewIndex_21"/>
      <sheetName val="Corp. sheet - Stress"/>
      <sheetName val="Val_Ind"/>
      <sheetName val="Sheet2"/>
      <sheetName val="FF_2 _1_"/>
      <sheetName val="exch"/>
      <sheetName val="Sale0307"/>
      <sheetName val="addl cost"/>
      <sheetName val="accumdeprn"/>
      <sheetName val="InventTableModule_1-1"/>
      <sheetName val="STart"/>
      <sheetName val="SPP 5"/>
      <sheetName val="FF-4"/>
      <sheetName val="TB_55(6M)"/>
      <sheetName val="Summ_Y"/>
      <sheetName val="Machine2,3'04"/>
      <sheetName val="cal (2)"/>
      <sheetName val="Master"/>
      <sheetName val="dir-ca"/>
      <sheetName val="Linen"/>
      <sheetName val=" 6 P&amp;L"/>
      <sheetName val="RD9501V"/>
      <sheetName val="与信一覧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CLIENT</v>
          </cell>
        </row>
      </sheetData>
      <sheetData sheetId="203"/>
      <sheetData sheetId="204"/>
      <sheetData sheetId="205">
        <row r="1">
          <cell r="A1" t="str">
            <v>CLIENT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>
        <row r="1">
          <cell r="A1" t="str">
            <v>CLIENT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INVOICE</v>
          </cell>
        </row>
      </sheetData>
      <sheetData sheetId="289">
        <row r="1">
          <cell r="A1" t="str">
            <v>CLIENT</v>
          </cell>
        </row>
      </sheetData>
      <sheetData sheetId="290"/>
      <sheetData sheetId="291">
        <row r="1">
          <cell r="A1" t="str">
            <v>CLIENT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CLIENT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>
        <row r="1">
          <cell r="A1" t="str">
            <v>CLIENT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/>
      <sheetData sheetId="310"/>
      <sheetData sheetId="311"/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1">
          <cell r="A1" t="str">
            <v>INVOICE</v>
          </cell>
        </row>
      </sheetData>
      <sheetData sheetId="409"/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CLIENT</v>
          </cell>
        </row>
      </sheetData>
      <sheetData sheetId="415">
        <row r="1">
          <cell r="A1" t="str">
            <v>CLIENT</v>
          </cell>
        </row>
      </sheetData>
      <sheetData sheetId="416">
        <row r="1">
          <cell r="A1" t="str">
            <v>CLIENT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 refreshError="1"/>
      <sheetData sheetId="441" refreshError="1"/>
      <sheetData sheetId="442">
        <row r="1">
          <cell r="A1" t="str">
            <v>INVOICE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1">
          <cell r="A1" t="str">
            <v>CLIENT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INVOICE</v>
          </cell>
        </row>
      </sheetData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1">
          <cell r="A1" t="str">
            <v>CLIENT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>
        <row r="1">
          <cell r="A1" t="str">
            <v>CLIENT</v>
          </cell>
        </row>
      </sheetData>
      <sheetData sheetId="632">
        <row r="1">
          <cell r="A1" t="str">
            <v>CLIENT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1">
          <cell r="A1" t="str">
            <v>CLIENT</v>
          </cell>
        </row>
      </sheetData>
      <sheetData sheetId="754">
        <row r="1">
          <cell r="A1" t="str">
            <v>CLIENT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/>
      <sheetData sheetId="806">
        <row r="1">
          <cell r="A1" t="str">
            <v>CLIENT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">
          <cell r="A1" t="str">
            <v>INVOICE</v>
          </cell>
        </row>
      </sheetData>
      <sheetData sheetId="880">
        <row r="1">
          <cell r="A1" t="str">
            <v>CLIENT</v>
          </cell>
        </row>
      </sheetData>
      <sheetData sheetId="881"/>
      <sheetData sheetId="882"/>
      <sheetData sheetId="883"/>
      <sheetData sheetId="884"/>
      <sheetData sheetId="885"/>
      <sheetData sheetId="886">
        <row r="1">
          <cell r="A1" t="str">
            <v>INVOICE</v>
          </cell>
        </row>
      </sheetData>
      <sheetData sheetId="887"/>
      <sheetData sheetId="888"/>
      <sheetData sheetId="889"/>
      <sheetData sheetId="890"/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A1" t="str">
            <v>CLIENT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INVOICE</v>
          </cell>
        </row>
      </sheetData>
      <sheetData sheetId="1027"/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/>
      <sheetData sheetId="1034">
        <row r="1">
          <cell r="A1" t="str">
            <v>CLIENT</v>
          </cell>
        </row>
      </sheetData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A1" t="str">
            <v>INVOICE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A1" t="str">
            <v>INVOICE</v>
          </cell>
        </row>
      </sheetData>
      <sheetData sheetId="1120"/>
      <sheetData sheetId="1121">
        <row r="1">
          <cell r="A1" t="str">
            <v>INVOICE</v>
          </cell>
        </row>
      </sheetData>
      <sheetData sheetId="1122"/>
      <sheetData sheetId="1123">
        <row r="1">
          <cell r="A1" t="str">
            <v>INVOICE</v>
          </cell>
        </row>
      </sheetData>
      <sheetData sheetId="1124"/>
      <sheetData sheetId="1125">
        <row r="1">
          <cell r="A1" t="str">
            <v>CLIENT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>
        <row r="1">
          <cell r="A1" t="str">
            <v>INVOICE</v>
          </cell>
        </row>
      </sheetData>
      <sheetData sheetId="1207"/>
      <sheetData sheetId="1208">
        <row r="1">
          <cell r="A1" t="str">
            <v>CLIENT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/>
      <sheetData sheetId="1309">
        <row r="1">
          <cell r="A1" t="str">
            <v>CLIENT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CLIENT</v>
          </cell>
        </row>
      </sheetData>
      <sheetData sheetId="1312"/>
      <sheetData sheetId="1313">
        <row r="1">
          <cell r="A1" t="str">
            <v>CLIENT</v>
          </cell>
        </row>
      </sheetData>
      <sheetData sheetId="1314">
        <row r="1">
          <cell r="A1" t="str">
            <v>INVOICE</v>
          </cell>
        </row>
      </sheetData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INVOICE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/>
      <sheetData sheetId="1900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/>
      <sheetData sheetId="1917">
        <row r="1">
          <cell r="A1" t="str">
            <v>INVOICE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>
        <row r="1">
          <cell r="A1" t="str">
            <v>CLIENT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CLIENT</v>
          </cell>
        </row>
      </sheetData>
      <sheetData sheetId="1968"/>
      <sheetData sheetId="1969">
        <row r="1">
          <cell r="A1" t="str">
            <v>CLIENT</v>
          </cell>
        </row>
      </sheetData>
      <sheetData sheetId="1970">
        <row r="1">
          <cell r="A1" t="str">
            <v>INVOICE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A1" t="str">
            <v>CLIENT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CLIENT</v>
          </cell>
        </row>
      </sheetData>
      <sheetData sheetId="2032"/>
      <sheetData sheetId="2033">
        <row r="1">
          <cell r="A1" t="str">
            <v>CLIENT</v>
          </cell>
        </row>
      </sheetData>
      <sheetData sheetId="2034">
        <row r="1">
          <cell r="A1" t="str">
            <v>INVOICE</v>
          </cell>
        </row>
      </sheetData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Sale0403"/>
      <sheetName val="INFO"/>
      <sheetName val="PAYROLL"/>
      <sheetName val="Reimbursements"/>
      <sheetName val="CBO0497"/>
      <sheetName val="FF_6"/>
      <sheetName val="Sale 0502"/>
      <sheetName val="Sale0406"/>
      <sheetName val="Details"/>
      <sheetName val="cashflowcomp"/>
      <sheetName val="Sheet3"/>
      <sheetName val="Header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Sale0309"/>
      <sheetName val="C2"/>
      <sheetName val="Sampling"/>
      <sheetName val="A"/>
      <sheetName val="U"/>
      <sheetName val="feature"/>
      <sheetName val="DEP12"/>
      <sheetName val="5 Analysis"/>
      <sheetName val="Aging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HH"/>
      <sheetName val="FF_3"/>
      <sheetName val="Adj&amp;Rje(Z820) "/>
      <sheetName val="C"/>
      <sheetName val="Sale0402"/>
      <sheetName val="J2"/>
      <sheetName val="J1"/>
      <sheetName val="計画値"/>
      <sheetName val="CA Sheet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dBase"/>
      <sheetName val="Project P&amp;L"/>
      <sheetName val="2006_1_"/>
      <sheetName val="July2007"/>
      <sheetName val="2006_2_"/>
      <sheetName val="LOOSECHKLIST"/>
      <sheetName val="Seagate _share_in_units"/>
      <sheetName val="Interim --&gt; Top"/>
      <sheetName val="BGT97STAFF"/>
      <sheetName val="11922"/>
      <sheetName val="Job List1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6A 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ME"/>
      <sheetName val="ABR P&amp;L"/>
      <sheetName val="PLmth 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BS"/>
      <sheetName val="Scoping"/>
      <sheetName val="Tornado 5.6 Component List"/>
      <sheetName val="CA"/>
      <sheetName val="ปัจจุบัน 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Reference"/>
      <sheetName val="Program"/>
      <sheetName val="5a.)LTV_1002-4001"/>
      <sheetName val="rss9801"/>
      <sheetName val="DATABASE -sumifT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714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TB_Worksheet11"/>
      <sheetName val="Sale_040111"/>
      <sheetName val="Sale_050211"/>
      <sheetName val="5)_Parameters11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Company_Info10"/>
      <sheetName val="CA_Comp10"/>
      <sheetName val="LC___TR_Listing10"/>
      <sheetName val="6A_CA10"/>
      <sheetName val="Entity_Data9"/>
      <sheetName val="Gain_Loss_Calculation9"/>
      <sheetName val="TrialBalance_Q3-20029"/>
      <sheetName val="1_LeadSchedule9"/>
      <sheetName val="Non-Statistical_Sampling_Maste9"/>
      <sheetName val="Two_Step_Revenue_Testing_Maste9"/>
      <sheetName val="Global_Data9"/>
      <sheetName val="B131_9"/>
      <sheetName val="ADJ_-_RATE9"/>
      <sheetName val="A461_9"/>
      <sheetName val="61_HR9"/>
      <sheetName val="65_FINANCE9"/>
      <sheetName val="ABR_P&amp;L9"/>
      <sheetName val="PLmth_9"/>
      <sheetName val="อุปกรณ์_a29"/>
      <sheetName val="อุปกรณ์_a19"/>
      <sheetName val="(O3)_CA_Sheet9"/>
      <sheetName val="depn-sep_039"/>
      <sheetName val="int_thai_tb_baht9"/>
      <sheetName val="Cash_Flow9"/>
      <sheetName val="Financial_Summary9"/>
      <sheetName val="HP_Leasing9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713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TB_Worksheet10"/>
      <sheetName val="Sale_040110"/>
      <sheetName val="Sale_050210"/>
      <sheetName val="5)_Parameters10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Company_Info9"/>
      <sheetName val="CA_Comp9"/>
      <sheetName val="LC___TR_Listing9"/>
      <sheetName val="6A_CA9"/>
      <sheetName val="Entity_Data8"/>
      <sheetName val="Gain_Loss_Calculation8"/>
      <sheetName val="TrialBalance_Q3-20028"/>
      <sheetName val="1_LeadSchedule8"/>
      <sheetName val="Non-Statistical_Sampling_Maste8"/>
      <sheetName val="Two_Step_Revenue_Testing_Maste8"/>
      <sheetName val="Global_Data8"/>
      <sheetName val="B131_8"/>
      <sheetName val="ADJ_-_RATE8"/>
      <sheetName val="A461_8"/>
      <sheetName val="61_HR8"/>
      <sheetName val="65_FINANCE8"/>
      <sheetName val="ABR_P&amp;L8"/>
      <sheetName val="PLmth_8"/>
      <sheetName val="อุปกรณ์_a28"/>
      <sheetName val="อุปกรณ์_a18"/>
      <sheetName val="(O3)_CA_Sheet8"/>
      <sheetName val="depn-sep_038"/>
      <sheetName val="int_thai_tb_baht8"/>
      <sheetName val="Cash_Flow8"/>
      <sheetName val="Financial_Summary8"/>
      <sheetName val="HP_Leasing8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Sale_040712"/>
      <sheetName val="TB_Worksheet9"/>
      <sheetName val="Sale_04019"/>
      <sheetName val="Sale_05029"/>
      <sheetName val="5)_Parameters9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CA_Sheet9"/>
      <sheetName val="Thai_Summit_PKK-HW9"/>
      <sheetName val="เงินกู้_MGC9"/>
      <sheetName val="K4__F&amp;F9"/>
      <sheetName val="Project_P&amp;L9"/>
      <sheetName val="Seagate__share_in_units9"/>
      <sheetName val="Interim_--&gt;_Top9"/>
      <sheetName val="Job_List19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Cum_91-938"/>
      <sheetName val="Dec_948"/>
      <sheetName val="Deferred_Charge8"/>
      <sheetName val="Loan_Amortization_Table8"/>
      <sheetName val="งบทดลองปภพ_4-478"/>
      <sheetName val="NewIndex_8"/>
      <sheetName val="B-_18"/>
      <sheetName val="Company_Info8"/>
      <sheetName val="CA_Comp8"/>
      <sheetName val="6A_CA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7"/>
      <sheetName val="Entity_Data7"/>
      <sheetName val="TrialBalance_Q3-20027"/>
      <sheetName val="1_LeadSchedule7"/>
      <sheetName val="Non-Statistical_Sampling_Maste7"/>
      <sheetName val="Two_Step_Revenue_Testing_Maste7"/>
      <sheetName val="Global_Data7"/>
      <sheetName val="B131_7"/>
      <sheetName val="ADJ_-_RATE7"/>
      <sheetName val="A461_7"/>
      <sheetName val="61_HR7"/>
      <sheetName val="65_FINANCE7"/>
      <sheetName val="ABR_P&amp;L7"/>
      <sheetName val="PLmth_7"/>
      <sheetName val="อุปกรณ์_a27"/>
      <sheetName val="อุปกรณ์_a17"/>
      <sheetName val="(O3)_CA_Sheet7"/>
      <sheetName val="Cash_Flow7"/>
      <sheetName val="Financial_Summary7"/>
      <sheetName val="HP_Leasing7"/>
      <sheetName val="Elemental_Breakdown-Original2"/>
      <sheetName val="Tornado_5_6_Component_List2"/>
      <sheetName val="ปัจจุบัน_2"/>
      <sheetName val="Trial_Balance2"/>
      <sheetName val="PL_A05_APA_Input2"/>
      <sheetName val="FF_2__1_2"/>
      <sheetName val="GL_CB2"/>
      <sheetName val="Loan_Calculator2"/>
      <sheetName val="depn-sep_037"/>
      <sheetName val="int_thai_tb_baht7"/>
      <sheetName val="①　bp_vs_spr_(ttl_impact)2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Staff_List7"/>
      <sheetName val="คชจ_ดำเนินงาน6-43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Loan_Amortization_Table7"/>
      <sheetName val="งบทดลองปภพ_4-477"/>
      <sheetName val="Cum_91-937"/>
      <sheetName val="Dec_947"/>
      <sheetName val="Deferred_Charge7"/>
      <sheetName val="NewIndex_7"/>
      <sheetName val="B-_17"/>
      <sheetName val="Company_Info7"/>
      <sheetName val="CA_Comp7"/>
      <sheetName val="LC___TR_Listing7"/>
      <sheetName val="6A_CA7"/>
      <sheetName val="Entity_Data6"/>
      <sheetName val="Gain_Loss_Calculation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depn-sep_036"/>
      <sheetName val="int_thai_tb_baht6"/>
      <sheetName val="Cash_Flow6"/>
      <sheetName val="Financial_Summary6"/>
      <sheetName val="HP_Leasing6"/>
      <sheetName val="depn-sep_03"/>
      <sheetName val="int_thai_tb_baht"/>
      <sheetName val="Cash_Flow"/>
      <sheetName val="Financial_Summary"/>
      <sheetName val="HP_Leasing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Staff_List2"/>
      <sheetName val="คชจ_ดำเนินงาน6-43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Loan_Amortization_Table2"/>
      <sheetName val="งบทดลองปภพ_4-472"/>
      <sheetName val="Cum_91-932"/>
      <sheetName val="Dec_942"/>
      <sheetName val="Deferred_Charge2"/>
      <sheetName val="NewIndex_2"/>
      <sheetName val="B-_12"/>
      <sheetName val="Company_Info2"/>
      <sheetName val="CA_Comp2"/>
      <sheetName val="LC___TR_Listing2"/>
      <sheetName val="6A_CA2"/>
      <sheetName val="Entity_Data1"/>
      <sheetName val="Gain_Loss_Calculation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depn-sep_031"/>
      <sheetName val="int_thai_tb_baht1"/>
      <sheetName val="Cash_Flow1"/>
      <sheetName val="Financial_Summary1"/>
      <sheetName val="HP_Leasing1"/>
      <sheetName val="Sale_0404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Staff_List3"/>
      <sheetName val="คชจ_ดำเนินงาน6-43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Loan_Amortization_Table3"/>
      <sheetName val="งบทดลองปภพ_4-473"/>
      <sheetName val="Cum_91-933"/>
      <sheetName val="Dec_943"/>
      <sheetName val="Deferred_Charge3"/>
      <sheetName val="NewIndex_3"/>
      <sheetName val="B-_13"/>
      <sheetName val="Company_Info3"/>
      <sheetName val="CA_Comp3"/>
      <sheetName val="LC___TR_Listing3"/>
      <sheetName val="6A_CA3"/>
      <sheetName val="Entity_Data2"/>
      <sheetName val="Gain_Loss_Calculation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depn-sep_032"/>
      <sheetName val="int_thai_tb_baht2"/>
      <sheetName val="Cash_Flow2"/>
      <sheetName val="Financial_Summary2"/>
      <sheetName val="HP_Leasing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Staff_List4"/>
      <sheetName val="คชจ_ดำเนินงาน6-43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Loan_Amortization_Table4"/>
      <sheetName val="งบทดลองปภพ_4-474"/>
      <sheetName val="Cum_91-934"/>
      <sheetName val="Dec_944"/>
      <sheetName val="Deferred_Charge4"/>
      <sheetName val="NewIndex_4"/>
      <sheetName val="B-_14"/>
      <sheetName val="Company_Info4"/>
      <sheetName val="CA_Comp4"/>
      <sheetName val="LC___TR_Listing4"/>
      <sheetName val="6A_CA4"/>
      <sheetName val="Entity_Data3"/>
      <sheetName val="Gain_Loss_Calculation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depn-sep_033"/>
      <sheetName val="int_thai_tb_baht3"/>
      <sheetName val="Cash_Flow3"/>
      <sheetName val="Financial_Summary3"/>
      <sheetName val="HP_Leasing3"/>
      <sheetName val="Elemental_Breakdown-Original1"/>
      <sheetName val="Tornado_5_6_Component_List1"/>
      <sheetName val="ปัจจุบัน_1"/>
      <sheetName val="Trial_Balance1"/>
      <sheetName val="PL_A05_APA_Input1"/>
      <sheetName val="FF_2__1_1"/>
      <sheetName val="GL_CB1"/>
      <sheetName val="Loan_Calculator1"/>
      <sheetName val="①　bp_vs_spr_(ttl_impact)1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9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TB_Worksheet6"/>
      <sheetName val="Sale_04016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Staff_List5"/>
      <sheetName val="คชจ_ดำเนินงาน6-43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Loan_Amortization_Table5"/>
      <sheetName val="งบทดลองปภพ_4-475"/>
      <sheetName val="Cum_91-935"/>
      <sheetName val="Dec_945"/>
      <sheetName val="Deferred_Charge5"/>
      <sheetName val="NewIndex_5"/>
      <sheetName val="B-_15"/>
      <sheetName val="Company_Info5"/>
      <sheetName val="CA_Comp5"/>
      <sheetName val="LC___TR_Listing5"/>
      <sheetName val="6A_CA5"/>
      <sheetName val="Entity_Data4"/>
      <sheetName val="Gain_Loss_Calculation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depn-sep_034"/>
      <sheetName val="int_thai_tb_baht4"/>
      <sheetName val="Cash_Flow4"/>
      <sheetName val="Financial_Summary4"/>
      <sheetName val="HP_Leasing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Staff_List6"/>
      <sheetName val="คชจ_ดำเนินงาน6-43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Loan_Amortization_Table6"/>
      <sheetName val="งบทดลองปภพ_4-476"/>
      <sheetName val="Cum_91-936"/>
      <sheetName val="Dec_946"/>
      <sheetName val="Deferred_Charge6"/>
      <sheetName val="NewIndex_6"/>
      <sheetName val="B-_16"/>
      <sheetName val="Company_Info6"/>
      <sheetName val="CA_Comp6"/>
      <sheetName val="LC___TR_Listing6"/>
      <sheetName val="6A_CA6"/>
      <sheetName val="Entity_Data5"/>
      <sheetName val="Gain_Loss_Calculation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depn-sep_035"/>
      <sheetName val="int_thai_tb_baht5"/>
      <sheetName val="Cash_Flow5"/>
      <sheetName val="Financial_Summary5"/>
      <sheetName val="HP_Leasing5"/>
      <sheetName val="Elemental_Breakdown-Original"/>
      <sheetName val="Tornado_5_6_Component_List"/>
      <sheetName val="ปัจจุบัน_"/>
      <sheetName val="Trial_Balance"/>
      <sheetName val="PL_A05_APA_Input"/>
      <sheetName val="FF_2__1_"/>
      <sheetName val="GL_CB"/>
      <sheetName val="Loan_Calculator"/>
      <sheetName val="①　bp_vs_spr_(ttl_impact)"/>
      <sheetName val="Elemental_Breakdown-Original3"/>
      <sheetName val="Tornado_5_6_Component_List3"/>
      <sheetName val="ปัจจุบัน_3"/>
      <sheetName val="Trial_Balance3"/>
      <sheetName val="PL_A05_APA_Input3"/>
      <sheetName val="FF_2__1_3"/>
      <sheetName val="GL_CB3"/>
      <sheetName val="Loan_Calculator3"/>
      <sheetName val="①　bp_vs_spr_(ttl_impact)3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715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TB_Worksheet12"/>
      <sheetName val="Sale_040112"/>
      <sheetName val="Sale_050212"/>
      <sheetName val="5)_Parameters12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Company_Info11"/>
      <sheetName val="CA_Comp11"/>
      <sheetName val="LC___TR_Listing11"/>
      <sheetName val="6A_CA11"/>
      <sheetName val="Entity_Data10"/>
      <sheetName val="Gain_Loss_Calculation10"/>
      <sheetName val="TrialBalance_Q3-200210"/>
      <sheetName val="1_LeadSchedule10"/>
      <sheetName val="Non-Statistical_Sampling_Mast10"/>
      <sheetName val="Two_Step_Revenue_Testing_Mast10"/>
      <sheetName val="Global_Data10"/>
      <sheetName val="B131_10"/>
      <sheetName val="ADJ_-_RATE10"/>
      <sheetName val="A461_10"/>
      <sheetName val="61_HR10"/>
      <sheetName val="65_FINANCE10"/>
      <sheetName val="ABR_P&amp;L10"/>
      <sheetName val="PLmth_10"/>
      <sheetName val="อุปกรณ์_a210"/>
      <sheetName val="อุปกรณ์_a110"/>
      <sheetName val="(O3)_CA_Sheet10"/>
      <sheetName val="depn-sep_0310"/>
      <sheetName val="int_thai_tb_baht10"/>
      <sheetName val="Cash_Flow10"/>
      <sheetName val="Financial_Summary10"/>
      <sheetName val="HP_Leasing10"/>
      <sheetName val="Elemental_Breakdown-Original4"/>
      <sheetName val="Tornado_5_6_Component_List4"/>
      <sheetName val="ปัจจุบัน_4"/>
      <sheetName val="Trial_Balance4"/>
      <sheetName val="PL_A05_APA_Input4"/>
      <sheetName val="FF_2__1_4"/>
      <sheetName val="GL_CB4"/>
      <sheetName val="Loan_Calculator4"/>
      <sheetName val="①　bp_vs_spr_(ttl_impact)4"/>
      <sheetName val="5a_)LTV_1002-4001"/>
      <sheetName val="DATABASE_-sumifTB"/>
      <sheetName val="n-4.4"/>
      <sheetName val="一覧表"/>
      <sheetName val="สุทธิภาษี"/>
      <sheetName val="GL_CB5"/>
      <sheetName val="GL_CB6"/>
      <sheetName val="กระทบ_CESS21"/>
      <sheetName val="Sale_050121"/>
      <sheetName val="คชจ__ม_ค_'4821"/>
      <sheetName val="CESS_050121"/>
      <sheetName val="Dtl_Adv_050121"/>
      <sheetName val="Dtl_Adv_041221"/>
      <sheetName val="Sale_041121"/>
      <sheetName val="Sale_040821"/>
      <sheetName val="Sale_040417"/>
      <sheetName val="Sale_040716"/>
      <sheetName val="Sale_050213"/>
      <sheetName val="กระทบ_CESS20"/>
      <sheetName val="Sale_050120"/>
      <sheetName val="คชจ__ม_ค_'4820"/>
      <sheetName val="CESS_050120"/>
      <sheetName val="Dtl_Adv_050120"/>
      <sheetName val="Dtl_Adv_041220"/>
      <sheetName val="Sale_041120"/>
      <sheetName val="Sale_040820"/>
      <sheetName val="Sale_040416"/>
      <sheetName val="กระทบ_CESS22"/>
      <sheetName val="Sale_050122"/>
      <sheetName val="คชจ__ม_ค_'4822"/>
      <sheetName val="CESS_050122"/>
      <sheetName val="Dtl_Adv_050122"/>
      <sheetName val="Dtl_Adv_041222"/>
      <sheetName val="Sale_041122"/>
      <sheetName val="Sale_040822"/>
      <sheetName val="Sale_040418"/>
      <sheetName val="Sale_040717"/>
      <sheetName val="Sale_050214"/>
      <sheetName val="TB_Worksheet13"/>
      <sheetName val="Sale_040113"/>
      <sheetName val="5)_Parameters13"/>
      <sheetName val="CORPORATE_TAX0112"/>
      <sheetName val="Staff_List12"/>
      <sheetName val="คชจ_ดำเนินงาน6-4312"/>
      <sheetName val="gold_แลกทอง12"/>
      <sheetName val="Tornado_4_7_Component_List12"/>
      <sheetName val="New_Item12"/>
      <sheetName val="งบทดลอง_-_ต_ค_254712"/>
      <sheetName val="Customize_Your_Loan_Manager12"/>
      <sheetName val="Loan_Amortization_Table12"/>
      <sheetName val="งบทดลองปภพ_4-4712"/>
      <sheetName val="Cum_91-9312"/>
      <sheetName val="Dec_9412"/>
      <sheetName val="Deferred_Charge12"/>
      <sheetName val="NewIndex_12"/>
      <sheetName val="B-_112"/>
      <sheetName val="Company_Info12"/>
      <sheetName val="CA_Comp12"/>
      <sheetName val="LC___TR_Listing12"/>
      <sheetName val="6A_CA12"/>
      <sheetName val="กระทบ_CESS28"/>
      <sheetName val="Sale_050128"/>
      <sheetName val="คชจ__ม_ค_'4828"/>
      <sheetName val="CESS_050128"/>
      <sheetName val="Dtl_Adv_050128"/>
      <sheetName val="Dtl_Adv_041228"/>
      <sheetName val="Sale_041128"/>
      <sheetName val="Sale_040828"/>
      <sheetName val="Sale_040424"/>
      <sheetName val="Sale_040723"/>
      <sheetName val="Sale_050220"/>
      <sheetName val="TB_Worksheet19"/>
      <sheetName val="Sale_040119"/>
      <sheetName val="5)_Parameters19"/>
      <sheetName val="QR_4_118"/>
      <sheetName val="5_Analysis18"/>
      <sheetName val="Linkage_Quote18"/>
      <sheetName val="Stock_Aging18"/>
      <sheetName val="10-1_Media18"/>
      <sheetName val="Vat7%_ภายในเดือน_Junต้นฉบับ18"/>
      <sheetName val="Standing_Data18"/>
      <sheetName val="Financial_Highlights18"/>
      <sheetName val="Adj&amp;Rje(Z820)_18"/>
      <sheetName val="Project_P&amp;L18"/>
      <sheetName val="CA_Sheet18"/>
      <sheetName val="Thai_Summit_PKK-HW18"/>
      <sheetName val="เงินกู้_MGC18"/>
      <sheetName val="K4__F&amp;F18"/>
      <sheetName val="Job_List118"/>
      <sheetName val="Seagate__share_in_units18"/>
      <sheetName val="Interim_--&gt;_Top18"/>
      <sheetName val="CORPORATE_TAX0118"/>
      <sheetName val="Staff_List18"/>
      <sheetName val="คชจ_ดำเนินงาน6-4318"/>
      <sheetName val="gold_แลกทอง18"/>
      <sheetName val="Tornado_4_7_Component_List18"/>
      <sheetName val="New_Item18"/>
      <sheetName val="งบทดลอง_-_ต_ค_254718"/>
      <sheetName val="Customize_Your_Loan_Manager18"/>
      <sheetName val="Loan_Amortization_Table18"/>
      <sheetName val="งบทดลองปภพ_4-4718"/>
      <sheetName val="Cum_91-9318"/>
      <sheetName val="Dec_9418"/>
      <sheetName val="Deferred_Charge18"/>
      <sheetName val="NewIndex_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LC___TR_Listing18"/>
      <sheetName val="6A_CA18"/>
      <sheetName val="กระทบ_CESS23"/>
      <sheetName val="Sale_050123"/>
      <sheetName val="คชจ__ม_ค_'4823"/>
      <sheetName val="CESS_050123"/>
      <sheetName val="Dtl_Adv_050123"/>
      <sheetName val="Dtl_Adv_041223"/>
      <sheetName val="Sale_041123"/>
      <sheetName val="Sale_040823"/>
      <sheetName val="Sale_040419"/>
      <sheetName val="Sale_040718"/>
      <sheetName val="Sale_050215"/>
      <sheetName val="TB_Worksheet14"/>
      <sheetName val="Sale_040114"/>
      <sheetName val="5)_Parameters14"/>
      <sheetName val="QR_4_113"/>
      <sheetName val="5_Analysis13"/>
      <sheetName val="Linkage_Quote13"/>
      <sheetName val="Stock_Aging13"/>
      <sheetName val="10-1_Media13"/>
      <sheetName val="Vat7%_ภายในเดือน_Junต้นฉบับ13"/>
      <sheetName val="Standing_Data13"/>
      <sheetName val="Financial_Highlights13"/>
      <sheetName val="Adj&amp;Rje(Z820)_13"/>
      <sheetName val="Project_P&amp;L13"/>
      <sheetName val="CA_Sheet13"/>
      <sheetName val="Thai_Summit_PKK-HW13"/>
      <sheetName val="เงินกู้_MGC13"/>
      <sheetName val="K4__F&amp;F13"/>
      <sheetName val="Job_List113"/>
      <sheetName val="Seagate__share_in_units13"/>
      <sheetName val="Interim_--&gt;_Top13"/>
      <sheetName val="CORPORATE_TAX0113"/>
      <sheetName val="Staff_List13"/>
      <sheetName val="คชจ_ดำเนินงาน6-4313"/>
      <sheetName val="gold_แลกทอง13"/>
      <sheetName val="Tornado_4_7_Component_List13"/>
      <sheetName val="New_Item13"/>
      <sheetName val="งบทดลอง_-_ต_ค_254713"/>
      <sheetName val="Customize_Your_Loan_Manager13"/>
      <sheetName val="Loan_Amortization_Table13"/>
      <sheetName val="งบทดลองปภพ_4-4713"/>
      <sheetName val="Cum_91-9313"/>
      <sheetName val="Dec_9413"/>
      <sheetName val="Deferred_Charge13"/>
      <sheetName val="NewIndex_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LC___TR_Listing13"/>
      <sheetName val="6A_CA13"/>
      <sheetName val="กระทบ_CESS24"/>
      <sheetName val="Sale_050124"/>
      <sheetName val="คชจ__ม_ค_'4824"/>
      <sheetName val="CESS_050124"/>
      <sheetName val="Dtl_Adv_050124"/>
      <sheetName val="Dtl_Adv_041224"/>
      <sheetName val="Sale_041124"/>
      <sheetName val="Sale_040824"/>
      <sheetName val="Sale_040420"/>
      <sheetName val="Sale_040719"/>
      <sheetName val="Sale_050216"/>
      <sheetName val="TB_Worksheet15"/>
      <sheetName val="Sale_040115"/>
      <sheetName val="5)_Parameters15"/>
      <sheetName val="QR_4_114"/>
      <sheetName val="5_Analysis14"/>
      <sheetName val="Linkage_Quote14"/>
      <sheetName val="Stock_Aging14"/>
      <sheetName val="10-1_Media14"/>
      <sheetName val="Vat7%_ภายในเดือน_Junต้นฉบับ14"/>
      <sheetName val="Standing_Data14"/>
      <sheetName val="Financial_Highlights14"/>
      <sheetName val="Adj&amp;Rje(Z820)_14"/>
      <sheetName val="Project_P&amp;L14"/>
      <sheetName val="CA_Sheet14"/>
      <sheetName val="Thai_Summit_PKK-HW14"/>
      <sheetName val="เงินกู้_MGC14"/>
      <sheetName val="K4__F&amp;F14"/>
      <sheetName val="Job_List114"/>
      <sheetName val="Seagate__share_in_units14"/>
      <sheetName val="Interim_--&gt;_Top14"/>
      <sheetName val="CORPORATE_TAX0114"/>
      <sheetName val="Staff_List14"/>
      <sheetName val="คชจ_ดำเนินงาน6-4314"/>
      <sheetName val="gold_แลกทอง14"/>
      <sheetName val="Tornado_4_7_Component_List14"/>
      <sheetName val="New_Item14"/>
      <sheetName val="งบทดลอง_-_ต_ค_254714"/>
      <sheetName val="Customize_Your_Loan_Manager14"/>
      <sheetName val="Loan_Amortization_Table14"/>
      <sheetName val="งบทดลองปภพ_4-4714"/>
      <sheetName val="Cum_91-9314"/>
      <sheetName val="Dec_9414"/>
      <sheetName val="Deferred_Charge14"/>
      <sheetName val="NewIndex_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LC___TR_Listing14"/>
      <sheetName val="6A_CA14"/>
      <sheetName val="กระทบ_CESS25"/>
      <sheetName val="Sale_050125"/>
      <sheetName val="คชจ__ม_ค_'4825"/>
      <sheetName val="CESS_050125"/>
      <sheetName val="Dtl_Adv_050125"/>
      <sheetName val="Dtl_Adv_041225"/>
      <sheetName val="Sale_041125"/>
      <sheetName val="Sale_040825"/>
      <sheetName val="Sale_040421"/>
      <sheetName val="Sale_040720"/>
      <sheetName val="Sale_050217"/>
      <sheetName val="TB_Worksheet16"/>
      <sheetName val="Sale_040116"/>
      <sheetName val="5)_Parameters16"/>
      <sheetName val="QR_4_115"/>
      <sheetName val="5_Analysis15"/>
      <sheetName val="Linkage_Quote15"/>
      <sheetName val="Stock_Aging15"/>
      <sheetName val="10-1_Media15"/>
      <sheetName val="Vat7%_ภายในเดือน_Junต้นฉบับ15"/>
      <sheetName val="Standing_Data15"/>
      <sheetName val="Financial_Highlights15"/>
      <sheetName val="Adj&amp;Rje(Z820)_15"/>
      <sheetName val="Project_P&amp;L15"/>
      <sheetName val="CA_Sheet15"/>
      <sheetName val="Thai_Summit_PKK-HW15"/>
      <sheetName val="เงินกู้_MGC15"/>
      <sheetName val="K4__F&amp;F15"/>
      <sheetName val="Job_List115"/>
      <sheetName val="Seagate__share_in_units15"/>
      <sheetName val="Interim_--&gt;_Top15"/>
      <sheetName val="CORPORATE_TAX0115"/>
      <sheetName val="Staff_List15"/>
      <sheetName val="คชจ_ดำเนินงาน6-4315"/>
      <sheetName val="gold_แลกทอง15"/>
      <sheetName val="Tornado_4_7_Component_List15"/>
      <sheetName val="New_Item15"/>
      <sheetName val="งบทดลอง_-_ต_ค_254715"/>
      <sheetName val="Customize_Your_Loan_Manager15"/>
      <sheetName val="Loan_Amortization_Table15"/>
      <sheetName val="งบทดลองปภพ_4-4715"/>
      <sheetName val="Cum_91-9315"/>
      <sheetName val="Dec_9415"/>
      <sheetName val="Deferred_Charge15"/>
      <sheetName val="NewIndex_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LC___TR_Listing15"/>
      <sheetName val="6A_CA15"/>
      <sheetName val="กระทบ_CESS26"/>
      <sheetName val="Sale_050126"/>
      <sheetName val="คชจ__ม_ค_'4826"/>
      <sheetName val="CESS_050126"/>
      <sheetName val="Dtl_Adv_050126"/>
      <sheetName val="Dtl_Adv_041226"/>
      <sheetName val="Sale_041126"/>
      <sheetName val="Sale_040826"/>
      <sheetName val="Sale_040422"/>
      <sheetName val="Sale_040721"/>
      <sheetName val="Sale_050218"/>
      <sheetName val="TB_Worksheet17"/>
      <sheetName val="Sale_040117"/>
      <sheetName val="5)_Parameters17"/>
      <sheetName val="QR_4_116"/>
      <sheetName val="5_Analysis16"/>
      <sheetName val="Linkage_Quote16"/>
      <sheetName val="Stock_Aging16"/>
      <sheetName val="10-1_Media16"/>
      <sheetName val="Vat7%_ภายในเดือน_Junต้นฉบับ16"/>
      <sheetName val="Standing_Data16"/>
      <sheetName val="Financial_Highlights16"/>
      <sheetName val="Adj&amp;Rje(Z820)_16"/>
      <sheetName val="Project_P&amp;L16"/>
      <sheetName val="CA_Sheet16"/>
      <sheetName val="Thai_Summit_PKK-HW16"/>
      <sheetName val="เงินกู้_MGC16"/>
      <sheetName val="K4__F&amp;F16"/>
      <sheetName val="Job_List116"/>
      <sheetName val="Seagate__share_in_units16"/>
      <sheetName val="Interim_--&gt;_Top16"/>
      <sheetName val="CORPORATE_TAX0116"/>
      <sheetName val="Staff_List16"/>
      <sheetName val="คชจ_ดำเนินงาน6-4316"/>
      <sheetName val="gold_แลกทอง16"/>
      <sheetName val="Tornado_4_7_Component_List16"/>
      <sheetName val="New_Item16"/>
      <sheetName val="งบทดลอง_-_ต_ค_254716"/>
      <sheetName val="Customize_Your_Loan_Manager16"/>
      <sheetName val="Loan_Amortization_Table16"/>
      <sheetName val="งบทดลองปภพ_4-4716"/>
      <sheetName val="Cum_91-9316"/>
      <sheetName val="Dec_9416"/>
      <sheetName val="Deferred_Charge16"/>
      <sheetName val="NewIndex_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LC___TR_Listing16"/>
      <sheetName val="6A_CA16"/>
      <sheetName val="กระทบ_CESS27"/>
      <sheetName val="Sale_050127"/>
      <sheetName val="คชจ__ม_ค_'4827"/>
      <sheetName val="CESS_050127"/>
      <sheetName val="Dtl_Adv_050127"/>
      <sheetName val="Dtl_Adv_041227"/>
      <sheetName val="Sale_041127"/>
      <sheetName val="Sale_040827"/>
      <sheetName val="Sale_040423"/>
      <sheetName val="Sale_040722"/>
      <sheetName val="Sale_050219"/>
      <sheetName val="TB_Worksheet18"/>
      <sheetName val="Sale_040118"/>
      <sheetName val="5)_Parameters18"/>
      <sheetName val="QR_4_117"/>
      <sheetName val="5_Analysis17"/>
      <sheetName val="Linkage_Quote17"/>
      <sheetName val="Stock_Aging17"/>
      <sheetName val="10-1_Media17"/>
      <sheetName val="Vat7%_ภายในเดือน_Junต้นฉบับ17"/>
      <sheetName val="Standing_Data17"/>
      <sheetName val="Financial_Highlights17"/>
      <sheetName val="Adj&amp;Rje(Z820)_17"/>
      <sheetName val="Project_P&amp;L17"/>
      <sheetName val="CA_Sheet17"/>
      <sheetName val="Thai_Summit_PKK-HW17"/>
      <sheetName val="เงินกู้_MGC17"/>
      <sheetName val="K4__F&amp;F17"/>
      <sheetName val="Job_List117"/>
      <sheetName val="Seagate__share_in_units17"/>
      <sheetName val="Interim_--&gt;_Top17"/>
      <sheetName val="CORPORATE_TAX0117"/>
      <sheetName val="Staff_List17"/>
      <sheetName val="คชจ_ดำเนินงาน6-4317"/>
      <sheetName val="gold_แลกทอง17"/>
      <sheetName val="Tornado_4_7_Component_List17"/>
      <sheetName val="New_Item17"/>
      <sheetName val="งบทดลอง_-_ต_ค_254717"/>
      <sheetName val="Customize_Your_Loan_Manager17"/>
      <sheetName val="Loan_Amortization_Table17"/>
      <sheetName val="งบทดลองปภพ_4-4717"/>
      <sheetName val="Cum_91-9317"/>
      <sheetName val="Dec_9417"/>
      <sheetName val="Deferred_Charge17"/>
      <sheetName val="NewIndex_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LC___TR_Listing17"/>
      <sheetName val="6A_CA17"/>
      <sheetName val="กระทบ_CESS29"/>
      <sheetName val="Sale_050129"/>
      <sheetName val="คชจ__ม_ค_'4829"/>
      <sheetName val="CESS_050129"/>
      <sheetName val="Dtl_Adv_050129"/>
      <sheetName val="Dtl_Adv_041229"/>
      <sheetName val="Sale_041129"/>
      <sheetName val="Sale_040829"/>
      <sheetName val="Sale_040425"/>
      <sheetName val="Sale_040724"/>
      <sheetName val="Sale_050221"/>
      <sheetName val="TB_Worksheet20"/>
      <sheetName val="Sale_040120"/>
      <sheetName val="5)_Parameters20"/>
      <sheetName val="QR_4_119"/>
      <sheetName val="5_Analysis19"/>
      <sheetName val="Linkage_Quote19"/>
      <sheetName val="Stock_Aging19"/>
      <sheetName val="10-1_Media19"/>
      <sheetName val="Vat7%_ภายในเดือน_Junต้นฉบับ19"/>
      <sheetName val="Standing_Data19"/>
      <sheetName val="Financial_Highlights19"/>
      <sheetName val="Adj&amp;Rje(Z820)_19"/>
      <sheetName val="Project_P&amp;L19"/>
      <sheetName val="CA_Sheet19"/>
      <sheetName val="Thai_Summit_PKK-HW19"/>
      <sheetName val="เงินกู้_MGC19"/>
      <sheetName val="K4__F&amp;F19"/>
      <sheetName val="Job_List119"/>
      <sheetName val="Seagate__share_in_units19"/>
      <sheetName val="Interim_--&gt;_Top19"/>
      <sheetName val="CORPORATE_TAX0119"/>
      <sheetName val="Staff_List19"/>
      <sheetName val="คชจ_ดำเนินงาน6-4319"/>
      <sheetName val="gold_แลกทอง19"/>
      <sheetName val="Tornado_4_7_Component_List19"/>
      <sheetName val="New_Item19"/>
      <sheetName val="งบทดลอง_-_ต_ค_254719"/>
      <sheetName val="Customize_Your_Loan_Manager19"/>
      <sheetName val="Loan_Amortization_Table19"/>
      <sheetName val="งบทดลองปภพ_4-4719"/>
      <sheetName val="Cum_91-9319"/>
      <sheetName val="Dec_9419"/>
      <sheetName val="Deferred_Charge19"/>
      <sheetName val="NewIndex_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LC___TR_Listing19"/>
      <sheetName val="6A_CA19"/>
      <sheetName val="กระทบ_CESS30"/>
      <sheetName val="Sale_050130"/>
      <sheetName val="คชจ__ม_ค_'4830"/>
      <sheetName val="CESS_050130"/>
      <sheetName val="Dtl_Adv_050130"/>
      <sheetName val="Dtl_Adv_041230"/>
      <sheetName val="Sale_041130"/>
      <sheetName val="Sale_040830"/>
      <sheetName val="Sale_040426"/>
      <sheetName val="Sale_040725"/>
      <sheetName val="Sale_050222"/>
      <sheetName val="กระทบ_CESS31"/>
      <sheetName val="Sale_050131"/>
      <sheetName val="คชจ__ม_ค_'4831"/>
      <sheetName val="CESS_050131"/>
      <sheetName val="Dtl_Adv_050131"/>
      <sheetName val="Dtl_Adv_041231"/>
      <sheetName val="Sale_041131"/>
      <sheetName val="Sale_040831"/>
      <sheetName val="Sale_040427"/>
      <sheetName val="Sale_040726"/>
      <sheetName val="Sale_050223"/>
      <sheetName val="TB_Worksheet21"/>
      <sheetName val="Sale_040121"/>
      <sheetName val="5)_Parameters21"/>
      <sheetName val="QR_4_120"/>
      <sheetName val="5_Analysis20"/>
      <sheetName val="Linkage_Quote20"/>
      <sheetName val="Stock_Aging20"/>
      <sheetName val="10-1_Media20"/>
      <sheetName val="Vat7%_ภายในเดือน_Junต้นฉบับ20"/>
      <sheetName val="Standing_Data20"/>
      <sheetName val="Financial_Highlights20"/>
      <sheetName val="Adj&amp;Rje(Z820)_20"/>
      <sheetName val="Project_P&amp;L20"/>
      <sheetName val="CA_Sheet20"/>
      <sheetName val="Thai_Summit_PKK-HW20"/>
      <sheetName val="เงินกู้_MGC20"/>
      <sheetName val="K4__F&amp;F20"/>
      <sheetName val="Job_List120"/>
      <sheetName val="Seagate__share_in_units20"/>
      <sheetName val="Interim_--&gt;_Top20"/>
      <sheetName val="CORPORATE_TAX0120"/>
      <sheetName val="Staff_List20"/>
      <sheetName val="คชจ_ดำเนินงาน6-4320"/>
      <sheetName val="gold_แลกทอง20"/>
      <sheetName val="Tornado_4_7_Component_List20"/>
      <sheetName val="New_Item20"/>
      <sheetName val="งบทดลอง_-_ต_ค_254720"/>
      <sheetName val="Customize_Your_Loan_Manager20"/>
      <sheetName val="Loan_Amortization_Table20"/>
      <sheetName val="งบทดลองปภพ_4-4720"/>
      <sheetName val="Cum_91-9320"/>
      <sheetName val="Dec_9420"/>
      <sheetName val="Deferred_Charge20"/>
      <sheetName val="NewIndex_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LC___TR_Listing20"/>
      <sheetName val="6A_CA20"/>
      <sheetName val="กระทบ_CESS32"/>
      <sheetName val="Sale_050132"/>
      <sheetName val="คชจ__ม_ค_'4832"/>
      <sheetName val="CESS_050132"/>
      <sheetName val="Dtl_Adv_050132"/>
      <sheetName val="Dtl_Adv_041232"/>
      <sheetName val="Sale_041132"/>
      <sheetName val="Sale_040832"/>
      <sheetName val="Sale_040428"/>
      <sheetName val="Sale_040727"/>
      <sheetName val="Sale_050224"/>
      <sheetName val="TB_Worksheet22"/>
      <sheetName val="Sale_040122"/>
      <sheetName val="5)_Parameters22"/>
      <sheetName val="QR_4_121"/>
      <sheetName val="5_Analysis21"/>
      <sheetName val="Linkage_Quote21"/>
      <sheetName val="Stock_Aging21"/>
      <sheetName val="10-1_Media21"/>
      <sheetName val="Vat7%_ภายในเดือน_Junต้นฉบับ21"/>
      <sheetName val="Standing_Data21"/>
      <sheetName val="Financial_Highlights21"/>
      <sheetName val="Adj&amp;Rje(Z820)_21"/>
      <sheetName val="Project_P&amp;L21"/>
      <sheetName val="CA_Sheet21"/>
      <sheetName val="Thai_Summit_PKK-HW21"/>
      <sheetName val="เงินกู้_MGC21"/>
      <sheetName val="K4__F&amp;F21"/>
      <sheetName val="Job_List121"/>
      <sheetName val="Seagate__share_in_units21"/>
      <sheetName val="Interim_--&gt;_Top21"/>
      <sheetName val="CORPORATE_TAX0121"/>
      <sheetName val="Staff_List21"/>
      <sheetName val="คชจ_ดำเนินงาน6-4321"/>
      <sheetName val="gold_แลกทอง21"/>
      <sheetName val="Tornado_4_7_Component_List21"/>
      <sheetName val="New_Item21"/>
      <sheetName val="งบทดลอง_-_ต_ค_254721"/>
      <sheetName val="Customize_Your_Loan_Manager21"/>
      <sheetName val="Loan_Amortization_Table21"/>
      <sheetName val="งบทดลองปภพ_4-4721"/>
      <sheetName val="Cum_91-9321"/>
      <sheetName val="Dec_9421"/>
      <sheetName val="Deferred_Charge21"/>
      <sheetName val="NewIndex_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LC___TR_Listing21"/>
      <sheetName val="6A_CA21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Norms SP"/>
      <sheetName val="จันทร์"/>
      <sheetName val="Yield"/>
      <sheetName val="UAD"/>
      <sheetName val="NEW95G2"/>
      <sheetName val="RD9501V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>
        <row r="1">
          <cell r="A1" t="str">
            <v>INVOICE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CLIENT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CLIENT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CLIENT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CLIENT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">
          <cell r="A1" t="str">
            <v>CLIENT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 refreshError="1"/>
      <sheetData sheetId="438" refreshError="1"/>
      <sheetData sheetId="439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CLIENT</v>
          </cell>
        </row>
      </sheetData>
      <sheetData sheetId="515">
        <row r="1">
          <cell r="A1" t="str">
            <v>CLIENT</v>
          </cell>
        </row>
      </sheetData>
      <sheetData sheetId="516"/>
      <sheetData sheetId="517"/>
      <sheetData sheetId="518"/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CLIENT</v>
          </cell>
        </row>
      </sheetData>
      <sheetData sheetId="593">
        <row r="1">
          <cell r="A1" t="str">
            <v>CLIENT</v>
          </cell>
        </row>
      </sheetData>
      <sheetData sheetId="594"/>
      <sheetData sheetId="595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/>
      <sheetData sheetId="685"/>
      <sheetData sheetId="686"/>
      <sheetData sheetId="687">
        <row r="1">
          <cell r="A1" t="str">
            <v>INVOICE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CLIENT</v>
          </cell>
        </row>
      </sheetData>
      <sheetData sheetId="710">
        <row r="1">
          <cell r="A1" t="str">
            <v>CLIENT</v>
          </cell>
        </row>
      </sheetData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CLIENT</v>
          </cell>
        </row>
      </sheetData>
      <sheetData sheetId="758">
        <row r="1">
          <cell r="A1" t="str">
            <v>CLIENT</v>
          </cell>
        </row>
      </sheetData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>
        <row r="1">
          <cell r="A1" t="str">
            <v>CLIENT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INVOICE</v>
          </cell>
        </row>
      </sheetData>
      <sheetData sheetId="898">
        <row r="1">
          <cell r="A1" t="str">
            <v>CLIENT</v>
          </cell>
        </row>
      </sheetData>
      <sheetData sheetId="899">
        <row r="1">
          <cell r="A1" t="str">
            <v>CLIENT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/>
      <sheetData sheetId="923"/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CLIENT</v>
          </cell>
        </row>
      </sheetData>
      <sheetData sheetId="975">
        <row r="1">
          <cell r="A1" t="str">
            <v>CLIENT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CLIENT</v>
          </cell>
        </row>
      </sheetData>
      <sheetData sheetId="1061">
        <row r="1">
          <cell r="A1" t="str">
            <v>CLIENT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CLIENT</v>
          </cell>
        </row>
      </sheetData>
      <sheetData sheetId="1139">
        <row r="1">
          <cell r="A1" t="str">
            <v>CLIENT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CLIENT</v>
          </cell>
        </row>
      </sheetData>
      <sheetData sheetId="1235">
        <row r="1">
          <cell r="A1" t="str">
            <v>CLIENT</v>
          </cell>
        </row>
      </sheetData>
      <sheetData sheetId="1236">
        <row r="1">
          <cell r="A1" t="str">
            <v>CLIENT</v>
          </cell>
        </row>
      </sheetData>
      <sheetData sheetId="1237">
        <row r="1">
          <cell r="A1" t="str">
            <v>CLIENT</v>
          </cell>
        </row>
      </sheetData>
      <sheetData sheetId="1238">
        <row r="1">
          <cell r="A1" t="str">
            <v>CLIENT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/>
      <sheetData sheetId="1317"/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/>
      <sheetData sheetId="1775">
        <row r="1">
          <cell r="A1" t="str">
            <v>INVOICE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CLIENT</v>
          </cell>
        </row>
      </sheetData>
      <sheetData sheetId="1821">
        <row r="1">
          <cell r="A1" t="str">
            <v>CLIENT</v>
          </cell>
        </row>
      </sheetData>
      <sheetData sheetId="1822">
        <row r="1">
          <cell r="A1" t="str">
            <v>CLIENT</v>
          </cell>
        </row>
      </sheetData>
      <sheetData sheetId="1823">
        <row r="1">
          <cell r="A1" t="str">
            <v>CLIENT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1">
          <cell r="A1" t="str">
            <v>CLIENT</v>
          </cell>
        </row>
      </sheetData>
      <sheetData sheetId="1877">
        <row r="1">
          <cell r="A1" t="str">
            <v>CLIENT</v>
          </cell>
        </row>
      </sheetData>
      <sheetData sheetId="1878">
        <row r="1">
          <cell r="A1" t="str">
            <v>CLIENT</v>
          </cell>
        </row>
      </sheetData>
      <sheetData sheetId="1879">
        <row r="1">
          <cell r="A1" t="str">
            <v>CLIENT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Sheet1"/>
      <sheetName val="CBO0497"/>
      <sheetName val="M_Maincomp"/>
      <sheetName val="Sale 0407"/>
      <sheetName val="boq"/>
      <sheetName val="Sampling"/>
      <sheetName val="DEP12"/>
      <sheetName val="RATE"/>
      <sheetName val="M"/>
      <sheetName val="SAM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Sale0311"/>
      <sheetName val="Aging"/>
      <sheetName val="A"/>
      <sheetName val="U"/>
      <sheetName val="CA Sheet"/>
      <sheetName val="อัตราค่าบรรทุก"/>
      <sheetName val="110"/>
      <sheetName val="Standing Data"/>
      <sheetName val="Financial Highlights"/>
      <sheetName val="FF-2"/>
      <sheetName val="คชจ.ดำเนินงาน6-43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Sheet3"/>
      <sheetName val="HH"/>
      <sheetName val="Rates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M-2"/>
      <sheetName val="FF-4"/>
      <sheetName val="feature"/>
      <sheetName val="5) Parameters"/>
      <sheetName val="Home"/>
      <sheetName val="9110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Loan Calculator"/>
      <sheetName val="CA"/>
      <sheetName val="Cum.91-93"/>
      <sheetName val="Dec 94"/>
      <sheetName val="10-1 Media"/>
      <sheetName val="10-cut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Tart"/>
      <sheetName val="note_defect"/>
      <sheetName val="AA-1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CORPORATE TAX01"/>
      <sheetName val="Appx B"/>
      <sheetName val="計画値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CustomerData"/>
      <sheetName val="Reference"/>
      <sheetName val="MOTO"/>
      <sheetName val="Show"/>
      <sheetName val="?????"/>
      <sheetName val="GL06"/>
      <sheetName val="Sale_0407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HP_Leasing"/>
      <sheetName val="QR_4_1"/>
      <sheetName val="CORPORATE_TAX01"/>
      <sheetName val="Appx_B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4"/>
      <sheetName val="Sale_040711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Entity_Data11"/>
      <sheetName val="อุปกรณ์_a211"/>
      <sheetName val="อุปกรณ์_a111"/>
      <sheetName val="New_Item11"/>
      <sheetName val="FF_2__1_11"/>
      <sheetName val="Sale_040111"/>
      <sheetName val="Chart_of_Acc__12"/>
      <sheetName val="Cover_PC_Report12"/>
      <sheetName val="Data_เวลา11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Cost_centre_expenditure10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Cum_91-939"/>
      <sheetName val="Dec_949"/>
      <sheetName val="10-1_Media9"/>
      <sheetName val="Loan_Calculator9"/>
      <sheetName val="addl_cost9"/>
      <sheetName val="HP_Leasing9"/>
      <sheetName val="QR_4_19"/>
      <sheetName val="CORPORATE_TAX019"/>
      <sheetName val="Appx_B9"/>
      <sheetName val="cal_(2)9"/>
      <sheetName val="to___sp9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3"/>
      <sheetName val="Sale_040710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Entity_Data10"/>
      <sheetName val="อุปกรณ์_a210"/>
      <sheetName val="อุปกรณ์_a110"/>
      <sheetName val="New_Item10"/>
      <sheetName val="FF_2__1_10"/>
      <sheetName val="Sale_040110"/>
      <sheetName val="Chart_of_Acc__11"/>
      <sheetName val="Cover_PC_Report11"/>
      <sheetName val="Data_เวลา10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Cost_centre_expenditure9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Cum_91-938"/>
      <sheetName val="Dec_948"/>
      <sheetName val="10-1_Media8"/>
      <sheetName val="Loan_Calculator8"/>
      <sheetName val="addl_cost8"/>
      <sheetName val="HP_Leasing8"/>
      <sheetName val="QR_4_18"/>
      <sheetName val="CORPORATE_TAX018"/>
      <sheetName val="Appx_B8"/>
      <sheetName val="cal_(2)8"/>
      <sheetName val="to___sp8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2"/>
      <sheetName val="Entity_Data9"/>
      <sheetName val="อุปกรณ์_a29"/>
      <sheetName val="อุปกรณ์_a19"/>
      <sheetName val="New_Item9"/>
      <sheetName val="FF_2__1_9"/>
      <sheetName val="Sale_04019"/>
      <sheetName val="Sale_04049"/>
      <sheetName val="Sale_04079"/>
      <sheetName val="Chart_of_Acc__10"/>
      <sheetName val="Cover_PC_Report10"/>
      <sheetName val="Data_เวลา9"/>
      <sheetName val="Vat7%_ภายในเดือน_Junต้นฉบับ9"/>
      <sheetName val="Gain_Loss_Calculation9"/>
      <sheetName val="CA_Sheet9"/>
      <sheetName val="Standing_Data9"/>
      <sheetName val="Financial_Highlights9"/>
      <sheetName val="คชจ_ดำเนินงาน6-439"/>
      <sheetName val="เงินกู้_MGC9"/>
      <sheetName val="Thai_Summit_PKK-HW9"/>
      <sheetName val="5_Analysis9"/>
      <sheetName val="3_P&amp;L_9"/>
      <sheetName val="Stock_Aging9"/>
      <sheetName val="B131_9"/>
      <sheetName val="6A_CA9"/>
      <sheetName val="Linkage_Quote9"/>
      <sheetName val="TB_Worksheet9"/>
      <sheetName val="61_HR9"/>
      <sheetName val="65_FINANCE9"/>
      <sheetName val="(O3)_CA_Sheet9"/>
      <sheetName val="5)_Parameters8"/>
      <sheetName val="gold_แลกทอง8"/>
      <sheetName val="Tornado_4_7_Component_List8"/>
      <sheetName val="วงเครดิต_38"/>
      <sheetName val="Adj&amp;Rje(Z820)_8"/>
      <sheetName val="Company_Info8"/>
      <sheetName val="CA_Comp8"/>
      <sheetName val="งบทดลอง_-_ต_ค_25478"/>
      <sheetName val="งบทดลองปภพ_4-478"/>
      <sheetName val="อุปกรณ์_a2_1704_58"/>
      <sheetName val="1704_1-อุปกรณ์_a18"/>
      <sheetName val="Write_off8"/>
      <sheetName val="ADJ_-_RATE8"/>
      <sheetName val="Customize_Your_Invoice9"/>
      <sheetName val="aging_local9"/>
      <sheetName val="GL_CB9"/>
      <sheetName val="GL_M9"/>
      <sheetName val="Cash_Flow8"/>
      <sheetName val="Financial_Summary8"/>
      <sheetName val="B-_1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8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Loan_Calculator7"/>
      <sheetName val="Cum_91-937"/>
      <sheetName val="Dec_947"/>
      <sheetName val="10-1_Media7"/>
      <sheetName val="addl_cost7"/>
      <sheetName val="HP_Leasing7"/>
      <sheetName val="QR_4_17"/>
      <sheetName val="CORPORATE_TAX017"/>
      <sheetName val="Appx_B7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Non-Statistical_Sampling_Maste2"/>
      <sheetName val="Two_Step_Revenue_Testing_Maste2"/>
      <sheetName val="Global_Data2"/>
      <sheetName val="Trial_Balance2"/>
      <sheetName val="PL_A05_APA_Input2"/>
      <sheetName val="License_BOI2"/>
      <sheetName val="Asset_Class2"/>
      <sheetName val="Depre__Key2"/>
      <sheetName val="Staff_List2"/>
      <sheetName val="STA_HQ_CESS_05022"/>
      <sheetName val="Elemental_Breakdown-Original2"/>
      <sheetName val="Wht_cur2"/>
      <sheetName val="Co_info2"/>
      <sheetName val="Mant_Fiberline2"/>
      <sheetName val="Cover_Sheet2"/>
      <sheetName val="Property_Information_Summary2"/>
      <sheetName val="Sys_Config2"/>
      <sheetName val="ปัจจุบัน_2"/>
      <sheetName val="test_22"/>
      <sheetName val="TrialBalance_Q3-20022"/>
      <sheetName val="cal_(2)7"/>
      <sheetName val="to___sp7"/>
      <sheetName val="หน้า_12"/>
      <sheetName val="u2_-_sales2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8"/>
      <sheetName val="aging_local8"/>
      <sheetName val="GL_CB8"/>
      <sheetName val="GL_M8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3_P&amp;L_8"/>
      <sheetName val="B131_8"/>
      <sheetName val="Stock_Aging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งบทดลอง_-_ต_ค_25477"/>
      <sheetName val="งบทดลองปภพ_4-477"/>
      <sheetName val="อุปกรณ์_a2_1704_57"/>
      <sheetName val="1704_1-อุปกรณ์_a17"/>
      <sheetName val="Company_Info7"/>
      <sheetName val="CA_Comp7"/>
      <sheetName val="Write_off7"/>
      <sheetName val="ADJ_-_RATE7"/>
      <sheetName val="Cash_Flow7"/>
      <sheetName val="Financial_Summary7"/>
      <sheetName val="B-_17"/>
      <sheetName val="Cost_centre_expenditure7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Cum_91-936"/>
      <sheetName val="Dec_946"/>
      <sheetName val="10-1_Media6"/>
      <sheetName val="Loan_Calculator6"/>
      <sheetName val="addl_cost6"/>
      <sheetName val="HP_Leasing6"/>
      <sheetName val="QR_4_16"/>
      <sheetName val="CORPORATE_TAX016"/>
      <sheetName val="Appx_B6"/>
      <sheetName val="cal_(2)6"/>
      <sheetName val="to___sp6"/>
      <sheetName val="cal_(2)"/>
      <sheetName val="to___sp"/>
      <sheetName val="Sale_04073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3"/>
      <sheetName val="aging_local3"/>
      <sheetName val="GL_CB3"/>
      <sheetName val="GL_M3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3_P&amp;L_3"/>
      <sheetName val="B131_3"/>
      <sheetName val="Stock_Aging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งบทดลอง_-_ต_ค_25472"/>
      <sheetName val="งบทดลองปภพ_4-472"/>
      <sheetName val="อุปกรณ์_a2_1704_52"/>
      <sheetName val="1704_1-อุปกรณ์_a12"/>
      <sheetName val="Company_Info2"/>
      <sheetName val="CA_Comp2"/>
      <sheetName val="Write_off2"/>
      <sheetName val="ADJ_-_RATE2"/>
      <sheetName val="Cash_Flow2"/>
      <sheetName val="Financial_Summary2"/>
      <sheetName val="B-_12"/>
      <sheetName val="Cost_centre_expenditure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Cum_91-931"/>
      <sheetName val="Dec_941"/>
      <sheetName val="10-1_Media1"/>
      <sheetName val="Loan_Calculator1"/>
      <sheetName val="addl_cost1"/>
      <sheetName val="HP_Leasing1"/>
      <sheetName val="QR_4_11"/>
      <sheetName val="CORPORATE_TAX011"/>
      <sheetName val="Appx_B1"/>
      <sheetName val="cal_(2)1"/>
      <sheetName val="to___sp1"/>
      <sheetName val="Sale_04074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4"/>
      <sheetName val="aging_local4"/>
      <sheetName val="GL_CB4"/>
      <sheetName val="GL_M4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3_P&amp;L_4"/>
      <sheetName val="B131_4"/>
      <sheetName val="Stock_Aging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งบทดลอง_-_ต_ค_25473"/>
      <sheetName val="งบทดลองปภพ_4-473"/>
      <sheetName val="อุปกรณ์_a2_1704_53"/>
      <sheetName val="1704_1-อุปกรณ์_a13"/>
      <sheetName val="Company_Info3"/>
      <sheetName val="CA_Comp3"/>
      <sheetName val="Write_off3"/>
      <sheetName val="ADJ_-_RATE3"/>
      <sheetName val="Cash_Flow3"/>
      <sheetName val="Financial_Summary3"/>
      <sheetName val="B-_13"/>
      <sheetName val="Cost_centre_expenditure3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um_91-932"/>
      <sheetName val="Dec_942"/>
      <sheetName val="10-1_Media2"/>
      <sheetName val="Loan_Calculator2"/>
      <sheetName val="addl_cost2"/>
      <sheetName val="HP_Leasing2"/>
      <sheetName val="QR_4_12"/>
      <sheetName val="CORPORATE_TAX012"/>
      <sheetName val="Appx_B2"/>
      <sheetName val="cal_(2)2"/>
      <sheetName val="to___sp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75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5"/>
      <sheetName val="aging_local5"/>
      <sheetName val="GL_CB5"/>
      <sheetName val="GL_M5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3_P&amp;L_5"/>
      <sheetName val="B131_5"/>
      <sheetName val="Stock_Aging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งบทดลอง_-_ต_ค_25474"/>
      <sheetName val="งบทดลองปภพ_4-474"/>
      <sheetName val="อุปกรณ์_a2_1704_54"/>
      <sheetName val="1704_1-อุปกรณ์_a14"/>
      <sheetName val="Company_Info4"/>
      <sheetName val="CA_Comp4"/>
      <sheetName val="Write_off4"/>
      <sheetName val="ADJ_-_RATE4"/>
      <sheetName val="Cash_Flow4"/>
      <sheetName val="Financial_Summary4"/>
      <sheetName val="B-_14"/>
      <sheetName val="Cost_centre_expenditure4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Cum_91-933"/>
      <sheetName val="Dec_943"/>
      <sheetName val="10-1_Media3"/>
      <sheetName val="Loan_Calculator3"/>
      <sheetName val="addl_cost3"/>
      <sheetName val="HP_Leasing3"/>
      <sheetName val="QR_4_13"/>
      <sheetName val="CORPORATE_TAX013"/>
      <sheetName val="Appx_B3"/>
      <sheetName val="cal_(2)3"/>
      <sheetName val="to___sp3"/>
      <sheetName val="Non-Statistical_Sampling_Maste1"/>
      <sheetName val="Two_Step_Revenue_Testing_Maste1"/>
      <sheetName val="Global_Data1"/>
      <sheetName val="Trial_Balance1"/>
      <sheetName val="PL_A05_APA_Input1"/>
      <sheetName val="License_BOI1"/>
      <sheetName val="Asset_Class1"/>
      <sheetName val="Depre__Key1"/>
      <sheetName val="Staff_List1"/>
      <sheetName val="STA_HQ_CESS_05021"/>
      <sheetName val="Elemental_Breakdown-Original1"/>
      <sheetName val="Wht_cur1"/>
      <sheetName val="Co_info1"/>
      <sheetName val="Mant_Fiberline1"/>
      <sheetName val="Cover_Sheet1"/>
      <sheetName val="Property_Information_Summary1"/>
      <sheetName val="Sys_Config1"/>
      <sheetName val="ปัจจุบัน_1"/>
      <sheetName val="test_21"/>
      <sheetName val="TrialBalance_Q3-20021"/>
      <sheetName val="หน้า_11"/>
      <sheetName val="u2_-_sales1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9"/>
      <sheetName val="Sale_04076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6"/>
      <sheetName val="อุปกรณ์_a26"/>
      <sheetName val="อุปกรณ์_a16"/>
      <sheetName val="New_Item6"/>
      <sheetName val="FF_2__1_6"/>
      <sheetName val="Sale_04016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6"/>
      <sheetName val="aging_local6"/>
      <sheetName val="GL_CB6"/>
      <sheetName val="GL_M6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3_P&amp;L_6"/>
      <sheetName val="B131_6"/>
      <sheetName val="Stock_Aging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งบทดลอง_-_ต_ค_25475"/>
      <sheetName val="งบทดลองปภพ_4-475"/>
      <sheetName val="อุปกรณ์_a2_1704_55"/>
      <sheetName val="1704_1-อุปกรณ์_a15"/>
      <sheetName val="Company_Info5"/>
      <sheetName val="CA_Comp5"/>
      <sheetName val="Write_off5"/>
      <sheetName val="ADJ_-_RATE5"/>
      <sheetName val="Cash_Flow5"/>
      <sheetName val="Financial_Summary5"/>
      <sheetName val="B-_15"/>
      <sheetName val="Cost_centre_expenditure5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Cum_91-934"/>
      <sheetName val="Dec_944"/>
      <sheetName val="10-1_Media4"/>
      <sheetName val="Loan_Calculator4"/>
      <sheetName val="addl_cost4"/>
      <sheetName val="HP_Leasing4"/>
      <sheetName val="QR_4_14"/>
      <sheetName val="CORPORATE_TAX014"/>
      <sheetName val="Appx_B4"/>
      <sheetName val="cal_(2)4"/>
      <sheetName val="to___sp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7"/>
      <sheetName val="aging_local7"/>
      <sheetName val="GL_CB7"/>
      <sheetName val="GL_M7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3_P&amp;L_7"/>
      <sheetName val="B131_7"/>
      <sheetName val="Stock_Aging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งบทดลอง_-_ต_ค_25476"/>
      <sheetName val="งบทดลองปภพ_4-476"/>
      <sheetName val="อุปกรณ์_a2_1704_56"/>
      <sheetName val="1704_1-อุปกรณ์_a16"/>
      <sheetName val="Company_Info6"/>
      <sheetName val="CA_Comp6"/>
      <sheetName val="Write_off6"/>
      <sheetName val="ADJ_-_RATE6"/>
      <sheetName val="Cash_Flow6"/>
      <sheetName val="Financial_Summary6"/>
      <sheetName val="B-_16"/>
      <sheetName val="Cost_centre_expenditure6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Cum_91-935"/>
      <sheetName val="Dec_945"/>
      <sheetName val="10-1_Media5"/>
      <sheetName val="Loan_Calculator5"/>
      <sheetName val="addl_cost5"/>
      <sheetName val="HP_Leasing5"/>
      <sheetName val="QR_4_15"/>
      <sheetName val="CORPORATE_TAX015"/>
      <sheetName val="Appx_B5"/>
      <sheetName val="cal_(2)5"/>
      <sheetName val="to___sp5"/>
      <sheetName val="Non-Statistical_Sampling_Master"/>
      <sheetName val="Two_Step_Revenue_Testing_Master"/>
      <sheetName val="Global_Data"/>
      <sheetName val="Trial_Balance"/>
      <sheetName val="PL_A05_APA_Input"/>
      <sheetName val="License_BOI"/>
      <sheetName val="Asset_Class"/>
      <sheetName val="Depre__Key"/>
      <sheetName val="Staff_List"/>
      <sheetName val="STA_HQ_CESS_0502"/>
      <sheetName val="Elemental_Breakdown-Original"/>
      <sheetName val="Wht_cur"/>
      <sheetName val="Co_info"/>
      <sheetName val="Mant_Fiberline"/>
      <sheetName val="Cover_Sheet"/>
      <sheetName val="Property_Information_Summary"/>
      <sheetName val="Sys_Config"/>
      <sheetName val="ปัจจุบัน_"/>
      <sheetName val="test_2"/>
      <sheetName val="TrialBalance_Q3-2002"/>
      <sheetName val="หน้า_1"/>
      <sheetName val="u2_-_sales"/>
      <sheetName val="Non-Statistical_Sampling_Maste3"/>
      <sheetName val="Two_Step_Revenue_Testing_Maste3"/>
      <sheetName val="Global_Data3"/>
      <sheetName val="Trial_Balance3"/>
      <sheetName val="PL_A05_APA_Input3"/>
      <sheetName val="License_BOI3"/>
      <sheetName val="Asset_Class3"/>
      <sheetName val="Depre__Key3"/>
      <sheetName val="Staff_List3"/>
      <sheetName val="STA_HQ_CESS_05023"/>
      <sheetName val="Elemental_Breakdown-Original3"/>
      <sheetName val="Wht_cur3"/>
      <sheetName val="Co_info3"/>
      <sheetName val="Mant_Fiberline3"/>
      <sheetName val="Cover_Sheet3"/>
      <sheetName val="Property_Information_Summary3"/>
      <sheetName val="Sys_Config3"/>
      <sheetName val="ปัจจุบัน_3"/>
      <sheetName val="test_23"/>
      <sheetName val="TrialBalance_Q3-20023"/>
      <sheetName val="หน้า_13"/>
      <sheetName val="u2_-_sales3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5"/>
      <sheetName val="Sale_040712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Entity_Data12"/>
      <sheetName val="อุปกรณ์_a212"/>
      <sheetName val="อุปกรณ์_a112"/>
      <sheetName val="New_Item12"/>
      <sheetName val="FF_2__1_12"/>
      <sheetName val="Sale_040112"/>
      <sheetName val="Chart_of_Acc__13"/>
      <sheetName val="Cover_PC_Report13"/>
      <sheetName val="Data_เวลา12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Cost_centre_expenditure11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Cum_91-9310"/>
      <sheetName val="Dec_9410"/>
      <sheetName val="10-1_Media10"/>
      <sheetName val="Loan_Calculator10"/>
      <sheetName val="addl_cost10"/>
      <sheetName val="HP_Leasing10"/>
      <sheetName val="QR_4_110"/>
      <sheetName val="CORPORATE_TAX0110"/>
      <sheetName val="Appx_B10"/>
      <sheetName val="cal_(2)10"/>
      <sheetName val="to___sp10"/>
      <sheetName val="Non-Statistical_Sampling_Maste4"/>
      <sheetName val="Two_Step_Revenue_Testing_Maste4"/>
      <sheetName val="Global_Data4"/>
      <sheetName val="Trial_Balance4"/>
      <sheetName val="PL_A05_APA_Input4"/>
      <sheetName val="License_BOI4"/>
      <sheetName val="Asset_Class4"/>
      <sheetName val="Depre__Key4"/>
      <sheetName val="Staff_List4"/>
      <sheetName val="STA_HQ_CESS_05024"/>
      <sheetName val="Elemental_Breakdown-Original4"/>
      <sheetName val="Wht_cur4"/>
      <sheetName val="Co_info4"/>
      <sheetName val="Mant_Fiberline4"/>
      <sheetName val="Cover_Sheet4"/>
      <sheetName val="Property_Information_Summary4"/>
      <sheetName val="Sys_Config4"/>
      <sheetName val="ปัจจุบัน_4"/>
      <sheetName val="test_24"/>
      <sheetName val="TrialBalance_Q3-20024"/>
      <sheetName val="หน้า_14"/>
      <sheetName val="u2_-_sales4"/>
      <sheetName val="control_bs"/>
      <sheetName val="สุทธิภาษี"/>
      <sheetName val="Cover_Sheet5"/>
      <sheetName val="Property_Information_Summary5"/>
      <sheetName val="Sys_Config5"/>
      <sheetName val="Cover_Sheet6"/>
      <sheetName val="Property_Information_Summary6"/>
      <sheetName val="Sys_Config6"/>
      <sheetName val="กระทบ_CESS21"/>
      <sheetName val="กระทบ_CESS_ปป_21"/>
      <sheetName val="Sale_050221"/>
      <sheetName val="คชจ__ก_พ_'4821"/>
      <sheetName val="CESS_050221"/>
      <sheetName val="Dtl_Adv_050221"/>
      <sheetName val="Dtl_Adv_050121"/>
      <sheetName val="Sale_050121"/>
      <sheetName val="Sale_041121"/>
      <sheetName val="Sale_040816"/>
      <sheetName val="Chart_of_Acc__15"/>
      <sheetName val="Cover_PC_Report15"/>
      <sheetName val="Data_เวลา13"/>
      <sheetName val="Sale_040713"/>
      <sheetName val="Sale_040413"/>
      <sheetName val="31_Aug_201313"/>
      <sheetName val="30_Sep_201313"/>
      <sheetName val="31_Oct_201313"/>
      <sheetName val="30_Nov_201313"/>
      <sheetName val="31_Dec_201313"/>
      <sheetName val="31_Jan_201413"/>
      <sheetName val="28_Feb_2014_13"/>
      <sheetName val="31_Mar_201413"/>
      <sheetName val="30_Apr_201413"/>
      <sheetName val="31_May_201413"/>
      <sheetName val="30_Jun_201413"/>
      <sheetName val="31_Jul_201413"/>
      <sheetName val="31_Aug_201413"/>
      <sheetName val="30_Sep_2014_13"/>
      <sheetName val="31_Oct_201413"/>
      <sheetName val="30_Nov_201413"/>
      <sheetName val="31_Dec_201413"/>
      <sheetName val="31_Jan_201513"/>
      <sheetName val="28_Feb_201513"/>
      <sheetName val="31_Mar_201513"/>
      <sheetName val="30_Apr_201513"/>
      <sheetName val="31_May_201513"/>
      <sheetName val="30_Jun_201513"/>
      <sheetName val="31_Jul__201513"/>
      <sheetName val="31_Aug_201513"/>
      <sheetName val="30_Sep_2015_13"/>
      <sheetName val="31_Oct_201513"/>
      <sheetName val="30_Nov_201513"/>
      <sheetName val="31_Dec_201513"/>
      <sheetName val="31_Jan_201613"/>
      <sheetName val="29_Feb_201613"/>
      <sheetName val="31_Mar_201613"/>
      <sheetName val="30_Apr_201613"/>
      <sheetName val="31_May_201613"/>
      <sheetName val="30_Jun_201613"/>
      <sheetName val="31_Jul_201613"/>
      <sheetName val="31_Aug_201613"/>
      <sheetName val="30_Sep_201613"/>
      <sheetName val="31_Oct_201613"/>
      <sheetName val="30_Nov_201613"/>
      <sheetName val="31_Dec_201613"/>
      <sheetName val="31_Jan_201713"/>
      <sheetName val="28_Feb_201713"/>
      <sheetName val="31_Mar_2017_13"/>
      <sheetName val="30_Apr_201713"/>
      <sheetName val="31_May_201713"/>
      <sheetName val="30_Jun_201713"/>
      <sheetName val="31_Jul_201713"/>
      <sheetName val="31_Aug_201713"/>
      <sheetName val="30_Sep_201713"/>
      <sheetName val="31_Oct_201713"/>
      <sheetName val="30_Nov_201713"/>
      <sheetName val="31_Dec_201713"/>
      <sheetName val="31_Jan_201813"/>
      <sheetName val="28_Feb_201813"/>
      <sheetName val="31_Mar_201813"/>
      <sheetName val="30_Apr_201813"/>
      <sheetName val="31_May_201813"/>
      <sheetName val="30_Jun_201813"/>
      <sheetName val="31_Jul_201813"/>
      <sheetName val="31_Aug_201813"/>
      <sheetName val="30_Sep_201813"/>
      <sheetName val="31_Oct_201813"/>
      <sheetName val="30_Nov_2018_13"/>
      <sheetName val="31_Dec_201813"/>
      <sheetName val="31_Jan_201913"/>
      <sheetName val="28__Feb_201913"/>
      <sheetName val="31__Mar_201913"/>
      <sheetName val="30__Apr_201913"/>
      <sheetName val="31__May_201913"/>
      <sheetName val="30__June_201913"/>
      <sheetName val="31__July_201913"/>
      <sheetName val="Compare_05_2019_HQ_BRANCH12"/>
      <sheetName val="TB_M0612"/>
      <sheetName val="Head_Office_06-1912"/>
      <sheetName val="Amata_Branch_06-1912"/>
      <sheetName val="Rayong_Branch_06-1912"/>
      <sheetName val="BS_M0612"/>
      <sheetName val="PL_M0612"/>
      <sheetName val="Stock_M0612"/>
      <sheetName val="FA_M0612"/>
      <sheetName val="TB_M6-12"/>
      <sheetName val="กระทบ_CESS20"/>
      <sheetName val="กระทบ_CESS_ปป_20"/>
      <sheetName val="Sale_050220"/>
      <sheetName val="คชจ__ก_พ_'4820"/>
      <sheetName val="CESS_050220"/>
      <sheetName val="Dtl_Adv_050220"/>
      <sheetName val="Dtl_Adv_050120"/>
      <sheetName val="Sale_050120"/>
      <sheetName val="Sale_041120"/>
      <sheetName val="Chart_of_Acc__14"/>
      <sheetName val="Cover_PC_Report14"/>
      <sheetName val="31_Aug_201312"/>
      <sheetName val="30_Sep_201312"/>
      <sheetName val="31_Oct_201312"/>
      <sheetName val="30_Nov_201312"/>
      <sheetName val="31_Dec_201312"/>
      <sheetName val="31_Jan_201412"/>
      <sheetName val="28_Feb_2014_12"/>
      <sheetName val="31_Mar_201412"/>
      <sheetName val="30_Apr_201412"/>
      <sheetName val="31_May_201412"/>
      <sheetName val="30_Jun_201412"/>
      <sheetName val="31_Jul_201412"/>
      <sheetName val="31_Aug_201412"/>
      <sheetName val="30_Sep_2014_12"/>
      <sheetName val="31_Oct_201412"/>
      <sheetName val="30_Nov_201412"/>
      <sheetName val="31_Dec_201412"/>
      <sheetName val="31_Jan_201512"/>
      <sheetName val="28_Feb_201512"/>
      <sheetName val="31_Mar_201512"/>
      <sheetName val="30_Apr_201512"/>
      <sheetName val="31_May_201512"/>
      <sheetName val="30_Jun_201512"/>
      <sheetName val="31_Jul__201512"/>
      <sheetName val="31_Aug_201512"/>
      <sheetName val="30_Sep_2015_12"/>
      <sheetName val="31_Oct_201512"/>
      <sheetName val="30_Nov_201512"/>
      <sheetName val="31_Dec_201512"/>
      <sheetName val="31_Jan_201612"/>
      <sheetName val="29_Feb_201612"/>
      <sheetName val="31_Mar_201612"/>
      <sheetName val="30_Apr_201612"/>
      <sheetName val="31_May_201612"/>
      <sheetName val="30_Jun_201612"/>
      <sheetName val="31_Jul_201612"/>
      <sheetName val="31_Aug_201612"/>
      <sheetName val="30_Sep_201612"/>
      <sheetName val="31_Oct_201612"/>
      <sheetName val="30_Nov_201612"/>
      <sheetName val="31_Dec_201612"/>
      <sheetName val="31_Jan_201712"/>
      <sheetName val="28_Feb_201712"/>
      <sheetName val="31_Mar_2017_12"/>
      <sheetName val="30_Apr_201712"/>
      <sheetName val="31_May_201712"/>
      <sheetName val="30_Jun_201712"/>
      <sheetName val="31_Jul_201712"/>
      <sheetName val="31_Aug_201712"/>
      <sheetName val="30_Sep_201712"/>
      <sheetName val="31_Oct_201712"/>
      <sheetName val="30_Nov_201712"/>
      <sheetName val="31_Dec_201712"/>
      <sheetName val="31_Jan_201812"/>
      <sheetName val="28_Feb_201812"/>
      <sheetName val="31_Mar_201812"/>
      <sheetName val="30_Apr_201812"/>
      <sheetName val="31_May_201812"/>
      <sheetName val="30_Jun_201812"/>
      <sheetName val="31_Jul_201812"/>
      <sheetName val="31_Aug_201812"/>
      <sheetName val="30_Sep_201812"/>
      <sheetName val="31_Oct_201812"/>
      <sheetName val="30_Nov_2018_12"/>
      <sheetName val="31_Dec_201812"/>
      <sheetName val="31_Jan_201912"/>
      <sheetName val="28__Feb_201912"/>
      <sheetName val="31__Mar_201912"/>
      <sheetName val="30__Apr_201912"/>
      <sheetName val="31__May_201912"/>
      <sheetName val="30__June_201912"/>
      <sheetName val="31__July_201912"/>
      <sheetName val="Compare_05_2019_HQ_BRANCH11"/>
      <sheetName val="TB_M0611"/>
      <sheetName val="Head_Office_06-1911"/>
      <sheetName val="Amata_Branch_06-1911"/>
      <sheetName val="Rayong_Branch_06-1911"/>
      <sheetName val="BS_M0611"/>
      <sheetName val="PL_M0611"/>
      <sheetName val="Stock_M0611"/>
      <sheetName val="FA_M0611"/>
      <sheetName val="TB_M6-11"/>
      <sheetName val="กระทบ_CESS22"/>
      <sheetName val="กระทบ_CESS_ปป_22"/>
      <sheetName val="Sale_050222"/>
      <sheetName val="คชจ__ก_พ_'4822"/>
      <sheetName val="CESS_050222"/>
      <sheetName val="Dtl_Adv_050222"/>
      <sheetName val="Dtl_Adv_050122"/>
      <sheetName val="Sale_050122"/>
      <sheetName val="Sale_041122"/>
      <sheetName val="Sale_040817"/>
      <sheetName val="Chart_of_Acc__16"/>
      <sheetName val="Cover_PC_Report16"/>
      <sheetName val="Data_เวลา14"/>
      <sheetName val="Sale_040714"/>
      <sheetName val="Sale_040414"/>
      <sheetName val="31_Aug_201314"/>
      <sheetName val="30_Sep_201314"/>
      <sheetName val="31_Oct_201314"/>
      <sheetName val="30_Nov_201314"/>
      <sheetName val="31_Dec_201314"/>
      <sheetName val="31_Jan_201414"/>
      <sheetName val="28_Feb_2014_14"/>
      <sheetName val="31_Mar_201414"/>
      <sheetName val="30_Apr_201414"/>
      <sheetName val="31_May_201414"/>
      <sheetName val="30_Jun_201414"/>
      <sheetName val="31_Jul_201414"/>
      <sheetName val="31_Aug_201414"/>
      <sheetName val="30_Sep_2014_14"/>
      <sheetName val="31_Oct_201414"/>
      <sheetName val="30_Nov_201414"/>
      <sheetName val="31_Dec_201414"/>
      <sheetName val="31_Jan_201514"/>
      <sheetName val="28_Feb_201514"/>
      <sheetName val="31_Mar_201514"/>
      <sheetName val="30_Apr_201514"/>
      <sheetName val="31_May_201514"/>
      <sheetName val="30_Jun_201514"/>
      <sheetName val="31_Jul__201514"/>
      <sheetName val="31_Aug_201514"/>
      <sheetName val="30_Sep_2015_14"/>
      <sheetName val="31_Oct_201514"/>
      <sheetName val="30_Nov_201514"/>
      <sheetName val="31_Dec_201514"/>
      <sheetName val="31_Jan_201614"/>
      <sheetName val="29_Feb_201614"/>
      <sheetName val="31_Mar_201614"/>
      <sheetName val="30_Apr_201614"/>
      <sheetName val="31_May_201614"/>
      <sheetName val="30_Jun_201614"/>
      <sheetName val="31_Jul_201614"/>
      <sheetName val="31_Aug_201614"/>
      <sheetName val="30_Sep_201614"/>
      <sheetName val="31_Oct_201614"/>
      <sheetName val="30_Nov_201614"/>
      <sheetName val="31_Dec_201614"/>
      <sheetName val="31_Jan_201714"/>
      <sheetName val="28_Feb_201714"/>
      <sheetName val="31_Mar_2017_14"/>
      <sheetName val="30_Apr_201714"/>
      <sheetName val="31_May_201714"/>
      <sheetName val="30_Jun_201714"/>
      <sheetName val="31_Jul_201714"/>
      <sheetName val="31_Aug_201714"/>
      <sheetName val="30_Sep_201714"/>
      <sheetName val="31_Oct_201714"/>
      <sheetName val="30_Nov_201714"/>
      <sheetName val="31_Dec_201714"/>
      <sheetName val="31_Jan_201814"/>
      <sheetName val="28_Feb_201814"/>
      <sheetName val="31_Mar_201814"/>
      <sheetName val="30_Apr_201814"/>
      <sheetName val="31_May_201814"/>
      <sheetName val="30_Jun_201814"/>
      <sheetName val="31_Jul_201814"/>
      <sheetName val="31_Aug_201814"/>
      <sheetName val="30_Sep_201814"/>
      <sheetName val="31_Oct_201814"/>
      <sheetName val="30_Nov_2018_14"/>
      <sheetName val="31_Dec_201814"/>
      <sheetName val="31_Jan_201914"/>
      <sheetName val="28__Feb_201914"/>
      <sheetName val="31__Mar_201914"/>
      <sheetName val="30__Apr_201914"/>
      <sheetName val="31__May_201914"/>
      <sheetName val="30__June_201914"/>
      <sheetName val="31__July_201914"/>
      <sheetName val="Entity_Data13"/>
      <sheetName val="อุปกรณ์_a213"/>
      <sheetName val="อุปกรณ์_a113"/>
      <sheetName val="New_Item13"/>
      <sheetName val="FF_2__1_13"/>
      <sheetName val="Sale_040113"/>
      <sheetName val="Compare_05_2019_HQ_BRANCH13"/>
      <sheetName val="TB_M0613"/>
      <sheetName val="Head_Office_06-1913"/>
      <sheetName val="Amata_Branch_06-1913"/>
      <sheetName val="Rayong_Branch_06-1913"/>
      <sheetName val="BS_M0613"/>
      <sheetName val="PL_M0613"/>
      <sheetName val="Stock_M0613"/>
      <sheetName val="FA_M0613"/>
      <sheetName val="TB_M6-13"/>
      <sheetName val="5)_Parameters12"/>
      <sheetName val="gold_แลกทอง12"/>
      <sheetName val="Tornado_4_7_Component_List12"/>
      <sheetName val="วงเครดิต_312"/>
      <sheetName val="Adj&amp;Rje(Z820)_12"/>
      <sheetName val="งบทดลอง_-_ต_ค_254712"/>
      <sheetName val="งบทดลองปภพ_4-4712"/>
      <sheetName val="อุปกรณ์_a2_1704_512"/>
      <sheetName val="1704_1-อุปกรณ์_a112"/>
      <sheetName val="Company_Info12"/>
      <sheetName val="CA_Comp12"/>
      <sheetName val="Write_off12"/>
      <sheetName val="ADJ_-_RATE12"/>
      <sheetName val="Cash_Flow12"/>
      <sheetName val="Financial_Summary12"/>
      <sheetName val="B-_112"/>
      <sheetName val="Cost_centre_expenditure12"/>
      <sheetName val="กระทบ_CESS28"/>
      <sheetName val="กระทบ_CESS_ปป_28"/>
      <sheetName val="Sale_050228"/>
      <sheetName val="คชจ__ก_พ_'4828"/>
      <sheetName val="CESS_050228"/>
      <sheetName val="Dtl_Adv_050228"/>
      <sheetName val="Dtl_Adv_050128"/>
      <sheetName val="Sale_050128"/>
      <sheetName val="Sale_041128"/>
      <sheetName val="Sale_040823"/>
      <sheetName val="Chart_of_Acc__22"/>
      <sheetName val="Cover_PC_Report22"/>
      <sheetName val="Data_เวลา20"/>
      <sheetName val="Sale_040720"/>
      <sheetName val="Sale_040420"/>
      <sheetName val="31_Aug_201320"/>
      <sheetName val="30_Sep_201320"/>
      <sheetName val="31_Oct_201320"/>
      <sheetName val="30_Nov_201320"/>
      <sheetName val="31_Dec_201320"/>
      <sheetName val="31_Jan_201420"/>
      <sheetName val="28_Feb_2014_20"/>
      <sheetName val="31_Mar_201420"/>
      <sheetName val="30_Apr_201420"/>
      <sheetName val="31_May_201420"/>
      <sheetName val="30_Jun_201420"/>
      <sheetName val="31_Jul_201420"/>
      <sheetName val="31_Aug_201420"/>
      <sheetName val="30_Sep_2014_20"/>
      <sheetName val="31_Oct_201420"/>
      <sheetName val="30_Nov_201420"/>
      <sheetName val="31_Dec_201420"/>
      <sheetName val="31_Jan_201520"/>
      <sheetName val="28_Feb_201520"/>
      <sheetName val="31_Mar_201520"/>
      <sheetName val="30_Apr_201520"/>
      <sheetName val="31_May_201520"/>
      <sheetName val="30_Jun_201520"/>
      <sheetName val="31_Jul__201520"/>
      <sheetName val="31_Aug_201520"/>
      <sheetName val="30_Sep_2015_20"/>
      <sheetName val="31_Oct_201520"/>
      <sheetName val="30_Nov_201520"/>
      <sheetName val="31_Dec_201520"/>
      <sheetName val="31_Jan_201620"/>
      <sheetName val="29_Feb_201620"/>
      <sheetName val="31_Mar_201620"/>
      <sheetName val="30_Apr_201620"/>
      <sheetName val="31_May_201620"/>
      <sheetName val="30_Jun_201620"/>
      <sheetName val="31_Jul_201620"/>
      <sheetName val="31_Aug_201620"/>
      <sheetName val="30_Sep_201620"/>
      <sheetName val="31_Oct_201620"/>
      <sheetName val="30_Nov_201620"/>
      <sheetName val="31_Dec_201620"/>
      <sheetName val="31_Jan_201720"/>
      <sheetName val="28_Feb_201720"/>
      <sheetName val="31_Mar_2017_20"/>
      <sheetName val="30_Apr_201720"/>
      <sheetName val="31_May_201720"/>
      <sheetName val="30_Jun_201720"/>
      <sheetName val="31_Jul_201720"/>
      <sheetName val="31_Aug_201720"/>
      <sheetName val="30_Sep_201720"/>
      <sheetName val="31_Oct_201720"/>
      <sheetName val="30_Nov_201720"/>
      <sheetName val="31_Dec_201720"/>
      <sheetName val="31_Jan_201820"/>
      <sheetName val="28_Feb_201820"/>
      <sheetName val="31_Mar_201820"/>
      <sheetName val="30_Apr_201820"/>
      <sheetName val="31_May_201820"/>
      <sheetName val="30_Jun_201820"/>
      <sheetName val="31_Jul_201820"/>
      <sheetName val="31_Aug_201820"/>
      <sheetName val="30_Sep_201820"/>
      <sheetName val="31_Oct_201820"/>
      <sheetName val="30_Nov_2018_20"/>
      <sheetName val="31_Dec_201820"/>
      <sheetName val="31_Jan_201920"/>
      <sheetName val="28__Feb_201920"/>
      <sheetName val="31__Mar_201920"/>
      <sheetName val="30__Apr_201920"/>
      <sheetName val="31__May_201920"/>
      <sheetName val="30__June_201920"/>
      <sheetName val="31__July_201920"/>
      <sheetName val="Entity_Data19"/>
      <sheetName val="อุปกรณ์_a219"/>
      <sheetName val="อุปกรณ์_a119"/>
      <sheetName val="New_Item19"/>
      <sheetName val="FF_2__1_19"/>
      <sheetName val="Sale_040119"/>
      <sheetName val="Gain_Loss_Calculation18"/>
      <sheetName val="Vat7%_ภายในเดือน_Junต้นฉบับ18"/>
      <sheetName val="CA_Sheet18"/>
      <sheetName val="คชจ_ดำเนินงาน6-4318"/>
      <sheetName val="Standing_Data18"/>
      <sheetName val="Financial_Highlights18"/>
      <sheetName val="เงินกู้_MGC18"/>
      <sheetName val="Thai_Summit_PKK-HW18"/>
      <sheetName val="5_Analysis18"/>
      <sheetName val="Customize_Your_Invoice18"/>
      <sheetName val="aging_local18"/>
      <sheetName val="GL_CB18"/>
      <sheetName val="GL_M18"/>
      <sheetName val="Compare_05_2019_HQ_BRANCH19"/>
      <sheetName val="TB_M0619"/>
      <sheetName val="Head_Office_06-1919"/>
      <sheetName val="Amata_Branch_06-1919"/>
      <sheetName val="Rayong_Branch_06-1919"/>
      <sheetName val="BS_M0619"/>
      <sheetName val="PL_M0619"/>
      <sheetName val="Stock_M0619"/>
      <sheetName val="FA_M0619"/>
      <sheetName val="TB_M6-19"/>
      <sheetName val="3_P&amp;L_18"/>
      <sheetName val="B131_18"/>
      <sheetName val="Stock_Aging18"/>
      <sheetName val="TB_Worksheet18"/>
      <sheetName val="Linkage_Quote18"/>
      <sheetName val="6A_CA18"/>
      <sheetName val="61_HR18"/>
      <sheetName val="65_FINANCE18"/>
      <sheetName val="(O3)_CA_Sheet18"/>
      <sheetName val="5)_Parameters18"/>
      <sheetName val="gold_แลกทอง18"/>
      <sheetName val="Tornado_4_7_Component_List18"/>
      <sheetName val="วงเครดิต_318"/>
      <sheetName val="Adj&amp;Rje(Z820)_18"/>
      <sheetName val="งบทดลอง_-_ต_ค_254718"/>
      <sheetName val="งบทดลองปภพ_4-4718"/>
      <sheetName val="อุปกรณ์_a2_1704_518"/>
      <sheetName val="1704_1-อุปกรณ์_a118"/>
      <sheetName val="Company_Info18"/>
      <sheetName val="CA_Comp18"/>
      <sheetName val="Write_off18"/>
      <sheetName val="ADJ_-_RATE18"/>
      <sheetName val="Cash_Flow18"/>
      <sheetName val="Financial_Summary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กระทบ_CESS23"/>
      <sheetName val="กระทบ_CESS_ปป_23"/>
      <sheetName val="Sale_050223"/>
      <sheetName val="คชจ__ก_พ_'4823"/>
      <sheetName val="CESS_050223"/>
      <sheetName val="Dtl_Adv_050223"/>
      <sheetName val="Dtl_Adv_050123"/>
      <sheetName val="Sale_050123"/>
      <sheetName val="Sale_041123"/>
      <sheetName val="Sale_040818"/>
      <sheetName val="Chart_of_Acc__17"/>
      <sheetName val="Cover_PC_Report17"/>
      <sheetName val="Data_เวลา15"/>
      <sheetName val="Sale_040715"/>
      <sheetName val="Sale_040415"/>
      <sheetName val="31_Aug_201315"/>
      <sheetName val="30_Sep_201315"/>
      <sheetName val="31_Oct_201315"/>
      <sheetName val="30_Nov_201315"/>
      <sheetName val="31_Dec_201315"/>
      <sheetName val="31_Jan_201415"/>
      <sheetName val="28_Feb_2014_15"/>
      <sheetName val="31_Mar_201415"/>
      <sheetName val="30_Apr_201415"/>
      <sheetName val="31_May_201415"/>
      <sheetName val="30_Jun_201415"/>
      <sheetName val="31_Jul_201415"/>
      <sheetName val="31_Aug_201415"/>
      <sheetName val="30_Sep_2014_15"/>
      <sheetName val="31_Oct_201415"/>
      <sheetName val="30_Nov_201415"/>
      <sheetName val="31_Dec_201415"/>
      <sheetName val="31_Jan_201515"/>
      <sheetName val="28_Feb_201515"/>
      <sheetName val="31_Mar_201515"/>
      <sheetName val="30_Apr_201515"/>
      <sheetName val="31_May_201515"/>
      <sheetName val="30_Jun_201515"/>
      <sheetName val="31_Jul__201515"/>
      <sheetName val="31_Aug_201515"/>
      <sheetName val="30_Sep_2015_15"/>
      <sheetName val="31_Oct_201515"/>
      <sheetName val="30_Nov_201515"/>
      <sheetName val="31_Dec_201515"/>
      <sheetName val="31_Jan_201615"/>
      <sheetName val="29_Feb_201615"/>
      <sheetName val="31_Mar_201615"/>
      <sheetName val="30_Apr_201615"/>
      <sheetName val="31_May_201615"/>
      <sheetName val="30_Jun_201615"/>
      <sheetName val="31_Jul_201615"/>
      <sheetName val="31_Aug_201615"/>
      <sheetName val="30_Sep_201615"/>
      <sheetName val="31_Oct_201615"/>
      <sheetName val="30_Nov_201615"/>
      <sheetName val="31_Dec_201615"/>
      <sheetName val="31_Jan_201715"/>
      <sheetName val="28_Feb_201715"/>
      <sheetName val="31_Mar_2017_15"/>
      <sheetName val="30_Apr_201715"/>
      <sheetName val="31_May_201715"/>
      <sheetName val="30_Jun_201715"/>
      <sheetName val="31_Jul_201715"/>
      <sheetName val="31_Aug_201715"/>
      <sheetName val="30_Sep_201715"/>
      <sheetName val="31_Oct_201715"/>
      <sheetName val="30_Nov_201715"/>
      <sheetName val="31_Dec_201715"/>
      <sheetName val="31_Jan_201815"/>
      <sheetName val="28_Feb_201815"/>
      <sheetName val="31_Mar_201815"/>
      <sheetName val="30_Apr_201815"/>
      <sheetName val="31_May_201815"/>
      <sheetName val="30_Jun_201815"/>
      <sheetName val="31_Jul_201815"/>
      <sheetName val="31_Aug_201815"/>
      <sheetName val="30_Sep_201815"/>
      <sheetName val="31_Oct_201815"/>
      <sheetName val="30_Nov_2018_15"/>
      <sheetName val="31_Dec_201815"/>
      <sheetName val="31_Jan_201915"/>
      <sheetName val="28__Feb_201915"/>
      <sheetName val="31__Mar_201915"/>
      <sheetName val="30__Apr_201915"/>
      <sheetName val="31__May_201915"/>
      <sheetName val="30__June_201915"/>
      <sheetName val="31__July_201915"/>
      <sheetName val="Entity_Data14"/>
      <sheetName val="อุปกรณ์_a214"/>
      <sheetName val="อุปกรณ์_a114"/>
      <sheetName val="New_Item14"/>
      <sheetName val="FF_2__1_14"/>
      <sheetName val="Sale_040114"/>
      <sheetName val="Gain_Loss_Calculation13"/>
      <sheetName val="Vat7%_ภายในเดือน_Junต้นฉบับ13"/>
      <sheetName val="CA_Sheet13"/>
      <sheetName val="คชจ_ดำเนินงาน6-4313"/>
      <sheetName val="Standing_Data13"/>
      <sheetName val="Financial_Highlights13"/>
      <sheetName val="เงินกู้_MGC13"/>
      <sheetName val="Thai_Summit_PKK-HW13"/>
      <sheetName val="5_Analysis13"/>
      <sheetName val="Customize_Your_Invoice13"/>
      <sheetName val="aging_local13"/>
      <sheetName val="GL_CB13"/>
      <sheetName val="GL_M13"/>
      <sheetName val="Compare_05_2019_HQ_BRANCH14"/>
      <sheetName val="TB_M0614"/>
      <sheetName val="Head_Office_06-1914"/>
      <sheetName val="Amata_Branch_06-1914"/>
      <sheetName val="Rayong_Branch_06-1914"/>
      <sheetName val="BS_M0614"/>
      <sheetName val="PL_M0614"/>
      <sheetName val="Stock_M0614"/>
      <sheetName val="FA_M0614"/>
      <sheetName val="TB_M6-14"/>
      <sheetName val="3_P&amp;L_13"/>
      <sheetName val="B131_13"/>
      <sheetName val="Stock_Aging13"/>
      <sheetName val="TB_Worksheet13"/>
      <sheetName val="Linkage_Quote13"/>
      <sheetName val="6A_CA13"/>
      <sheetName val="61_HR13"/>
      <sheetName val="65_FINANCE13"/>
      <sheetName val="(O3)_CA_Sheet13"/>
      <sheetName val="5)_Parameters13"/>
      <sheetName val="gold_แลกทอง13"/>
      <sheetName val="Tornado_4_7_Component_List13"/>
      <sheetName val="วงเครดิต_313"/>
      <sheetName val="Adj&amp;Rje(Z820)_13"/>
      <sheetName val="งบทดลอง_-_ต_ค_254713"/>
      <sheetName val="งบทดลองปภพ_4-4713"/>
      <sheetName val="อุปกรณ์_a2_1704_513"/>
      <sheetName val="1704_1-อุปกรณ์_a113"/>
      <sheetName val="Company_Info13"/>
      <sheetName val="CA_Comp13"/>
      <sheetName val="Write_off13"/>
      <sheetName val="ADJ_-_RATE13"/>
      <sheetName val="Cash_Flow13"/>
      <sheetName val="Financial_Summary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กระทบ_CESS24"/>
      <sheetName val="กระทบ_CESS_ปป_24"/>
      <sheetName val="Sale_050224"/>
      <sheetName val="คชจ__ก_พ_'4824"/>
      <sheetName val="CESS_050224"/>
      <sheetName val="Dtl_Adv_050224"/>
      <sheetName val="Dtl_Adv_050124"/>
      <sheetName val="Sale_050124"/>
      <sheetName val="Sale_041124"/>
      <sheetName val="Sale_040819"/>
      <sheetName val="Chart_of_Acc__18"/>
      <sheetName val="Cover_PC_Report18"/>
      <sheetName val="Data_เวลา16"/>
      <sheetName val="Sale_040716"/>
      <sheetName val="Sale_040416"/>
      <sheetName val="31_Aug_201316"/>
      <sheetName val="30_Sep_201316"/>
      <sheetName val="31_Oct_201316"/>
      <sheetName val="30_Nov_201316"/>
      <sheetName val="31_Dec_201316"/>
      <sheetName val="31_Jan_201416"/>
      <sheetName val="28_Feb_2014_16"/>
      <sheetName val="31_Mar_201416"/>
      <sheetName val="30_Apr_201416"/>
      <sheetName val="31_May_201416"/>
      <sheetName val="30_Jun_201416"/>
      <sheetName val="31_Jul_201416"/>
      <sheetName val="31_Aug_201416"/>
      <sheetName val="30_Sep_2014_16"/>
      <sheetName val="31_Oct_201416"/>
      <sheetName val="30_Nov_201416"/>
      <sheetName val="31_Dec_201416"/>
      <sheetName val="31_Jan_201516"/>
      <sheetName val="28_Feb_201516"/>
      <sheetName val="31_Mar_201516"/>
      <sheetName val="30_Apr_201516"/>
      <sheetName val="31_May_201516"/>
      <sheetName val="30_Jun_201516"/>
      <sheetName val="31_Jul__201516"/>
      <sheetName val="31_Aug_201516"/>
      <sheetName val="30_Sep_2015_16"/>
      <sheetName val="31_Oct_201516"/>
      <sheetName val="30_Nov_201516"/>
      <sheetName val="31_Dec_201516"/>
      <sheetName val="31_Jan_201616"/>
      <sheetName val="29_Feb_201616"/>
      <sheetName val="31_Mar_201616"/>
      <sheetName val="30_Apr_201616"/>
      <sheetName val="31_May_201616"/>
      <sheetName val="30_Jun_201616"/>
      <sheetName val="31_Jul_201616"/>
      <sheetName val="31_Aug_201616"/>
      <sheetName val="30_Sep_201616"/>
      <sheetName val="31_Oct_201616"/>
      <sheetName val="30_Nov_201616"/>
      <sheetName val="31_Dec_201616"/>
      <sheetName val="31_Jan_201716"/>
      <sheetName val="28_Feb_201716"/>
      <sheetName val="31_Mar_2017_16"/>
      <sheetName val="30_Apr_201716"/>
      <sheetName val="31_May_201716"/>
      <sheetName val="30_Jun_201716"/>
      <sheetName val="31_Jul_201716"/>
      <sheetName val="31_Aug_201716"/>
      <sheetName val="30_Sep_201716"/>
      <sheetName val="31_Oct_201716"/>
      <sheetName val="30_Nov_201716"/>
      <sheetName val="31_Dec_201716"/>
      <sheetName val="31_Jan_201816"/>
      <sheetName val="28_Feb_201816"/>
      <sheetName val="31_Mar_201816"/>
      <sheetName val="30_Apr_201816"/>
      <sheetName val="31_May_201816"/>
      <sheetName val="30_Jun_201816"/>
      <sheetName val="31_Jul_201816"/>
      <sheetName val="31_Aug_201816"/>
      <sheetName val="30_Sep_201816"/>
      <sheetName val="31_Oct_201816"/>
      <sheetName val="30_Nov_2018_16"/>
      <sheetName val="31_Dec_201816"/>
      <sheetName val="31_Jan_201916"/>
      <sheetName val="28__Feb_201916"/>
      <sheetName val="31__Mar_201916"/>
      <sheetName val="30__Apr_201916"/>
      <sheetName val="31__May_201916"/>
      <sheetName val="30__June_201916"/>
      <sheetName val="31__July_201916"/>
      <sheetName val="Entity_Data15"/>
      <sheetName val="อุปกรณ์_a215"/>
      <sheetName val="อุปกรณ์_a115"/>
      <sheetName val="New_Item15"/>
      <sheetName val="FF_2__1_15"/>
      <sheetName val="Sale_040115"/>
      <sheetName val="Gain_Loss_Calculation14"/>
      <sheetName val="Vat7%_ภายในเดือน_Junต้นฉบับ14"/>
      <sheetName val="CA_Sheet14"/>
      <sheetName val="คชจ_ดำเนินงาน6-4314"/>
      <sheetName val="Standing_Data14"/>
      <sheetName val="Financial_Highlights14"/>
      <sheetName val="เงินกู้_MGC14"/>
      <sheetName val="Thai_Summit_PKK-HW14"/>
      <sheetName val="5_Analysis14"/>
      <sheetName val="Customize_Your_Invoice14"/>
      <sheetName val="aging_local14"/>
      <sheetName val="GL_CB14"/>
      <sheetName val="GL_M14"/>
      <sheetName val="Compare_05_2019_HQ_BRANCH15"/>
      <sheetName val="TB_M0615"/>
      <sheetName val="Head_Office_06-1915"/>
      <sheetName val="Amata_Branch_06-1915"/>
      <sheetName val="Rayong_Branch_06-1915"/>
      <sheetName val="BS_M0615"/>
      <sheetName val="PL_M0615"/>
      <sheetName val="Stock_M0615"/>
      <sheetName val="FA_M0615"/>
      <sheetName val="TB_M6-15"/>
      <sheetName val="3_P&amp;L_14"/>
      <sheetName val="B131_14"/>
      <sheetName val="Stock_Aging14"/>
      <sheetName val="TB_Worksheet14"/>
      <sheetName val="Linkage_Quote14"/>
      <sheetName val="6A_CA14"/>
      <sheetName val="61_HR14"/>
      <sheetName val="65_FINANCE14"/>
      <sheetName val="(O3)_CA_Sheet14"/>
      <sheetName val="5)_Parameters14"/>
      <sheetName val="gold_แลกทอง14"/>
      <sheetName val="Tornado_4_7_Component_List14"/>
      <sheetName val="วงเครดิต_314"/>
      <sheetName val="Adj&amp;Rje(Z820)_14"/>
      <sheetName val="งบทดลอง_-_ต_ค_254714"/>
      <sheetName val="งบทดลองปภพ_4-4714"/>
      <sheetName val="อุปกรณ์_a2_1704_514"/>
      <sheetName val="1704_1-อุปกรณ์_a114"/>
      <sheetName val="Company_Info14"/>
      <sheetName val="CA_Comp14"/>
      <sheetName val="Write_off14"/>
      <sheetName val="ADJ_-_RATE14"/>
      <sheetName val="Cash_Flow14"/>
      <sheetName val="Financial_Summary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กระทบ_CESS25"/>
      <sheetName val="กระทบ_CESS_ปป_25"/>
      <sheetName val="Sale_050225"/>
      <sheetName val="คชจ__ก_พ_'4825"/>
      <sheetName val="CESS_050225"/>
      <sheetName val="Dtl_Adv_050225"/>
      <sheetName val="Dtl_Adv_050125"/>
      <sheetName val="Sale_050125"/>
      <sheetName val="Sale_041125"/>
      <sheetName val="Sale_040820"/>
      <sheetName val="Chart_of_Acc__19"/>
      <sheetName val="Cover_PC_Report19"/>
      <sheetName val="Data_เวลา17"/>
      <sheetName val="Sale_040717"/>
      <sheetName val="Sale_040417"/>
      <sheetName val="31_Aug_201317"/>
      <sheetName val="30_Sep_201317"/>
      <sheetName val="31_Oct_201317"/>
      <sheetName val="30_Nov_201317"/>
      <sheetName val="31_Dec_201317"/>
      <sheetName val="31_Jan_201417"/>
      <sheetName val="28_Feb_2014_17"/>
      <sheetName val="31_Mar_201417"/>
      <sheetName val="30_Apr_201417"/>
      <sheetName val="31_May_201417"/>
      <sheetName val="30_Jun_201417"/>
      <sheetName val="31_Jul_201417"/>
      <sheetName val="31_Aug_201417"/>
      <sheetName val="30_Sep_2014_17"/>
      <sheetName val="31_Oct_201417"/>
      <sheetName val="30_Nov_201417"/>
      <sheetName val="31_Dec_201417"/>
      <sheetName val="31_Jan_201517"/>
      <sheetName val="28_Feb_201517"/>
      <sheetName val="31_Mar_201517"/>
      <sheetName val="30_Apr_201517"/>
      <sheetName val="31_May_201517"/>
      <sheetName val="30_Jun_201517"/>
      <sheetName val="31_Jul__201517"/>
      <sheetName val="31_Aug_201517"/>
      <sheetName val="30_Sep_2015_17"/>
      <sheetName val="31_Oct_201517"/>
      <sheetName val="30_Nov_201517"/>
      <sheetName val="31_Dec_201517"/>
      <sheetName val="31_Jan_201617"/>
      <sheetName val="29_Feb_201617"/>
      <sheetName val="31_Mar_201617"/>
      <sheetName val="30_Apr_201617"/>
      <sheetName val="31_May_201617"/>
      <sheetName val="30_Jun_201617"/>
      <sheetName val="31_Jul_201617"/>
      <sheetName val="31_Aug_201617"/>
      <sheetName val="30_Sep_201617"/>
      <sheetName val="31_Oct_201617"/>
      <sheetName val="30_Nov_201617"/>
      <sheetName val="31_Dec_201617"/>
      <sheetName val="31_Jan_201717"/>
      <sheetName val="28_Feb_201717"/>
      <sheetName val="31_Mar_2017_17"/>
      <sheetName val="30_Apr_201717"/>
      <sheetName val="31_May_201717"/>
      <sheetName val="30_Jun_201717"/>
      <sheetName val="31_Jul_201717"/>
      <sheetName val="31_Aug_201717"/>
      <sheetName val="30_Sep_201717"/>
      <sheetName val="31_Oct_201717"/>
      <sheetName val="30_Nov_201717"/>
      <sheetName val="31_Dec_201717"/>
      <sheetName val="31_Jan_201817"/>
      <sheetName val="28_Feb_201817"/>
      <sheetName val="31_Mar_201817"/>
      <sheetName val="30_Apr_201817"/>
      <sheetName val="31_May_201817"/>
      <sheetName val="30_Jun_201817"/>
      <sheetName val="31_Jul_201817"/>
      <sheetName val="31_Aug_201817"/>
      <sheetName val="30_Sep_201817"/>
      <sheetName val="31_Oct_201817"/>
      <sheetName val="30_Nov_2018_17"/>
      <sheetName val="31_Dec_201817"/>
      <sheetName val="31_Jan_201917"/>
      <sheetName val="28__Feb_201917"/>
      <sheetName val="31__Mar_201917"/>
      <sheetName val="30__Apr_201917"/>
      <sheetName val="31__May_201917"/>
      <sheetName val="30__June_201917"/>
      <sheetName val="31__July_201917"/>
      <sheetName val="Entity_Data16"/>
      <sheetName val="อุปกรณ์_a216"/>
      <sheetName val="อุปกรณ์_a116"/>
      <sheetName val="New_Item16"/>
      <sheetName val="FF_2__1_16"/>
      <sheetName val="Sale_040116"/>
      <sheetName val="Gain_Loss_Calculation15"/>
      <sheetName val="Vat7%_ภายในเดือน_Junต้นฉบับ15"/>
      <sheetName val="CA_Sheet15"/>
      <sheetName val="คชจ_ดำเนินงาน6-4315"/>
      <sheetName val="Standing_Data15"/>
      <sheetName val="Financial_Highlights15"/>
      <sheetName val="เงินกู้_MGC15"/>
      <sheetName val="Thai_Summit_PKK-HW15"/>
      <sheetName val="5_Analysis15"/>
      <sheetName val="Customize_Your_Invoice15"/>
      <sheetName val="aging_local15"/>
      <sheetName val="GL_CB15"/>
      <sheetName val="GL_M15"/>
      <sheetName val="Compare_05_2019_HQ_BRANCH16"/>
      <sheetName val="TB_M0616"/>
      <sheetName val="Head_Office_06-1916"/>
      <sheetName val="Amata_Branch_06-1916"/>
      <sheetName val="Rayong_Branch_06-1916"/>
      <sheetName val="BS_M0616"/>
      <sheetName val="PL_M0616"/>
      <sheetName val="Stock_M0616"/>
      <sheetName val="FA_M0616"/>
      <sheetName val="TB_M6-16"/>
      <sheetName val="3_P&amp;L_15"/>
      <sheetName val="B131_15"/>
      <sheetName val="Stock_Aging15"/>
      <sheetName val="TB_Worksheet15"/>
      <sheetName val="Linkage_Quote15"/>
      <sheetName val="6A_CA15"/>
      <sheetName val="61_HR15"/>
      <sheetName val="65_FINANCE15"/>
      <sheetName val="(O3)_CA_Sheet15"/>
      <sheetName val="5)_Parameters15"/>
      <sheetName val="gold_แลกทอง15"/>
      <sheetName val="Tornado_4_7_Component_List15"/>
      <sheetName val="วงเครดิต_315"/>
      <sheetName val="Adj&amp;Rje(Z820)_15"/>
      <sheetName val="งบทดลอง_-_ต_ค_254715"/>
      <sheetName val="งบทดลองปภพ_4-4715"/>
      <sheetName val="อุปกรณ์_a2_1704_515"/>
      <sheetName val="1704_1-อุปกรณ์_a115"/>
      <sheetName val="Company_Info15"/>
      <sheetName val="CA_Comp15"/>
      <sheetName val="Write_off15"/>
      <sheetName val="ADJ_-_RATE15"/>
      <sheetName val="Cash_Flow15"/>
      <sheetName val="Financial_Summary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กระทบ_CESS26"/>
      <sheetName val="กระทบ_CESS_ปป_26"/>
      <sheetName val="Sale_050226"/>
      <sheetName val="คชจ__ก_พ_'4826"/>
      <sheetName val="CESS_050226"/>
      <sheetName val="Dtl_Adv_050226"/>
      <sheetName val="Dtl_Adv_050126"/>
      <sheetName val="Sale_050126"/>
      <sheetName val="Sale_041126"/>
      <sheetName val="Sale_040821"/>
      <sheetName val="Chart_of_Acc__20"/>
      <sheetName val="Cover_PC_Report20"/>
      <sheetName val="Data_เวลา18"/>
      <sheetName val="Sale_040718"/>
      <sheetName val="Sale_040418"/>
      <sheetName val="31_Aug_201318"/>
      <sheetName val="30_Sep_201318"/>
      <sheetName val="31_Oct_201318"/>
      <sheetName val="30_Nov_201318"/>
      <sheetName val="31_Dec_201318"/>
      <sheetName val="31_Jan_201418"/>
      <sheetName val="28_Feb_2014_18"/>
      <sheetName val="31_Mar_201418"/>
      <sheetName val="30_Apr_201418"/>
      <sheetName val="31_May_201418"/>
      <sheetName val="30_Jun_201418"/>
      <sheetName val="31_Jul_201418"/>
      <sheetName val="31_Aug_201418"/>
      <sheetName val="30_Sep_2014_18"/>
      <sheetName val="31_Oct_201418"/>
      <sheetName val="30_Nov_201418"/>
      <sheetName val="31_Dec_201418"/>
      <sheetName val="31_Jan_201518"/>
      <sheetName val="28_Feb_201518"/>
      <sheetName val="31_Mar_201518"/>
      <sheetName val="30_Apr_201518"/>
      <sheetName val="31_May_201518"/>
      <sheetName val="30_Jun_201518"/>
      <sheetName val="31_Jul__201518"/>
      <sheetName val="31_Aug_201518"/>
      <sheetName val="30_Sep_2015_18"/>
      <sheetName val="31_Oct_201518"/>
      <sheetName val="30_Nov_201518"/>
      <sheetName val="31_Dec_201518"/>
      <sheetName val="31_Jan_201618"/>
      <sheetName val="29_Feb_201618"/>
      <sheetName val="31_Mar_201618"/>
      <sheetName val="30_Apr_201618"/>
      <sheetName val="31_May_201618"/>
      <sheetName val="30_Jun_201618"/>
      <sheetName val="31_Jul_201618"/>
      <sheetName val="31_Aug_201618"/>
      <sheetName val="30_Sep_201618"/>
      <sheetName val="31_Oct_201618"/>
      <sheetName val="30_Nov_201618"/>
      <sheetName val="31_Dec_201618"/>
      <sheetName val="31_Jan_201718"/>
      <sheetName val="28_Feb_201718"/>
      <sheetName val="31_Mar_2017_18"/>
      <sheetName val="30_Apr_201718"/>
      <sheetName val="31_May_201718"/>
      <sheetName val="30_Jun_201718"/>
      <sheetName val="31_Jul_201718"/>
      <sheetName val="31_Aug_201718"/>
      <sheetName val="30_Sep_201718"/>
      <sheetName val="31_Oct_201718"/>
      <sheetName val="30_Nov_201718"/>
      <sheetName val="31_Dec_201718"/>
      <sheetName val="31_Jan_201818"/>
      <sheetName val="28_Feb_201818"/>
      <sheetName val="31_Mar_201818"/>
      <sheetName val="30_Apr_201818"/>
      <sheetName val="31_May_201818"/>
      <sheetName val="30_Jun_201818"/>
      <sheetName val="31_Jul_201818"/>
      <sheetName val="31_Aug_201818"/>
      <sheetName val="30_Sep_201818"/>
      <sheetName val="31_Oct_201818"/>
      <sheetName val="30_Nov_2018_18"/>
      <sheetName val="31_Dec_201818"/>
      <sheetName val="31_Jan_201918"/>
      <sheetName val="28__Feb_201918"/>
      <sheetName val="31__Mar_201918"/>
      <sheetName val="30__Apr_201918"/>
      <sheetName val="31__May_201918"/>
      <sheetName val="30__June_201918"/>
      <sheetName val="31__July_201918"/>
      <sheetName val="Entity_Data17"/>
      <sheetName val="อุปกรณ์_a217"/>
      <sheetName val="อุปกรณ์_a117"/>
      <sheetName val="New_Item17"/>
      <sheetName val="FF_2__1_17"/>
      <sheetName val="Sale_040117"/>
      <sheetName val="Gain_Loss_Calculation16"/>
      <sheetName val="Vat7%_ภายในเดือน_Junต้นฉบับ16"/>
      <sheetName val="CA_Sheet16"/>
      <sheetName val="คชจ_ดำเนินงาน6-4316"/>
      <sheetName val="Standing_Data16"/>
      <sheetName val="Financial_Highlights16"/>
      <sheetName val="เงินกู้_MGC16"/>
      <sheetName val="Thai_Summit_PKK-HW16"/>
      <sheetName val="5_Analysis16"/>
      <sheetName val="Customize_Your_Invoice16"/>
      <sheetName val="aging_local16"/>
      <sheetName val="GL_CB16"/>
      <sheetName val="GL_M16"/>
      <sheetName val="Compare_05_2019_HQ_BRANCH17"/>
      <sheetName val="TB_M0617"/>
      <sheetName val="Head_Office_06-1917"/>
      <sheetName val="Amata_Branch_06-1917"/>
      <sheetName val="Rayong_Branch_06-1917"/>
      <sheetName val="BS_M0617"/>
      <sheetName val="PL_M0617"/>
      <sheetName val="Stock_M0617"/>
      <sheetName val="FA_M0617"/>
      <sheetName val="TB_M6-17"/>
      <sheetName val="3_P&amp;L_16"/>
      <sheetName val="B131_16"/>
      <sheetName val="Stock_Aging16"/>
      <sheetName val="TB_Worksheet16"/>
      <sheetName val="Linkage_Quote16"/>
      <sheetName val="6A_CA16"/>
      <sheetName val="61_HR16"/>
      <sheetName val="65_FINANCE16"/>
      <sheetName val="(O3)_CA_Sheet16"/>
      <sheetName val="5)_Parameters16"/>
      <sheetName val="gold_แลกทอง16"/>
      <sheetName val="Tornado_4_7_Component_List16"/>
      <sheetName val="วงเครดิต_316"/>
      <sheetName val="Adj&amp;Rje(Z820)_16"/>
      <sheetName val="งบทดลอง_-_ต_ค_254716"/>
      <sheetName val="งบทดลองปภพ_4-4716"/>
      <sheetName val="อุปกรณ์_a2_1704_516"/>
      <sheetName val="1704_1-อุปกรณ์_a116"/>
      <sheetName val="Company_Info16"/>
      <sheetName val="CA_Comp16"/>
      <sheetName val="Write_off16"/>
      <sheetName val="ADJ_-_RATE16"/>
      <sheetName val="Cash_Flow16"/>
      <sheetName val="Financial_Summary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กระทบ_CESS27"/>
      <sheetName val="กระทบ_CESS_ปป_27"/>
      <sheetName val="Sale_050227"/>
      <sheetName val="คชจ__ก_พ_'4827"/>
      <sheetName val="CESS_050227"/>
      <sheetName val="Dtl_Adv_050227"/>
      <sheetName val="Dtl_Adv_050127"/>
      <sheetName val="Sale_050127"/>
      <sheetName val="Sale_041127"/>
      <sheetName val="Sale_040822"/>
      <sheetName val="Chart_of_Acc__21"/>
      <sheetName val="Cover_PC_Report21"/>
      <sheetName val="Data_เวลา19"/>
      <sheetName val="Sale_040719"/>
      <sheetName val="Sale_040419"/>
      <sheetName val="31_Aug_201319"/>
      <sheetName val="30_Sep_201319"/>
      <sheetName val="31_Oct_201319"/>
      <sheetName val="30_Nov_201319"/>
      <sheetName val="31_Dec_201319"/>
      <sheetName val="31_Jan_201419"/>
      <sheetName val="28_Feb_2014_19"/>
      <sheetName val="31_Mar_201419"/>
      <sheetName val="30_Apr_201419"/>
      <sheetName val="31_May_201419"/>
      <sheetName val="30_Jun_201419"/>
      <sheetName val="31_Jul_201419"/>
      <sheetName val="31_Aug_201419"/>
      <sheetName val="30_Sep_2014_19"/>
      <sheetName val="31_Oct_201419"/>
      <sheetName val="30_Nov_201419"/>
      <sheetName val="31_Dec_201419"/>
      <sheetName val="31_Jan_201519"/>
      <sheetName val="28_Feb_201519"/>
      <sheetName val="31_Mar_201519"/>
      <sheetName val="30_Apr_201519"/>
      <sheetName val="31_May_201519"/>
      <sheetName val="30_Jun_201519"/>
      <sheetName val="31_Jul__201519"/>
      <sheetName val="31_Aug_201519"/>
      <sheetName val="30_Sep_2015_19"/>
      <sheetName val="31_Oct_201519"/>
      <sheetName val="30_Nov_201519"/>
      <sheetName val="31_Dec_201519"/>
      <sheetName val="31_Jan_201619"/>
      <sheetName val="29_Feb_201619"/>
      <sheetName val="31_Mar_201619"/>
      <sheetName val="30_Apr_201619"/>
      <sheetName val="31_May_201619"/>
      <sheetName val="30_Jun_201619"/>
      <sheetName val="31_Jul_201619"/>
      <sheetName val="31_Aug_201619"/>
      <sheetName val="30_Sep_201619"/>
      <sheetName val="31_Oct_201619"/>
      <sheetName val="30_Nov_201619"/>
      <sheetName val="31_Dec_201619"/>
      <sheetName val="31_Jan_201719"/>
      <sheetName val="28_Feb_201719"/>
      <sheetName val="31_Mar_2017_19"/>
      <sheetName val="30_Apr_201719"/>
      <sheetName val="31_May_201719"/>
      <sheetName val="30_Jun_201719"/>
      <sheetName val="31_Jul_201719"/>
      <sheetName val="31_Aug_201719"/>
      <sheetName val="30_Sep_201719"/>
      <sheetName val="31_Oct_201719"/>
      <sheetName val="30_Nov_201719"/>
      <sheetName val="31_Dec_201719"/>
      <sheetName val="31_Jan_201819"/>
      <sheetName val="28_Feb_201819"/>
      <sheetName val="31_Mar_201819"/>
      <sheetName val="30_Apr_201819"/>
      <sheetName val="31_May_201819"/>
      <sheetName val="30_Jun_201819"/>
      <sheetName val="31_Jul_201819"/>
      <sheetName val="31_Aug_201819"/>
      <sheetName val="30_Sep_201819"/>
      <sheetName val="31_Oct_201819"/>
      <sheetName val="30_Nov_2018_19"/>
      <sheetName val="31_Dec_201819"/>
      <sheetName val="31_Jan_201919"/>
      <sheetName val="28__Feb_201919"/>
      <sheetName val="31__Mar_201919"/>
      <sheetName val="30__Apr_201919"/>
      <sheetName val="31__May_201919"/>
      <sheetName val="30__June_201919"/>
      <sheetName val="31__July_201919"/>
      <sheetName val="Entity_Data18"/>
      <sheetName val="อุปกรณ์_a218"/>
      <sheetName val="อุปกรณ์_a118"/>
      <sheetName val="New_Item18"/>
      <sheetName val="FF_2__1_18"/>
      <sheetName val="Sale_040118"/>
      <sheetName val="Gain_Loss_Calculation17"/>
      <sheetName val="Vat7%_ภายในเดือน_Junต้นฉบับ17"/>
      <sheetName val="CA_Sheet17"/>
      <sheetName val="คชจ_ดำเนินงาน6-4317"/>
      <sheetName val="Standing_Data17"/>
      <sheetName val="Financial_Highlights17"/>
      <sheetName val="เงินกู้_MGC17"/>
      <sheetName val="Thai_Summit_PKK-HW17"/>
      <sheetName val="5_Analysis17"/>
      <sheetName val="Customize_Your_Invoice17"/>
      <sheetName val="aging_local17"/>
      <sheetName val="GL_CB17"/>
      <sheetName val="GL_M17"/>
      <sheetName val="Compare_05_2019_HQ_BRANCH18"/>
      <sheetName val="TB_M0618"/>
      <sheetName val="Head_Office_06-1918"/>
      <sheetName val="Amata_Branch_06-1918"/>
      <sheetName val="Rayong_Branch_06-1918"/>
      <sheetName val="BS_M0618"/>
      <sheetName val="PL_M0618"/>
      <sheetName val="Stock_M0618"/>
      <sheetName val="FA_M0618"/>
      <sheetName val="TB_M6-18"/>
      <sheetName val="3_P&amp;L_17"/>
      <sheetName val="B131_17"/>
      <sheetName val="Stock_Aging17"/>
      <sheetName val="TB_Worksheet17"/>
      <sheetName val="Linkage_Quote17"/>
      <sheetName val="6A_CA17"/>
      <sheetName val="61_HR17"/>
      <sheetName val="65_FINANCE17"/>
      <sheetName val="(O3)_CA_Sheet17"/>
      <sheetName val="5)_Parameters17"/>
      <sheetName val="gold_แลกทอง17"/>
      <sheetName val="Tornado_4_7_Component_List17"/>
      <sheetName val="วงเครดิต_317"/>
      <sheetName val="Adj&amp;Rje(Z820)_17"/>
      <sheetName val="งบทดลอง_-_ต_ค_254717"/>
      <sheetName val="งบทดลองปภพ_4-4717"/>
      <sheetName val="อุปกรณ์_a2_1704_517"/>
      <sheetName val="1704_1-อุปกรณ์_a117"/>
      <sheetName val="Company_Info17"/>
      <sheetName val="CA_Comp17"/>
      <sheetName val="Write_off17"/>
      <sheetName val="ADJ_-_RATE17"/>
      <sheetName val="Cash_Flow17"/>
      <sheetName val="Financial_Summary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กระทบ_CESS29"/>
      <sheetName val="กระทบ_CESS_ปป_29"/>
      <sheetName val="Sale_050229"/>
      <sheetName val="คชจ__ก_พ_'4829"/>
      <sheetName val="CESS_050229"/>
      <sheetName val="Dtl_Adv_050229"/>
      <sheetName val="Dtl_Adv_050129"/>
      <sheetName val="Sale_050129"/>
      <sheetName val="Sale_041129"/>
      <sheetName val="Sale_040824"/>
      <sheetName val="Chart_of_Acc__23"/>
      <sheetName val="Cover_PC_Report23"/>
      <sheetName val="Data_เวลา21"/>
      <sheetName val="Sale_040721"/>
      <sheetName val="Sale_040421"/>
      <sheetName val="31_Aug_201321"/>
      <sheetName val="30_Sep_201321"/>
      <sheetName val="31_Oct_201321"/>
      <sheetName val="30_Nov_201321"/>
      <sheetName val="31_Dec_201321"/>
      <sheetName val="31_Jan_201421"/>
      <sheetName val="28_Feb_2014_21"/>
      <sheetName val="31_Mar_201421"/>
      <sheetName val="30_Apr_201421"/>
      <sheetName val="31_May_201421"/>
      <sheetName val="30_Jun_201421"/>
      <sheetName val="31_Jul_201421"/>
      <sheetName val="31_Aug_201421"/>
      <sheetName val="30_Sep_2014_21"/>
      <sheetName val="31_Oct_201421"/>
      <sheetName val="30_Nov_201421"/>
      <sheetName val="31_Dec_201421"/>
      <sheetName val="31_Jan_201521"/>
      <sheetName val="28_Feb_201521"/>
      <sheetName val="31_Mar_201521"/>
      <sheetName val="30_Apr_201521"/>
      <sheetName val="31_May_201521"/>
      <sheetName val="30_Jun_201521"/>
      <sheetName val="31_Jul__201521"/>
      <sheetName val="31_Aug_201521"/>
      <sheetName val="30_Sep_2015_21"/>
      <sheetName val="31_Oct_201521"/>
      <sheetName val="30_Nov_201521"/>
      <sheetName val="31_Dec_201521"/>
      <sheetName val="31_Jan_201621"/>
      <sheetName val="29_Feb_201621"/>
      <sheetName val="31_Mar_201621"/>
      <sheetName val="30_Apr_201621"/>
      <sheetName val="31_May_201621"/>
      <sheetName val="30_Jun_201621"/>
      <sheetName val="31_Jul_201621"/>
      <sheetName val="31_Aug_201621"/>
      <sheetName val="30_Sep_201621"/>
      <sheetName val="31_Oct_201621"/>
      <sheetName val="30_Nov_201621"/>
      <sheetName val="31_Dec_201621"/>
      <sheetName val="31_Jan_201721"/>
      <sheetName val="28_Feb_201721"/>
      <sheetName val="31_Mar_2017_21"/>
      <sheetName val="30_Apr_201721"/>
      <sheetName val="31_May_201721"/>
      <sheetName val="30_Jun_201721"/>
      <sheetName val="31_Jul_201721"/>
      <sheetName val="31_Aug_201721"/>
      <sheetName val="30_Sep_201721"/>
      <sheetName val="31_Oct_201721"/>
      <sheetName val="30_Nov_201721"/>
      <sheetName val="31_Dec_201721"/>
      <sheetName val="31_Jan_201821"/>
      <sheetName val="28_Feb_201821"/>
      <sheetName val="31_Mar_201821"/>
      <sheetName val="30_Apr_201821"/>
      <sheetName val="31_May_201821"/>
      <sheetName val="30_Jun_201821"/>
      <sheetName val="31_Jul_201821"/>
      <sheetName val="31_Aug_201821"/>
      <sheetName val="30_Sep_201821"/>
      <sheetName val="31_Oct_201821"/>
      <sheetName val="30_Nov_2018_21"/>
      <sheetName val="31_Dec_201821"/>
      <sheetName val="31_Jan_201921"/>
      <sheetName val="28__Feb_201921"/>
      <sheetName val="31__Mar_201921"/>
      <sheetName val="30__Apr_201921"/>
      <sheetName val="31__May_201921"/>
      <sheetName val="30__June_201921"/>
      <sheetName val="31__July_201921"/>
      <sheetName val="Entity_Data20"/>
      <sheetName val="อุปกรณ์_a220"/>
      <sheetName val="อุปกรณ์_a120"/>
      <sheetName val="New_Item20"/>
      <sheetName val="FF_2__1_20"/>
      <sheetName val="Sale_040120"/>
      <sheetName val="Gain_Loss_Calculation19"/>
      <sheetName val="Vat7%_ภายในเดือน_Junต้นฉบับ19"/>
      <sheetName val="CA_Sheet19"/>
      <sheetName val="คชจ_ดำเนินงาน6-4319"/>
      <sheetName val="Standing_Data19"/>
      <sheetName val="Financial_Highlights19"/>
      <sheetName val="เงินกู้_MGC19"/>
      <sheetName val="Thai_Summit_PKK-HW19"/>
      <sheetName val="5_Analysis19"/>
      <sheetName val="Customize_Your_Invoice19"/>
      <sheetName val="aging_local19"/>
      <sheetName val="GL_CB19"/>
      <sheetName val="GL_M19"/>
      <sheetName val="Compare_05_2019_HQ_BRANCH20"/>
      <sheetName val="TB_M0620"/>
      <sheetName val="Head_Office_06-1920"/>
      <sheetName val="Amata_Branch_06-1920"/>
      <sheetName val="Rayong_Branch_06-1920"/>
      <sheetName val="BS_M0620"/>
      <sheetName val="PL_M0620"/>
      <sheetName val="Stock_M0620"/>
      <sheetName val="FA_M0620"/>
      <sheetName val="TB_M6-20"/>
      <sheetName val="3_P&amp;L_19"/>
      <sheetName val="B131_19"/>
      <sheetName val="Stock_Aging19"/>
      <sheetName val="TB_Worksheet19"/>
      <sheetName val="Linkage_Quote19"/>
      <sheetName val="6A_CA19"/>
      <sheetName val="61_HR19"/>
      <sheetName val="65_FINANCE19"/>
      <sheetName val="(O3)_CA_Sheet19"/>
      <sheetName val="5)_Parameters19"/>
      <sheetName val="gold_แลกทอง19"/>
      <sheetName val="Tornado_4_7_Component_List19"/>
      <sheetName val="วงเครดิต_319"/>
      <sheetName val="Adj&amp;Rje(Z820)_19"/>
      <sheetName val="งบทดลอง_-_ต_ค_254719"/>
      <sheetName val="งบทดลองปภพ_4-4719"/>
      <sheetName val="อุปกรณ์_a2_1704_519"/>
      <sheetName val="1704_1-อุปกรณ์_a119"/>
      <sheetName val="Company_Info19"/>
      <sheetName val="CA_Comp19"/>
      <sheetName val="Write_off19"/>
      <sheetName val="ADJ_-_RATE19"/>
      <sheetName val="Cash_Flow19"/>
      <sheetName val="Financial_Summary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กระทบ_CESS30"/>
      <sheetName val="กระทบ_CESS_ปป_30"/>
      <sheetName val="Sale_050230"/>
      <sheetName val="คชจ__ก_พ_'4830"/>
      <sheetName val="CESS_050230"/>
      <sheetName val="Dtl_Adv_050230"/>
      <sheetName val="Dtl_Adv_050130"/>
      <sheetName val="Sale_050130"/>
      <sheetName val="Sale_041130"/>
      <sheetName val="Sale_040825"/>
      <sheetName val="Chart_of_Acc__24"/>
      <sheetName val="Cover_PC_Report24"/>
      <sheetName val="Data_เวลา22"/>
      <sheetName val="Sale_040722"/>
      <sheetName val="Sale_040422"/>
      <sheetName val="31_Aug_201322"/>
      <sheetName val="30_Sep_201322"/>
      <sheetName val="31_Oct_201322"/>
      <sheetName val="30_Nov_201322"/>
      <sheetName val="31_Dec_201322"/>
      <sheetName val="31_Jan_201422"/>
      <sheetName val="28_Feb_2014_22"/>
      <sheetName val="31_Mar_201422"/>
      <sheetName val="30_Apr_201422"/>
      <sheetName val="31_May_201422"/>
      <sheetName val="30_Jun_201422"/>
      <sheetName val="31_Jul_201422"/>
      <sheetName val="31_Aug_201422"/>
      <sheetName val="30_Sep_2014_22"/>
      <sheetName val="31_Oct_201422"/>
      <sheetName val="30_Nov_201422"/>
      <sheetName val="31_Dec_201422"/>
      <sheetName val="31_Jan_201522"/>
      <sheetName val="28_Feb_201522"/>
      <sheetName val="31_Mar_201522"/>
      <sheetName val="30_Apr_201522"/>
      <sheetName val="31_May_201522"/>
      <sheetName val="30_Jun_201522"/>
      <sheetName val="31_Jul__201522"/>
      <sheetName val="31_Aug_201522"/>
      <sheetName val="30_Sep_2015_22"/>
      <sheetName val="31_Oct_201522"/>
      <sheetName val="30_Nov_201522"/>
      <sheetName val="31_Dec_201522"/>
      <sheetName val="31_Jan_201622"/>
      <sheetName val="29_Feb_201622"/>
      <sheetName val="31_Mar_201622"/>
      <sheetName val="30_Apr_201622"/>
      <sheetName val="31_May_201622"/>
      <sheetName val="30_Jun_201622"/>
      <sheetName val="31_Jul_201622"/>
      <sheetName val="31_Aug_201622"/>
      <sheetName val="30_Sep_201622"/>
      <sheetName val="31_Oct_201622"/>
      <sheetName val="30_Nov_201622"/>
      <sheetName val="31_Dec_201622"/>
      <sheetName val="31_Jan_201722"/>
      <sheetName val="28_Feb_201722"/>
      <sheetName val="31_Mar_2017_22"/>
      <sheetName val="30_Apr_201722"/>
      <sheetName val="31_May_201722"/>
      <sheetName val="30_Jun_201722"/>
      <sheetName val="31_Jul_201722"/>
      <sheetName val="31_Aug_201722"/>
      <sheetName val="30_Sep_201722"/>
      <sheetName val="31_Oct_201722"/>
      <sheetName val="30_Nov_201722"/>
      <sheetName val="31_Dec_201722"/>
      <sheetName val="31_Jan_201822"/>
      <sheetName val="28_Feb_201822"/>
      <sheetName val="31_Mar_201822"/>
      <sheetName val="30_Apr_201822"/>
      <sheetName val="31_May_201822"/>
      <sheetName val="30_Jun_201822"/>
      <sheetName val="31_Jul_201822"/>
      <sheetName val="31_Aug_201822"/>
      <sheetName val="30_Sep_201822"/>
      <sheetName val="31_Oct_201822"/>
      <sheetName val="30_Nov_2018_22"/>
      <sheetName val="31_Dec_201822"/>
      <sheetName val="31_Jan_201922"/>
      <sheetName val="28__Feb_201922"/>
      <sheetName val="31__Mar_201922"/>
      <sheetName val="30__Apr_201922"/>
      <sheetName val="31__May_201922"/>
      <sheetName val="30__June_201922"/>
      <sheetName val="31__July_201922"/>
      <sheetName val="กระทบ_CESS31"/>
      <sheetName val="กระทบ_CESS_ปป_31"/>
      <sheetName val="Sale_050231"/>
      <sheetName val="คชจ__ก_พ_'4831"/>
      <sheetName val="CESS_050231"/>
      <sheetName val="Dtl_Adv_050231"/>
      <sheetName val="Dtl_Adv_050131"/>
      <sheetName val="Sale_050131"/>
      <sheetName val="Sale_041131"/>
      <sheetName val="Sale_040826"/>
      <sheetName val="Chart_of_Acc__25"/>
      <sheetName val="Cover_PC_Report25"/>
      <sheetName val="Data_เวลา23"/>
      <sheetName val="Sale_040723"/>
      <sheetName val="Sale_040423"/>
      <sheetName val="31_Aug_201323"/>
      <sheetName val="30_Sep_201323"/>
      <sheetName val="31_Oct_201323"/>
      <sheetName val="30_Nov_201323"/>
      <sheetName val="31_Dec_201323"/>
      <sheetName val="31_Jan_201423"/>
      <sheetName val="28_Feb_2014_23"/>
      <sheetName val="31_Mar_201423"/>
      <sheetName val="30_Apr_201423"/>
      <sheetName val="31_May_201423"/>
      <sheetName val="30_Jun_201423"/>
      <sheetName val="31_Jul_201423"/>
      <sheetName val="31_Aug_201423"/>
      <sheetName val="30_Sep_2014_23"/>
      <sheetName val="31_Oct_201423"/>
      <sheetName val="30_Nov_201423"/>
      <sheetName val="31_Dec_201423"/>
      <sheetName val="31_Jan_201523"/>
      <sheetName val="28_Feb_201523"/>
      <sheetName val="31_Mar_201523"/>
      <sheetName val="30_Apr_201523"/>
      <sheetName val="31_May_201523"/>
      <sheetName val="30_Jun_201523"/>
      <sheetName val="31_Jul__201523"/>
      <sheetName val="31_Aug_201523"/>
      <sheetName val="30_Sep_2015_23"/>
      <sheetName val="31_Oct_201523"/>
      <sheetName val="30_Nov_201523"/>
      <sheetName val="31_Dec_201523"/>
      <sheetName val="31_Jan_201623"/>
      <sheetName val="29_Feb_201623"/>
      <sheetName val="31_Mar_201623"/>
      <sheetName val="30_Apr_201623"/>
      <sheetName val="31_May_201623"/>
      <sheetName val="30_Jun_201623"/>
      <sheetName val="31_Jul_201623"/>
      <sheetName val="31_Aug_201623"/>
      <sheetName val="30_Sep_201623"/>
      <sheetName val="31_Oct_201623"/>
      <sheetName val="30_Nov_201623"/>
      <sheetName val="31_Dec_201623"/>
      <sheetName val="31_Jan_201723"/>
      <sheetName val="28_Feb_201723"/>
      <sheetName val="31_Mar_2017_23"/>
      <sheetName val="30_Apr_201723"/>
      <sheetName val="31_May_201723"/>
      <sheetName val="30_Jun_201723"/>
      <sheetName val="31_Jul_201723"/>
      <sheetName val="31_Aug_201723"/>
      <sheetName val="30_Sep_201723"/>
      <sheetName val="31_Oct_201723"/>
      <sheetName val="30_Nov_201723"/>
      <sheetName val="31_Dec_201723"/>
      <sheetName val="31_Jan_201823"/>
      <sheetName val="28_Feb_201823"/>
      <sheetName val="31_Mar_201823"/>
      <sheetName val="30_Apr_201823"/>
      <sheetName val="31_May_201823"/>
      <sheetName val="30_Jun_201823"/>
      <sheetName val="31_Jul_201823"/>
      <sheetName val="31_Aug_201823"/>
      <sheetName val="30_Sep_201823"/>
      <sheetName val="31_Oct_201823"/>
      <sheetName val="30_Nov_2018_23"/>
      <sheetName val="31_Dec_201823"/>
      <sheetName val="31_Jan_201923"/>
      <sheetName val="28__Feb_201923"/>
      <sheetName val="31__Mar_201923"/>
      <sheetName val="30__Apr_201923"/>
      <sheetName val="31__May_201923"/>
      <sheetName val="30__June_201923"/>
      <sheetName val="31__July_201923"/>
      <sheetName val="Entity_Data21"/>
      <sheetName val="อุปกรณ์_a221"/>
      <sheetName val="อุปกรณ์_a121"/>
      <sheetName val="New_Item21"/>
      <sheetName val="FF_2__1_21"/>
      <sheetName val="Sale_040121"/>
      <sheetName val="Gain_Loss_Calculation20"/>
      <sheetName val="Vat7%_ภายในเดือน_Junต้นฉบับ20"/>
      <sheetName val="CA_Sheet20"/>
      <sheetName val="คชจ_ดำเนินงาน6-4320"/>
      <sheetName val="Standing_Data20"/>
      <sheetName val="Financial_Highlights20"/>
      <sheetName val="เงินกู้_MGC20"/>
      <sheetName val="Thai_Summit_PKK-HW20"/>
      <sheetName val="5_Analysis20"/>
      <sheetName val="Customize_Your_Invoice20"/>
      <sheetName val="aging_local20"/>
      <sheetName val="GL_CB20"/>
      <sheetName val="GL_M20"/>
      <sheetName val="Compare_05_2019_HQ_BRANCH21"/>
      <sheetName val="TB_M0621"/>
      <sheetName val="Head_Office_06-1921"/>
      <sheetName val="Amata_Branch_06-1921"/>
      <sheetName val="Rayong_Branch_06-1921"/>
      <sheetName val="BS_M0621"/>
      <sheetName val="PL_M0621"/>
      <sheetName val="Stock_M0621"/>
      <sheetName val="FA_M0621"/>
      <sheetName val="TB_M6-21"/>
      <sheetName val="3_P&amp;L_20"/>
      <sheetName val="B131_20"/>
      <sheetName val="Stock_Aging20"/>
      <sheetName val="TB_Worksheet20"/>
      <sheetName val="Linkage_Quote20"/>
      <sheetName val="6A_CA20"/>
      <sheetName val="61_HR20"/>
      <sheetName val="65_FINANCE20"/>
      <sheetName val="(O3)_CA_Sheet20"/>
      <sheetName val="5)_Parameters20"/>
      <sheetName val="gold_แลกทอง20"/>
      <sheetName val="Tornado_4_7_Component_List20"/>
      <sheetName val="วงเครดิต_320"/>
      <sheetName val="Adj&amp;Rje(Z820)_20"/>
      <sheetName val="งบทดลอง_-_ต_ค_254720"/>
      <sheetName val="งบทดลองปภพ_4-4720"/>
      <sheetName val="อุปกรณ์_a2_1704_520"/>
      <sheetName val="1704_1-อุปกรณ์_a120"/>
      <sheetName val="Company_Info20"/>
      <sheetName val="CA_Comp20"/>
      <sheetName val="Write_off20"/>
      <sheetName val="ADJ_-_RATE20"/>
      <sheetName val="Cash_Flow20"/>
      <sheetName val="Financial_Summary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กระทบ_CESS32"/>
      <sheetName val="กระทบ_CESS_ปป_32"/>
      <sheetName val="Sale_050232"/>
      <sheetName val="คชจ__ก_พ_'4832"/>
      <sheetName val="CESS_050232"/>
      <sheetName val="Dtl_Adv_050232"/>
      <sheetName val="Dtl_Adv_050132"/>
      <sheetName val="Sale_050132"/>
      <sheetName val="Sale_041132"/>
      <sheetName val="Sale_040827"/>
      <sheetName val="Chart_of_Acc__26"/>
      <sheetName val="Cover_PC_Report26"/>
      <sheetName val="Data_เวลา24"/>
      <sheetName val="Sale_040724"/>
      <sheetName val="Sale_040424"/>
      <sheetName val="31_Aug_201324"/>
      <sheetName val="30_Sep_201324"/>
      <sheetName val="31_Oct_201324"/>
      <sheetName val="30_Nov_201324"/>
      <sheetName val="31_Dec_201324"/>
      <sheetName val="31_Jan_201424"/>
      <sheetName val="28_Feb_2014_24"/>
      <sheetName val="31_Mar_201424"/>
      <sheetName val="30_Apr_201424"/>
      <sheetName val="31_May_201424"/>
      <sheetName val="30_Jun_201424"/>
      <sheetName val="31_Jul_201424"/>
      <sheetName val="31_Aug_201424"/>
      <sheetName val="30_Sep_2014_24"/>
      <sheetName val="31_Oct_201424"/>
      <sheetName val="30_Nov_201424"/>
      <sheetName val="31_Dec_201424"/>
      <sheetName val="31_Jan_201524"/>
      <sheetName val="28_Feb_201524"/>
      <sheetName val="31_Mar_201524"/>
      <sheetName val="30_Apr_201524"/>
      <sheetName val="31_May_201524"/>
      <sheetName val="30_Jun_201524"/>
      <sheetName val="31_Jul__201524"/>
      <sheetName val="31_Aug_201524"/>
      <sheetName val="30_Sep_2015_24"/>
      <sheetName val="31_Oct_201524"/>
      <sheetName val="30_Nov_201524"/>
      <sheetName val="31_Dec_201524"/>
      <sheetName val="31_Jan_201624"/>
      <sheetName val="29_Feb_201624"/>
      <sheetName val="31_Mar_201624"/>
      <sheetName val="30_Apr_201624"/>
      <sheetName val="31_May_201624"/>
      <sheetName val="30_Jun_201624"/>
      <sheetName val="31_Jul_201624"/>
      <sheetName val="31_Aug_201624"/>
      <sheetName val="30_Sep_201624"/>
      <sheetName val="31_Oct_201624"/>
      <sheetName val="30_Nov_201624"/>
      <sheetName val="31_Dec_201624"/>
      <sheetName val="31_Jan_201724"/>
      <sheetName val="28_Feb_201724"/>
      <sheetName val="31_Mar_2017_24"/>
      <sheetName val="30_Apr_201724"/>
      <sheetName val="31_May_201724"/>
      <sheetName val="30_Jun_201724"/>
      <sheetName val="31_Jul_201724"/>
      <sheetName val="31_Aug_201724"/>
      <sheetName val="30_Sep_201724"/>
      <sheetName val="31_Oct_201724"/>
      <sheetName val="30_Nov_201724"/>
      <sheetName val="31_Dec_201724"/>
      <sheetName val="31_Jan_201824"/>
      <sheetName val="28_Feb_201824"/>
      <sheetName val="31_Mar_201824"/>
      <sheetName val="30_Apr_201824"/>
      <sheetName val="31_May_201824"/>
      <sheetName val="30_Jun_201824"/>
      <sheetName val="31_Jul_201824"/>
      <sheetName val="31_Aug_201824"/>
      <sheetName val="30_Sep_201824"/>
      <sheetName val="31_Oct_201824"/>
      <sheetName val="30_Nov_2018_24"/>
      <sheetName val="31_Dec_201824"/>
      <sheetName val="31_Jan_201924"/>
      <sheetName val="28__Feb_201924"/>
      <sheetName val="31__Mar_201924"/>
      <sheetName val="30__Apr_201924"/>
      <sheetName val="31__May_201924"/>
      <sheetName val="30__June_201924"/>
      <sheetName val="31__July_201924"/>
      <sheetName val="Entity_Data22"/>
      <sheetName val="อุปกรณ์_a222"/>
      <sheetName val="อุปกรณ์_a122"/>
      <sheetName val="New_Item22"/>
      <sheetName val="FF_2__1_22"/>
      <sheetName val="Sale_040122"/>
      <sheetName val="Gain_Loss_Calculation21"/>
      <sheetName val="Vat7%_ภายในเดือน_Junต้นฉบับ21"/>
      <sheetName val="CA_Sheet21"/>
      <sheetName val="คชจ_ดำเนินงาน6-4321"/>
      <sheetName val="Standing_Data21"/>
      <sheetName val="Financial_Highlights21"/>
      <sheetName val="เงินกู้_MGC21"/>
      <sheetName val="Thai_Summit_PKK-HW21"/>
      <sheetName val="5_Analysis21"/>
      <sheetName val="Customize_Your_Invoice21"/>
      <sheetName val="aging_local21"/>
      <sheetName val="GL_CB21"/>
      <sheetName val="GL_M21"/>
      <sheetName val="Compare_05_2019_HQ_BRANCH22"/>
      <sheetName val="TB_M0622"/>
      <sheetName val="Head_Office_06-1922"/>
      <sheetName val="Amata_Branch_06-1922"/>
      <sheetName val="Rayong_Branch_06-1922"/>
      <sheetName val="BS_M0622"/>
      <sheetName val="PL_M0622"/>
      <sheetName val="Stock_M0622"/>
      <sheetName val="FA_M0622"/>
      <sheetName val="TB_M6-22"/>
      <sheetName val="3_P&amp;L_21"/>
      <sheetName val="B131_21"/>
      <sheetName val="Stock_Aging21"/>
      <sheetName val="TB_Worksheet21"/>
      <sheetName val="Linkage_Quote21"/>
      <sheetName val="6A_CA21"/>
      <sheetName val="61_HR21"/>
      <sheetName val="65_FINANCE21"/>
      <sheetName val="(O3)_CA_Sheet21"/>
      <sheetName val="5)_Parameters21"/>
      <sheetName val="gold_แลกทอง21"/>
      <sheetName val="Tornado_4_7_Component_List21"/>
      <sheetName val="วงเครดิต_321"/>
      <sheetName val="Adj&amp;Rje(Z820)_21"/>
      <sheetName val="งบทดลอง_-_ต_ค_254721"/>
      <sheetName val="งบทดลองปภพ_4-4721"/>
      <sheetName val="อุปกรณ์_a2_1704_521"/>
      <sheetName val="1704_1-อุปกรณ์_a121"/>
      <sheetName val="Company_Info21"/>
      <sheetName val="CA_Comp21"/>
      <sheetName val="Write_off21"/>
      <sheetName val="ADJ_-_RATE21"/>
      <sheetName val="Cash_Flow21"/>
      <sheetName val="Financial_Summary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Corp. sheet"/>
      <sheetName val="Yield"/>
      <sheetName val="ST障害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CLIENT</v>
          </cell>
        </row>
      </sheetData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CLIENT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CLIENT</v>
          </cell>
        </row>
      </sheetData>
      <sheetData sheetId="670">
        <row r="1">
          <cell r="A1" t="str">
            <v>CLIENT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Summary on June 25, 2019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CLIENT</v>
          </cell>
        </row>
      </sheetData>
      <sheetData sheetId="815">
        <row r="1">
          <cell r="A1" t="str">
            <v>CLIENT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/>
      <sheetData sheetId="919"/>
      <sheetData sheetId="920"/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/>
      <sheetData sheetId="971"/>
      <sheetData sheetId="972"/>
      <sheetData sheetId="973">
        <row r="1">
          <cell r="A1" t="str">
            <v>CLIENT</v>
          </cell>
        </row>
      </sheetData>
      <sheetData sheetId="974">
        <row r="1">
          <cell r="A1" t="str">
            <v>CLIENT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/>
      <sheetData sheetId="1074"/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/>
      <sheetData sheetId="1078"/>
      <sheetData sheetId="1079"/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1">
          <cell r="A1" t="str">
            <v>INVOICE</v>
          </cell>
        </row>
      </sheetData>
      <sheetData sheetId="1152"/>
      <sheetData sheetId="1153"/>
      <sheetData sheetId="1154"/>
      <sheetData sheetId="1155">
        <row r="1">
          <cell r="A1" t="str">
            <v>INVOICE</v>
          </cell>
        </row>
      </sheetData>
      <sheetData sheetId="1156"/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/>
      <sheetData sheetId="1173"/>
      <sheetData sheetId="1174"/>
      <sheetData sheetId="1175"/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CLIENT</v>
          </cell>
        </row>
      </sheetData>
      <sheetData sheetId="1180">
        <row r="1">
          <cell r="A1" t="str">
            <v>CLIENT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CLIENT</v>
          </cell>
        </row>
      </sheetData>
      <sheetData sheetId="1314">
        <row r="1">
          <cell r="A1" t="str">
            <v>CLIENT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/>
      <sheetData sheetId="1414"/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/>
      <sheetData sheetId="1418"/>
      <sheetData sheetId="1419"/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CLIENT</v>
          </cell>
        </row>
      </sheetData>
      <sheetData sheetId="1465">
        <row r="1">
          <cell r="A1" t="str">
            <v>CLIENT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/>
      <sheetData sheetId="1472"/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Summary on June 25, 2019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CLIENT</v>
          </cell>
        </row>
      </sheetData>
      <sheetData sheetId="1614">
        <row r="1">
          <cell r="A1" t="str">
            <v>CLIENT</v>
          </cell>
        </row>
      </sheetData>
      <sheetData sheetId="1615"/>
      <sheetData sheetId="1616"/>
      <sheetData sheetId="1617"/>
      <sheetData sheetId="1618"/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Summary on June 25, 2019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/>
      <sheetData sheetId="1714"/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/>
      <sheetData sheetId="1718"/>
      <sheetData sheetId="1719"/>
      <sheetData sheetId="1720"/>
      <sheetData sheetId="1721"/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CLIENT</v>
          </cell>
        </row>
      </sheetData>
      <sheetData sheetId="1772">
        <row r="1">
          <cell r="A1" t="str">
            <v>CLIENT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/>
      <sheetData sheetId="1779"/>
      <sheetData sheetId="1780"/>
      <sheetData sheetId="1781"/>
      <sheetData sheetId="1782"/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/>
      <sheetData sheetId="1839"/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/>
      <sheetData sheetId="1849">
        <row r="1">
          <cell r="A1" t="str">
            <v>Summary on June 25, 2019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/>
      <sheetData sheetId="1861"/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">
          <cell r="A1" t="str">
            <v>INVOICE</v>
          </cell>
        </row>
      </sheetData>
      <sheetData sheetId="1941">
        <row r="1">
          <cell r="A1" t="str">
            <v>INVOICE</v>
          </cell>
        </row>
      </sheetData>
      <sheetData sheetId="1942">
        <row r="1">
          <cell r="A1" t="str">
            <v>INVOICE</v>
          </cell>
        </row>
      </sheetData>
      <sheetData sheetId="1943">
        <row r="1">
          <cell r="A1" t="str">
            <v>INVOICE</v>
          </cell>
        </row>
      </sheetData>
      <sheetData sheetId="1944">
        <row r="1">
          <cell r="A1" t="str">
            <v>INVOICE</v>
          </cell>
        </row>
      </sheetData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CLIENT</v>
          </cell>
        </row>
      </sheetData>
      <sheetData sheetId="1953">
        <row r="1">
          <cell r="A1" t="str">
            <v>CLIENT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INVOICE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>
        <row r="1">
          <cell r="A1" t="str">
            <v>INVOICE</v>
          </cell>
        </row>
      </sheetData>
      <sheetData sheetId="2013">
        <row r="1">
          <cell r="A1" t="str">
            <v>INVOICE</v>
          </cell>
        </row>
      </sheetData>
      <sheetData sheetId="2014">
        <row r="1">
          <cell r="A1" t="str">
            <v>INVOICE</v>
          </cell>
        </row>
      </sheetData>
      <sheetData sheetId="2015">
        <row r="1">
          <cell r="A1" t="str">
            <v>INVOICE</v>
          </cell>
        </row>
      </sheetData>
      <sheetData sheetId="2016">
        <row r="1">
          <cell r="A1" t="str">
            <v>INVOICE</v>
          </cell>
        </row>
      </sheetData>
      <sheetData sheetId="2017">
        <row r="1">
          <cell r="A1" t="str">
            <v>INVOICE</v>
          </cell>
        </row>
      </sheetData>
      <sheetData sheetId="2018">
        <row r="1">
          <cell r="A1" t="str">
            <v>INVOICE</v>
          </cell>
        </row>
      </sheetData>
      <sheetData sheetId="2019">
        <row r="1">
          <cell r="A1" t="str">
            <v>INVOICE</v>
          </cell>
        </row>
      </sheetData>
      <sheetData sheetId="2020"/>
      <sheetData sheetId="2021"/>
      <sheetData sheetId="2022"/>
      <sheetData sheetId="2023"/>
      <sheetData sheetId="2024"/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INVOICE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>
        <row r="1">
          <cell r="A1" t="str">
            <v>INVOICE</v>
          </cell>
        </row>
      </sheetData>
      <sheetData sheetId="2036">
        <row r="1">
          <cell r="A1" t="str">
            <v>INVOICE</v>
          </cell>
        </row>
      </sheetData>
      <sheetData sheetId="2037">
        <row r="1">
          <cell r="A1" t="str">
            <v>INVOICE</v>
          </cell>
        </row>
      </sheetData>
      <sheetData sheetId="2038">
        <row r="1">
          <cell r="A1" t="str">
            <v>INVOICE</v>
          </cell>
        </row>
      </sheetData>
      <sheetData sheetId="2039">
        <row r="1">
          <cell r="A1" t="str">
            <v>INVOICE</v>
          </cell>
        </row>
      </sheetData>
      <sheetData sheetId="2040">
        <row r="1">
          <cell r="A1" t="str">
            <v>INVOICE</v>
          </cell>
        </row>
      </sheetData>
      <sheetData sheetId="2041">
        <row r="1">
          <cell r="A1" t="str">
            <v>INVOICE</v>
          </cell>
        </row>
      </sheetData>
      <sheetData sheetId="2042">
        <row r="1">
          <cell r="A1" t="str">
            <v>INVOICE</v>
          </cell>
        </row>
      </sheetData>
      <sheetData sheetId="2043">
        <row r="1">
          <cell r="A1" t="str">
            <v>INVOICE</v>
          </cell>
        </row>
      </sheetData>
      <sheetData sheetId="2044">
        <row r="1">
          <cell r="A1" t="str">
            <v>INVOICE</v>
          </cell>
        </row>
      </sheetData>
      <sheetData sheetId="2045">
        <row r="1">
          <cell r="A1" t="str">
            <v>INVOICE</v>
          </cell>
        </row>
      </sheetData>
      <sheetData sheetId="2046">
        <row r="1">
          <cell r="A1" t="str">
            <v>INVOICE</v>
          </cell>
        </row>
      </sheetData>
      <sheetData sheetId="2047">
        <row r="1">
          <cell r="A1" t="str">
            <v>INVOICE</v>
          </cell>
        </row>
      </sheetData>
      <sheetData sheetId="2048">
        <row r="1">
          <cell r="A1" t="str">
            <v>INVOICE</v>
          </cell>
        </row>
      </sheetData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>
        <row r="1">
          <cell r="A1" t="str">
            <v>INVOICE</v>
          </cell>
        </row>
      </sheetData>
      <sheetData sheetId="2052">
        <row r="1">
          <cell r="A1" t="str">
            <v>INVOICE</v>
          </cell>
        </row>
      </sheetData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>
        <row r="1">
          <cell r="A1" t="str">
            <v>INVOICE</v>
          </cell>
        </row>
      </sheetData>
      <sheetData sheetId="2064">
        <row r="1">
          <cell r="A1" t="str">
            <v>INVOICE</v>
          </cell>
        </row>
      </sheetData>
      <sheetData sheetId="2065">
        <row r="1">
          <cell r="A1" t="str">
            <v>INVOICE</v>
          </cell>
        </row>
      </sheetData>
      <sheetData sheetId="2066">
        <row r="1">
          <cell r="A1" t="str">
            <v>INVOICE</v>
          </cell>
        </row>
      </sheetData>
      <sheetData sheetId="2067">
        <row r="1">
          <cell r="A1" t="str">
            <v>INVOICE</v>
          </cell>
        </row>
      </sheetData>
      <sheetData sheetId="2068">
        <row r="1">
          <cell r="A1" t="str">
            <v>INVOICE</v>
          </cell>
        </row>
      </sheetData>
      <sheetData sheetId="2069">
        <row r="1">
          <cell r="A1" t="str">
            <v>INVOICE</v>
          </cell>
        </row>
      </sheetData>
      <sheetData sheetId="2070">
        <row r="1">
          <cell r="A1" t="str">
            <v>INVOICE</v>
          </cell>
        </row>
      </sheetData>
      <sheetData sheetId="2071">
        <row r="1">
          <cell r="A1" t="str">
            <v>INVOICE</v>
          </cell>
        </row>
      </sheetData>
      <sheetData sheetId="2072">
        <row r="1">
          <cell r="A1" t="str">
            <v>INVOICE</v>
          </cell>
        </row>
      </sheetData>
      <sheetData sheetId="2073">
        <row r="1">
          <cell r="A1" t="str">
            <v>INVOICE</v>
          </cell>
        </row>
      </sheetData>
      <sheetData sheetId="2074">
        <row r="1">
          <cell r="A1" t="str">
            <v>INVOICE</v>
          </cell>
        </row>
      </sheetData>
      <sheetData sheetId="2075">
        <row r="1">
          <cell r="A1" t="str">
            <v>INVOICE</v>
          </cell>
        </row>
      </sheetData>
      <sheetData sheetId="2076">
        <row r="1">
          <cell r="A1" t="str">
            <v>INVOICE</v>
          </cell>
        </row>
      </sheetData>
      <sheetData sheetId="2077">
        <row r="1">
          <cell r="A1" t="str">
            <v>INVOICE</v>
          </cell>
        </row>
      </sheetData>
      <sheetData sheetId="2078">
        <row r="1">
          <cell r="A1" t="str">
            <v>INVOICE</v>
          </cell>
        </row>
      </sheetData>
      <sheetData sheetId="2079">
        <row r="1">
          <cell r="A1" t="str">
            <v>INVOICE</v>
          </cell>
        </row>
      </sheetData>
      <sheetData sheetId="2080">
        <row r="1">
          <cell r="A1" t="str">
            <v>INVOICE</v>
          </cell>
        </row>
      </sheetData>
      <sheetData sheetId="2081">
        <row r="1">
          <cell r="A1" t="str">
            <v>INVOICE</v>
          </cell>
        </row>
      </sheetData>
      <sheetData sheetId="2082">
        <row r="1">
          <cell r="A1" t="str">
            <v>INVOICE</v>
          </cell>
        </row>
      </sheetData>
      <sheetData sheetId="2083">
        <row r="1">
          <cell r="A1" t="str">
            <v>INVOICE</v>
          </cell>
        </row>
      </sheetData>
      <sheetData sheetId="2084">
        <row r="1">
          <cell r="A1" t="str">
            <v>INVOICE</v>
          </cell>
        </row>
      </sheetData>
      <sheetData sheetId="2085">
        <row r="1">
          <cell r="A1" t="str">
            <v>INVOICE</v>
          </cell>
        </row>
      </sheetData>
      <sheetData sheetId="2086">
        <row r="1">
          <cell r="A1" t="str">
            <v>INVOICE</v>
          </cell>
        </row>
      </sheetData>
      <sheetData sheetId="2087">
        <row r="1">
          <cell r="A1" t="str">
            <v>INVOICE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>
        <row r="1">
          <cell r="A1" t="str">
            <v>INVOICE</v>
          </cell>
        </row>
      </sheetData>
      <sheetData sheetId="2108">
        <row r="1">
          <cell r="A1" t="str">
            <v>INVOICE</v>
          </cell>
        </row>
      </sheetData>
      <sheetData sheetId="2109">
        <row r="1">
          <cell r="A1" t="str">
            <v>INVOICE</v>
          </cell>
        </row>
      </sheetData>
      <sheetData sheetId="2110">
        <row r="1">
          <cell r="A1" t="str">
            <v>INVOICE</v>
          </cell>
        </row>
      </sheetData>
      <sheetData sheetId="2111">
        <row r="1">
          <cell r="A1" t="str">
            <v>CLIENT</v>
          </cell>
        </row>
      </sheetData>
      <sheetData sheetId="2112">
        <row r="1">
          <cell r="A1" t="str">
            <v>CLIENT</v>
          </cell>
        </row>
      </sheetData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>
        <row r="1">
          <cell r="A1" t="str">
            <v>INVOICE</v>
          </cell>
        </row>
      </sheetData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>
        <row r="1">
          <cell r="A1" t="str">
            <v>INVOICE</v>
          </cell>
        </row>
      </sheetData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>
        <row r="1">
          <cell r="A1" t="str">
            <v>INVOICE</v>
          </cell>
        </row>
      </sheetData>
      <sheetData sheetId="2126">
        <row r="1">
          <cell r="A1" t="str">
            <v>INVOICE</v>
          </cell>
        </row>
      </sheetData>
      <sheetData sheetId="2127">
        <row r="1">
          <cell r="A1" t="str">
            <v>INVOICE</v>
          </cell>
        </row>
      </sheetData>
      <sheetData sheetId="2128">
        <row r="1">
          <cell r="A1" t="str">
            <v>INVOICE</v>
          </cell>
        </row>
      </sheetData>
      <sheetData sheetId="2129">
        <row r="1">
          <cell r="A1" t="str">
            <v>INVOICE</v>
          </cell>
        </row>
      </sheetData>
      <sheetData sheetId="2130">
        <row r="1">
          <cell r="A1" t="str">
            <v>INVOICE</v>
          </cell>
        </row>
      </sheetData>
      <sheetData sheetId="2131">
        <row r="1">
          <cell r="A1" t="str">
            <v>INVOICE</v>
          </cell>
        </row>
      </sheetData>
      <sheetData sheetId="2132">
        <row r="1">
          <cell r="A1" t="str">
            <v>INVOICE</v>
          </cell>
        </row>
      </sheetData>
      <sheetData sheetId="2133">
        <row r="1">
          <cell r="A1" t="str">
            <v>INVOICE</v>
          </cell>
        </row>
      </sheetData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>
        <row r="1">
          <cell r="A1" t="str">
            <v>INVOICE</v>
          </cell>
        </row>
      </sheetData>
      <sheetData sheetId="2138">
        <row r="1">
          <cell r="A1" t="str">
            <v>INVOICE</v>
          </cell>
        </row>
      </sheetData>
      <sheetData sheetId="2139">
        <row r="1">
          <cell r="A1" t="str">
            <v>INVOICE</v>
          </cell>
        </row>
      </sheetData>
      <sheetData sheetId="2140">
        <row r="1">
          <cell r="A1" t="str">
            <v>INVOICE</v>
          </cell>
        </row>
      </sheetData>
      <sheetData sheetId="2141">
        <row r="1">
          <cell r="A1" t="str">
            <v>INVOICE</v>
          </cell>
        </row>
      </sheetData>
      <sheetData sheetId="2142">
        <row r="1">
          <cell r="A1" t="str">
            <v>INVOICE</v>
          </cell>
        </row>
      </sheetData>
      <sheetData sheetId="2143">
        <row r="1">
          <cell r="A1" t="str">
            <v>INVOICE</v>
          </cell>
        </row>
      </sheetData>
      <sheetData sheetId="2144">
        <row r="1">
          <cell r="A1" t="str">
            <v>INVOICE</v>
          </cell>
        </row>
      </sheetData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INVOICE</v>
          </cell>
        </row>
      </sheetData>
      <sheetData sheetId="2159">
        <row r="1">
          <cell r="A1" t="str">
            <v>INVOICE</v>
          </cell>
        </row>
      </sheetData>
      <sheetData sheetId="2160">
        <row r="1">
          <cell r="A1" t="str">
            <v>INVOICE</v>
          </cell>
        </row>
      </sheetData>
      <sheetData sheetId="2161">
        <row r="1">
          <cell r="A1" t="str">
            <v>INVOICE</v>
          </cell>
        </row>
      </sheetData>
      <sheetData sheetId="2162">
        <row r="1">
          <cell r="A1" t="str">
            <v>INVOICE</v>
          </cell>
        </row>
      </sheetData>
      <sheetData sheetId="2163">
        <row r="1">
          <cell r="A1" t="str">
            <v>INVOICE</v>
          </cell>
        </row>
      </sheetData>
      <sheetData sheetId="2164">
        <row r="1">
          <cell r="A1" t="str">
            <v>INVOICE</v>
          </cell>
        </row>
      </sheetData>
      <sheetData sheetId="2165">
        <row r="1">
          <cell r="A1" t="str">
            <v>INVOICE</v>
          </cell>
        </row>
      </sheetData>
      <sheetData sheetId="2166">
        <row r="1">
          <cell r="A1" t="str">
            <v>INVOICE</v>
          </cell>
        </row>
      </sheetData>
      <sheetData sheetId="2167">
        <row r="1">
          <cell r="A1" t="str">
            <v>INVOICE</v>
          </cell>
        </row>
      </sheetData>
      <sheetData sheetId="2168">
        <row r="1">
          <cell r="A1" t="str">
            <v>INVOICE</v>
          </cell>
        </row>
      </sheetData>
      <sheetData sheetId="2169">
        <row r="1">
          <cell r="A1" t="str">
            <v>INVOICE</v>
          </cell>
        </row>
      </sheetData>
      <sheetData sheetId="2170">
        <row r="1">
          <cell r="A1" t="str">
            <v>INVOICE</v>
          </cell>
        </row>
      </sheetData>
      <sheetData sheetId="2171">
        <row r="1">
          <cell r="A1" t="str">
            <v>INVOICE</v>
          </cell>
        </row>
      </sheetData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">
          <cell r="A1" t="str">
            <v>INVOICE</v>
          </cell>
        </row>
      </sheetData>
      <sheetData sheetId="2191">
        <row r="1">
          <cell r="A1" t="str">
            <v>INVOICE</v>
          </cell>
        </row>
      </sheetData>
      <sheetData sheetId="2192">
        <row r="1">
          <cell r="A1" t="str">
            <v>INVOICE</v>
          </cell>
        </row>
      </sheetData>
      <sheetData sheetId="2193">
        <row r="1">
          <cell r="A1" t="str">
            <v>INVOICE</v>
          </cell>
        </row>
      </sheetData>
      <sheetData sheetId="2194">
        <row r="1">
          <cell r="A1" t="str">
            <v>INVOICE</v>
          </cell>
        </row>
      </sheetData>
      <sheetData sheetId="2195">
        <row r="1">
          <cell r="A1" t="str">
            <v>INVOICE</v>
          </cell>
        </row>
      </sheetData>
      <sheetData sheetId="2196">
        <row r="1">
          <cell r="A1" t="str">
            <v>INVOICE</v>
          </cell>
        </row>
      </sheetData>
      <sheetData sheetId="2197">
        <row r="1">
          <cell r="A1" t="str">
            <v>INVOICE</v>
          </cell>
        </row>
      </sheetData>
      <sheetData sheetId="2198">
        <row r="1">
          <cell r="A1" t="str">
            <v>INVOICE</v>
          </cell>
        </row>
      </sheetData>
      <sheetData sheetId="2199">
        <row r="1">
          <cell r="A1" t="str">
            <v>INVOICE</v>
          </cell>
        </row>
      </sheetData>
      <sheetData sheetId="2200"/>
      <sheetData sheetId="2201"/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>
        <row r="1">
          <cell r="A1" t="str">
            <v>INVOICE</v>
          </cell>
        </row>
      </sheetData>
      <sheetData sheetId="2206">
        <row r="1">
          <cell r="A1" t="str">
            <v>INVOICE</v>
          </cell>
        </row>
      </sheetData>
      <sheetData sheetId="2207">
        <row r="1">
          <cell r="A1" t="str">
            <v>INVOICE</v>
          </cell>
        </row>
      </sheetData>
      <sheetData sheetId="2208">
        <row r="1">
          <cell r="A1" t="str">
            <v>INVOICE</v>
          </cell>
        </row>
      </sheetData>
      <sheetData sheetId="2209">
        <row r="1">
          <cell r="A1" t="str">
            <v>INVOICE</v>
          </cell>
        </row>
      </sheetData>
      <sheetData sheetId="2210">
        <row r="1">
          <cell r="A1" t="str">
            <v>INVOICE</v>
          </cell>
        </row>
      </sheetData>
      <sheetData sheetId="2211">
        <row r="1">
          <cell r="A1" t="str">
            <v>INVOICE</v>
          </cell>
        </row>
      </sheetData>
      <sheetData sheetId="2212">
        <row r="1">
          <cell r="A1" t="str">
            <v>INVOICE</v>
          </cell>
        </row>
      </sheetData>
      <sheetData sheetId="2213">
        <row r="1">
          <cell r="A1" t="str">
            <v>INVOICE</v>
          </cell>
        </row>
      </sheetData>
      <sheetData sheetId="2214">
        <row r="1">
          <cell r="A1" t="str">
            <v>INVOICE</v>
          </cell>
        </row>
      </sheetData>
      <sheetData sheetId="2215">
        <row r="1">
          <cell r="A1" t="str">
            <v>INVOICE</v>
          </cell>
        </row>
      </sheetData>
      <sheetData sheetId="2216">
        <row r="1">
          <cell r="A1" t="str">
            <v>INVOICE</v>
          </cell>
        </row>
      </sheetData>
      <sheetData sheetId="2217">
        <row r="1">
          <cell r="A1" t="str">
            <v>INVOICE</v>
          </cell>
        </row>
      </sheetData>
      <sheetData sheetId="2218">
        <row r="1">
          <cell r="A1" t="str">
            <v>INVOICE</v>
          </cell>
        </row>
      </sheetData>
      <sheetData sheetId="2219">
        <row r="1">
          <cell r="A1" t="str">
            <v>INVOICE</v>
          </cell>
        </row>
      </sheetData>
      <sheetData sheetId="2220">
        <row r="1">
          <cell r="A1" t="str">
            <v>INVOICE</v>
          </cell>
        </row>
      </sheetData>
      <sheetData sheetId="2221">
        <row r="1">
          <cell r="A1" t="str">
            <v>INVOICE</v>
          </cell>
        </row>
      </sheetData>
      <sheetData sheetId="2222">
        <row r="1">
          <cell r="A1" t="str">
            <v>INVOICE</v>
          </cell>
        </row>
      </sheetData>
      <sheetData sheetId="2223">
        <row r="1">
          <cell r="A1" t="str">
            <v>INVOICE</v>
          </cell>
        </row>
      </sheetData>
      <sheetData sheetId="2224">
        <row r="1">
          <cell r="A1" t="str">
            <v>INVOICE</v>
          </cell>
        </row>
      </sheetData>
      <sheetData sheetId="2225">
        <row r="1">
          <cell r="A1" t="str">
            <v>INVOICE</v>
          </cell>
        </row>
      </sheetData>
      <sheetData sheetId="2226">
        <row r="1">
          <cell r="A1" t="str">
            <v>INVOICE</v>
          </cell>
        </row>
      </sheetData>
      <sheetData sheetId="2227">
        <row r="1">
          <cell r="A1" t="str">
            <v>INVOICE</v>
          </cell>
        </row>
      </sheetData>
      <sheetData sheetId="2228">
        <row r="1">
          <cell r="A1" t="str">
            <v>INVOICE</v>
          </cell>
        </row>
      </sheetData>
      <sheetData sheetId="2229">
        <row r="1">
          <cell r="A1" t="str">
            <v>INVOICE</v>
          </cell>
        </row>
      </sheetData>
      <sheetData sheetId="2230">
        <row r="1">
          <cell r="A1" t="str">
            <v>INVOICE</v>
          </cell>
        </row>
      </sheetData>
      <sheetData sheetId="2231">
        <row r="1">
          <cell r="A1" t="str">
            <v>INVOICE</v>
          </cell>
        </row>
      </sheetData>
      <sheetData sheetId="2232">
        <row r="1">
          <cell r="A1" t="str">
            <v>INVOICE</v>
          </cell>
        </row>
      </sheetData>
      <sheetData sheetId="2233">
        <row r="1">
          <cell r="A1" t="str">
            <v>INVOICE</v>
          </cell>
        </row>
      </sheetData>
      <sheetData sheetId="2234">
        <row r="1">
          <cell r="A1" t="str">
            <v>INVOICE</v>
          </cell>
        </row>
      </sheetData>
      <sheetData sheetId="2235">
        <row r="1">
          <cell r="A1" t="str">
            <v>INVOICE</v>
          </cell>
        </row>
      </sheetData>
      <sheetData sheetId="2236">
        <row r="1">
          <cell r="A1" t="str">
            <v>INVOICE</v>
          </cell>
        </row>
      </sheetData>
      <sheetData sheetId="2237">
        <row r="1">
          <cell r="A1" t="str">
            <v>INVOICE</v>
          </cell>
        </row>
      </sheetData>
      <sheetData sheetId="2238">
        <row r="1">
          <cell r="A1" t="str">
            <v>INVOICE</v>
          </cell>
        </row>
      </sheetData>
      <sheetData sheetId="2239">
        <row r="1">
          <cell r="A1" t="str">
            <v>INVOICE</v>
          </cell>
        </row>
      </sheetData>
      <sheetData sheetId="2240">
        <row r="1">
          <cell r="A1" t="str">
            <v>INVOICE</v>
          </cell>
        </row>
      </sheetData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1">
          <cell r="A1" t="str">
            <v>INVOICE</v>
          </cell>
        </row>
      </sheetData>
      <sheetData sheetId="2303">
        <row r="1">
          <cell r="A1" t="str">
            <v>INVOICE</v>
          </cell>
        </row>
      </sheetData>
      <sheetData sheetId="2304">
        <row r="1">
          <cell r="A1" t="str">
            <v>INVOICE</v>
          </cell>
        </row>
      </sheetData>
      <sheetData sheetId="2305">
        <row r="1">
          <cell r="A1" t="str">
            <v>INVOICE</v>
          </cell>
        </row>
      </sheetData>
      <sheetData sheetId="2306">
        <row r="1">
          <cell r="A1" t="str">
            <v>INVOICE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A1" t="str">
            <v>CLIENT</v>
          </cell>
        </row>
      </sheetData>
      <sheetData sheetId="2315">
        <row r="1">
          <cell r="A1" t="str">
            <v>CLIENT</v>
          </cell>
        </row>
      </sheetData>
      <sheetData sheetId="2316">
        <row r="1">
          <cell r="A1" t="str">
            <v>INVOICE</v>
          </cell>
        </row>
      </sheetData>
      <sheetData sheetId="2317">
        <row r="1">
          <cell r="A1" t="str">
            <v>INVOICE</v>
          </cell>
        </row>
      </sheetData>
      <sheetData sheetId="2318">
        <row r="1">
          <cell r="A1" t="str">
            <v>INVOICE</v>
          </cell>
        </row>
      </sheetData>
      <sheetData sheetId="2319">
        <row r="1">
          <cell r="A1" t="str">
            <v>CLIENT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>
        <row r="1">
          <cell r="A1" t="str">
            <v>INVOICE</v>
          </cell>
        </row>
      </sheetData>
      <sheetData sheetId="2343">
        <row r="1">
          <cell r="A1" t="str">
            <v>INVOICE</v>
          </cell>
        </row>
      </sheetData>
      <sheetData sheetId="2344">
        <row r="1">
          <cell r="A1" t="str">
            <v>INVOICE</v>
          </cell>
        </row>
      </sheetData>
      <sheetData sheetId="2345">
        <row r="1">
          <cell r="A1" t="str">
            <v>INVOICE</v>
          </cell>
        </row>
      </sheetData>
      <sheetData sheetId="2346">
        <row r="1">
          <cell r="A1" t="str">
            <v>INVOICE</v>
          </cell>
        </row>
      </sheetData>
      <sheetData sheetId="2347">
        <row r="1">
          <cell r="A1" t="str">
            <v>INVOICE</v>
          </cell>
        </row>
      </sheetData>
      <sheetData sheetId="2348">
        <row r="1">
          <cell r="A1" t="str">
            <v>INVOICE</v>
          </cell>
        </row>
      </sheetData>
      <sheetData sheetId="2349">
        <row r="1">
          <cell r="A1" t="str">
            <v>INVOICE</v>
          </cell>
        </row>
      </sheetData>
      <sheetData sheetId="2350">
        <row r="1">
          <cell r="A1" t="str">
            <v>INVOICE</v>
          </cell>
        </row>
      </sheetData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>
        <row r="1">
          <cell r="A1" t="str">
            <v>INVOICE</v>
          </cell>
        </row>
      </sheetData>
      <sheetData sheetId="2354">
        <row r="1">
          <cell r="A1" t="str">
            <v>INVOICE</v>
          </cell>
        </row>
      </sheetData>
      <sheetData sheetId="2355">
        <row r="1">
          <cell r="A1" t="str">
            <v>INVOICE</v>
          </cell>
        </row>
      </sheetData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>
        <row r="1">
          <cell r="A1" t="str">
            <v>INVOICE</v>
          </cell>
        </row>
      </sheetData>
      <sheetData sheetId="2360">
        <row r="1">
          <cell r="A1" t="str">
            <v>INVOICE</v>
          </cell>
        </row>
      </sheetData>
      <sheetData sheetId="2361">
        <row r="1">
          <cell r="A1" t="str">
            <v>INVOICE</v>
          </cell>
        </row>
      </sheetData>
      <sheetData sheetId="2362">
        <row r="1">
          <cell r="A1" t="str">
            <v>INVOICE</v>
          </cell>
        </row>
      </sheetData>
      <sheetData sheetId="2363">
        <row r="1">
          <cell r="A1" t="str">
            <v>INVOICE</v>
          </cell>
        </row>
      </sheetData>
      <sheetData sheetId="2364">
        <row r="1">
          <cell r="A1" t="str">
            <v>INVOICE</v>
          </cell>
        </row>
      </sheetData>
      <sheetData sheetId="2365">
        <row r="1">
          <cell r="A1" t="str">
            <v>INVOICE</v>
          </cell>
        </row>
      </sheetData>
      <sheetData sheetId="2366">
        <row r="1">
          <cell r="A1" t="str">
            <v>INVOICE</v>
          </cell>
        </row>
      </sheetData>
      <sheetData sheetId="2367">
        <row r="1">
          <cell r="A1" t="str">
            <v>INVOICE</v>
          </cell>
        </row>
      </sheetData>
      <sheetData sheetId="2368">
        <row r="1">
          <cell r="A1" t="str">
            <v>INVOICE</v>
          </cell>
        </row>
      </sheetData>
      <sheetData sheetId="2369">
        <row r="1">
          <cell r="A1" t="str">
            <v>INVOICE</v>
          </cell>
        </row>
      </sheetData>
      <sheetData sheetId="2370">
        <row r="1">
          <cell r="A1" t="str">
            <v>INVOICE</v>
          </cell>
        </row>
      </sheetData>
      <sheetData sheetId="2371">
        <row r="1">
          <cell r="A1" t="str">
            <v>INVOICE</v>
          </cell>
        </row>
      </sheetData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>
        <row r="1">
          <cell r="A1" t="str">
            <v>INVOICE</v>
          </cell>
        </row>
      </sheetData>
      <sheetData sheetId="2394">
        <row r="1">
          <cell r="A1" t="str">
            <v>INVOICE</v>
          </cell>
        </row>
      </sheetData>
      <sheetData sheetId="2395">
        <row r="1">
          <cell r="A1" t="str">
            <v>INVOICE</v>
          </cell>
        </row>
      </sheetData>
      <sheetData sheetId="2396">
        <row r="1">
          <cell r="A1" t="str">
            <v>INVOICE</v>
          </cell>
        </row>
      </sheetData>
      <sheetData sheetId="2397">
        <row r="1">
          <cell r="A1" t="str">
            <v>INVOICE</v>
          </cell>
        </row>
      </sheetData>
      <sheetData sheetId="2398">
        <row r="1">
          <cell r="A1" t="str">
            <v>INVOICE</v>
          </cell>
        </row>
      </sheetData>
      <sheetData sheetId="2399">
        <row r="1">
          <cell r="A1" t="str">
            <v>INVOICE</v>
          </cell>
        </row>
      </sheetData>
      <sheetData sheetId="2400">
        <row r="1">
          <cell r="A1" t="str">
            <v>INVOICE</v>
          </cell>
        </row>
      </sheetData>
      <sheetData sheetId="2401">
        <row r="1">
          <cell r="A1" t="str">
            <v>INVOICE</v>
          </cell>
        </row>
      </sheetData>
      <sheetData sheetId="2402">
        <row r="1">
          <cell r="A1" t="str">
            <v>INVOICE</v>
          </cell>
        </row>
      </sheetData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1">
          <cell r="A1" t="str">
            <v>INVOICE</v>
          </cell>
        </row>
      </sheetData>
      <sheetData sheetId="2417">
        <row r="1">
          <cell r="A1" t="str">
            <v>INVOICE</v>
          </cell>
        </row>
      </sheetData>
      <sheetData sheetId="2418"/>
      <sheetData sheetId="2419"/>
      <sheetData sheetId="2420"/>
      <sheetData sheetId="2421">
        <row r="1">
          <cell r="A1" t="str">
            <v>INVOICE</v>
          </cell>
        </row>
      </sheetData>
      <sheetData sheetId="2422">
        <row r="1">
          <cell r="A1" t="str">
            <v>INVOICE</v>
          </cell>
        </row>
      </sheetData>
      <sheetData sheetId="2423">
        <row r="1">
          <cell r="A1" t="str">
            <v>INVOICE</v>
          </cell>
        </row>
      </sheetData>
      <sheetData sheetId="2424">
        <row r="1">
          <cell r="A1" t="str">
            <v>INVOICE</v>
          </cell>
        </row>
      </sheetData>
      <sheetData sheetId="2425">
        <row r="1">
          <cell r="A1" t="str">
            <v>INVOICE</v>
          </cell>
        </row>
      </sheetData>
      <sheetData sheetId="2426">
        <row r="1">
          <cell r="A1" t="str">
            <v>INVOICE</v>
          </cell>
        </row>
      </sheetData>
      <sheetData sheetId="2427">
        <row r="1">
          <cell r="A1" t="str">
            <v>INVOICE</v>
          </cell>
        </row>
      </sheetData>
      <sheetData sheetId="2428">
        <row r="1">
          <cell r="A1" t="str">
            <v>INVOICE</v>
          </cell>
        </row>
      </sheetData>
      <sheetData sheetId="2429">
        <row r="1">
          <cell r="A1" t="str">
            <v>INVOICE</v>
          </cell>
        </row>
      </sheetData>
      <sheetData sheetId="2430">
        <row r="1">
          <cell r="A1" t="str">
            <v>INVOICE</v>
          </cell>
        </row>
      </sheetData>
      <sheetData sheetId="2431">
        <row r="1">
          <cell r="A1" t="str">
            <v>INVOICE</v>
          </cell>
        </row>
      </sheetData>
      <sheetData sheetId="2432">
        <row r="1">
          <cell r="A1" t="str">
            <v>INVOICE</v>
          </cell>
        </row>
      </sheetData>
      <sheetData sheetId="2433">
        <row r="1">
          <cell r="A1" t="str">
            <v>INVOICE</v>
          </cell>
        </row>
      </sheetData>
      <sheetData sheetId="2434">
        <row r="1">
          <cell r="A1" t="str">
            <v>INVOICE</v>
          </cell>
        </row>
      </sheetData>
      <sheetData sheetId="2435">
        <row r="1">
          <cell r="A1" t="str">
            <v>INVOICE</v>
          </cell>
        </row>
      </sheetData>
      <sheetData sheetId="2436">
        <row r="1">
          <cell r="A1" t="str">
            <v>INVOICE</v>
          </cell>
        </row>
      </sheetData>
      <sheetData sheetId="2437">
        <row r="1">
          <cell r="A1" t="str">
            <v>INVOICE</v>
          </cell>
        </row>
      </sheetData>
      <sheetData sheetId="2438">
        <row r="1">
          <cell r="A1" t="str">
            <v>INVOICE</v>
          </cell>
        </row>
      </sheetData>
      <sheetData sheetId="2439">
        <row r="1">
          <cell r="A1" t="str">
            <v>INVOICE</v>
          </cell>
        </row>
      </sheetData>
      <sheetData sheetId="2440">
        <row r="1">
          <cell r="A1" t="str">
            <v>INVOICE</v>
          </cell>
        </row>
      </sheetData>
      <sheetData sheetId="2441">
        <row r="1">
          <cell r="A1" t="str">
            <v>INVOICE</v>
          </cell>
        </row>
      </sheetData>
      <sheetData sheetId="2442">
        <row r="1">
          <cell r="A1" t="str">
            <v>INVOICE</v>
          </cell>
        </row>
      </sheetData>
      <sheetData sheetId="2443">
        <row r="1">
          <cell r="A1" t="str">
            <v>INVOICE</v>
          </cell>
        </row>
      </sheetData>
      <sheetData sheetId="2444">
        <row r="1">
          <cell r="A1" t="str">
            <v>INVOICE</v>
          </cell>
        </row>
      </sheetData>
      <sheetData sheetId="2445">
        <row r="1">
          <cell r="A1" t="str">
            <v>INVOICE</v>
          </cell>
        </row>
      </sheetData>
      <sheetData sheetId="2446">
        <row r="1">
          <cell r="A1" t="str">
            <v>INVOICE</v>
          </cell>
        </row>
      </sheetData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>
        <row r="1">
          <cell r="A1" t="str">
            <v>INVOICE</v>
          </cell>
        </row>
      </sheetData>
      <sheetData sheetId="2492">
        <row r="1">
          <cell r="A1" t="str">
            <v>INVOICE</v>
          </cell>
        </row>
      </sheetData>
      <sheetData sheetId="2493">
        <row r="1">
          <cell r="A1" t="str">
            <v>INVOICE</v>
          </cell>
        </row>
      </sheetData>
      <sheetData sheetId="2494">
        <row r="1">
          <cell r="A1" t="str">
            <v>INVOICE</v>
          </cell>
        </row>
      </sheetData>
      <sheetData sheetId="2495">
        <row r="1">
          <cell r="A1" t="str">
            <v>INVOICE</v>
          </cell>
        </row>
      </sheetData>
      <sheetData sheetId="2496"/>
      <sheetData sheetId="2497"/>
      <sheetData sheetId="2498"/>
      <sheetData sheetId="2499"/>
      <sheetData sheetId="2500"/>
      <sheetData sheetId="2501">
        <row r="1">
          <cell r="A1" t="str">
            <v>INVOICE</v>
          </cell>
        </row>
      </sheetData>
      <sheetData sheetId="2502">
        <row r="1">
          <cell r="A1" t="str">
            <v>INVOICE</v>
          </cell>
        </row>
      </sheetData>
      <sheetData sheetId="2503"/>
      <sheetData sheetId="2504"/>
      <sheetData sheetId="2505"/>
      <sheetData sheetId="2506">
        <row r="1">
          <cell r="A1" t="str">
            <v>INVOICE</v>
          </cell>
        </row>
      </sheetData>
      <sheetData sheetId="2507">
        <row r="1">
          <cell r="A1" t="str">
            <v>INVOICE</v>
          </cell>
        </row>
      </sheetData>
      <sheetData sheetId="2508">
        <row r="1">
          <cell r="A1" t="str">
            <v>INVOICE</v>
          </cell>
        </row>
      </sheetData>
      <sheetData sheetId="2509">
        <row r="1">
          <cell r="A1" t="str">
            <v>INVOICE</v>
          </cell>
        </row>
      </sheetData>
      <sheetData sheetId="2510">
        <row r="1">
          <cell r="A1" t="str">
            <v>INVOICE</v>
          </cell>
        </row>
      </sheetData>
      <sheetData sheetId="2511">
        <row r="1">
          <cell r="A1" t="str">
            <v>INVOICE</v>
          </cell>
        </row>
      </sheetData>
      <sheetData sheetId="2512">
        <row r="1">
          <cell r="A1" t="str">
            <v>INVOICE</v>
          </cell>
        </row>
      </sheetData>
      <sheetData sheetId="2513">
        <row r="1">
          <cell r="A1" t="str">
            <v>INVOICE</v>
          </cell>
        </row>
      </sheetData>
      <sheetData sheetId="2514">
        <row r="1">
          <cell r="A1" t="str">
            <v>INVOICE</v>
          </cell>
        </row>
      </sheetData>
      <sheetData sheetId="2515">
        <row r="1">
          <cell r="A1" t="str">
            <v>INVOICE</v>
          </cell>
        </row>
      </sheetData>
      <sheetData sheetId="2516">
        <row r="1">
          <cell r="A1" t="str">
            <v>INVOICE</v>
          </cell>
        </row>
      </sheetData>
      <sheetData sheetId="2517">
        <row r="1">
          <cell r="A1" t="str">
            <v>INVOICE</v>
          </cell>
        </row>
      </sheetData>
      <sheetData sheetId="2518">
        <row r="1">
          <cell r="A1" t="str">
            <v>INVOICE</v>
          </cell>
        </row>
      </sheetData>
      <sheetData sheetId="2519">
        <row r="1">
          <cell r="A1" t="str">
            <v>INVOICE</v>
          </cell>
        </row>
      </sheetData>
      <sheetData sheetId="2520">
        <row r="1">
          <cell r="A1" t="str">
            <v>INVOICE</v>
          </cell>
        </row>
      </sheetData>
      <sheetData sheetId="2521">
        <row r="1">
          <cell r="A1" t="str">
            <v>INVOICE</v>
          </cell>
        </row>
      </sheetData>
      <sheetData sheetId="2522">
        <row r="1">
          <cell r="A1" t="str">
            <v>INVOICE</v>
          </cell>
        </row>
      </sheetData>
      <sheetData sheetId="2523">
        <row r="1">
          <cell r="A1" t="str">
            <v>INVOICE</v>
          </cell>
        </row>
      </sheetData>
      <sheetData sheetId="2524">
        <row r="1">
          <cell r="A1" t="str">
            <v>INVOICE</v>
          </cell>
        </row>
      </sheetData>
      <sheetData sheetId="2525">
        <row r="1">
          <cell r="A1" t="str">
            <v>INVOICE</v>
          </cell>
        </row>
      </sheetData>
      <sheetData sheetId="2526">
        <row r="1">
          <cell r="A1" t="str">
            <v>INVOICE</v>
          </cell>
        </row>
      </sheetData>
      <sheetData sheetId="2527">
        <row r="1">
          <cell r="A1" t="str">
            <v>INVOICE</v>
          </cell>
        </row>
      </sheetData>
      <sheetData sheetId="2528">
        <row r="1">
          <cell r="A1" t="str">
            <v>INVOICE</v>
          </cell>
        </row>
      </sheetData>
      <sheetData sheetId="2529">
        <row r="1">
          <cell r="A1" t="str">
            <v>INVOICE</v>
          </cell>
        </row>
      </sheetData>
      <sheetData sheetId="2530">
        <row r="1">
          <cell r="A1" t="str">
            <v>INVOICE</v>
          </cell>
        </row>
      </sheetData>
      <sheetData sheetId="2531">
        <row r="1">
          <cell r="A1" t="str">
            <v>INVOICE</v>
          </cell>
        </row>
      </sheetData>
      <sheetData sheetId="2532">
        <row r="1">
          <cell r="A1" t="str">
            <v>INVOICE</v>
          </cell>
        </row>
      </sheetData>
      <sheetData sheetId="2533">
        <row r="1">
          <cell r="A1" t="str">
            <v>INVOICE</v>
          </cell>
        </row>
      </sheetData>
      <sheetData sheetId="2534">
        <row r="1">
          <cell r="A1" t="str">
            <v>INVOICE</v>
          </cell>
        </row>
      </sheetData>
      <sheetData sheetId="2535">
        <row r="1">
          <cell r="A1" t="str">
            <v>INVOICE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1">
          <cell r="A1" t="str">
            <v>INVOICE</v>
          </cell>
        </row>
      </sheetData>
      <sheetData sheetId="2558">
        <row r="1">
          <cell r="A1" t="str">
            <v>INVOICE</v>
          </cell>
        </row>
      </sheetData>
      <sheetData sheetId="2559">
        <row r="1">
          <cell r="A1" t="str">
            <v>INVOICE</v>
          </cell>
        </row>
      </sheetData>
      <sheetData sheetId="2560">
        <row r="1">
          <cell r="A1" t="str">
            <v>INVOICE</v>
          </cell>
        </row>
      </sheetData>
      <sheetData sheetId="2561">
        <row r="1">
          <cell r="A1" t="str">
            <v>INVOICE</v>
          </cell>
        </row>
      </sheetData>
      <sheetData sheetId="2562">
        <row r="1">
          <cell r="A1" t="str">
            <v>INVOICE</v>
          </cell>
        </row>
      </sheetData>
      <sheetData sheetId="2563">
        <row r="1">
          <cell r="A1" t="str">
            <v>INVOICE</v>
          </cell>
        </row>
      </sheetData>
      <sheetData sheetId="2564">
        <row r="1">
          <cell r="A1" t="str">
            <v>INVOICE</v>
          </cell>
        </row>
      </sheetData>
      <sheetData sheetId="2565">
        <row r="1">
          <cell r="A1" t="str">
            <v>INVOICE</v>
          </cell>
        </row>
      </sheetData>
      <sheetData sheetId="2566">
        <row r="1">
          <cell r="A1" t="str">
            <v>INVOICE</v>
          </cell>
        </row>
      </sheetData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>
        <row r="1">
          <cell r="A1" t="str">
            <v>INVOICE</v>
          </cell>
        </row>
      </sheetData>
      <sheetData sheetId="2579">
        <row r="1">
          <cell r="A1" t="str">
            <v>INVOICE</v>
          </cell>
        </row>
      </sheetData>
      <sheetData sheetId="2580">
        <row r="1">
          <cell r="A1" t="str">
            <v>INVOICE</v>
          </cell>
        </row>
      </sheetData>
      <sheetData sheetId="2581">
        <row r="1">
          <cell r="A1" t="str">
            <v>INVOICE</v>
          </cell>
        </row>
      </sheetData>
      <sheetData sheetId="2582">
        <row r="1">
          <cell r="A1" t="str">
            <v>INVOICE</v>
          </cell>
        </row>
      </sheetData>
      <sheetData sheetId="2583">
        <row r="1">
          <cell r="A1" t="str">
            <v>INVOICE</v>
          </cell>
        </row>
      </sheetData>
      <sheetData sheetId="2584">
        <row r="1">
          <cell r="A1" t="str">
            <v>INVOICE</v>
          </cell>
        </row>
      </sheetData>
      <sheetData sheetId="2585">
        <row r="1">
          <cell r="A1" t="str">
            <v>INVOICE</v>
          </cell>
        </row>
      </sheetData>
      <sheetData sheetId="2586">
        <row r="1">
          <cell r="A1" t="str">
            <v>INVOICE</v>
          </cell>
        </row>
      </sheetData>
      <sheetData sheetId="2587">
        <row r="1">
          <cell r="A1" t="str">
            <v>INVOICE</v>
          </cell>
        </row>
      </sheetData>
      <sheetData sheetId="2588">
        <row r="1">
          <cell r="A1" t="str">
            <v>INVOICE</v>
          </cell>
        </row>
      </sheetData>
      <sheetData sheetId="2589">
        <row r="1">
          <cell r="A1" t="str">
            <v>INVOICE</v>
          </cell>
        </row>
      </sheetData>
      <sheetData sheetId="2590">
        <row r="1">
          <cell r="A1" t="str">
            <v>INVOICE</v>
          </cell>
        </row>
      </sheetData>
      <sheetData sheetId="2591">
        <row r="1">
          <cell r="A1" t="str">
            <v>INVOICE</v>
          </cell>
        </row>
      </sheetData>
      <sheetData sheetId="2592">
        <row r="1">
          <cell r="A1" t="str">
            <v>INVOICE</v>
          </cell>
        </row>
      </sheetData>
      <sheetData sheetId="2593"/>
      <sheetData sheetId="2594"/>
      <sheetData sheetId="2595"/>
      <sheetData sheetId="2596"/>
      <sheetData sheetId="2597">
        <row r="1">
          <cell r="A1" t="str">
            <v>INVOICE</v>
          </cell>
        </row>
      </sheetData>
      <sheetData sheetId="2598">
        <row r="1">
          <cell r="A1" t="str">
            <v>INVOICE</v>
          </cell>
        </row>
      </sheetData>
      <sheetData sheetId="2599">
        <row r="1">
          <cell r="A1" t="str">
            <v>INVOICE</v>
          </cell>
        </row>
      </sheetData>
      <sheetData sheetId="2600">
        <row r="1">
          <cell r="A1" t="str">
            <v>INVOICE</v>
          </cell>
        </row>
      </sheetData>
      <sheetData sheetId="2601">
        <row r="1">
          <cell r="A1" t="str">
            <v>INVOICE</v>
          </cell>
        </row>
      </sheetData>
      <sheetData sheetId="2602">
        <row r="1">
          <cell r="A1" t="str">
            <v>INVOICE</v>
          </cell>
        </row>
      </sheetData>
      <sheetData sheetId="2603">
        <row r="1">
          <cell r="A1" t="str">
            <v>INVOICE</v>
          </cell>
        </row>
      </sheetData>
      <sheetData sheetId="2604">
        <row r="1">
          <cell r="A1" t="str">
            <v>INVOICE</v>
          </cell>
        </row>
      </sheetData>
      <sheetData sheetId="2605">
        <row r="1">
          <cell r="A1" t="str">
            <v>INVOICE</v>
          </cell>
        </row>
      </sheetData>
      <sheetData sheetId="2606">
        <row r="1">
          <cell r="A1" t="str">
            <v>INVOICE</v>
          </cell>
        </row>
      </sheetData>
      <sheetData sheetId="2607">
        <row r="1">
          <cell r="A1" t="str">
            <v>INVOICE</v>
          </cell>
        </row>
      </sheetData>
      <sheetData sheetId="2608">
        <row r="1">
          <cell r="A1" t="str">
            <v>INVOICE</v>
          </cell>
        </row>
      </sheetData>
      <sheetData sheetId="2609">
        <row r="1">
          <cell r="A1" t="str">
            <v>INVOICE</v>
          </cell>
        </row>
      </sheetData>
      <sheetData sheetId="2610">
        <row r="1">
          <cell r="A1" t="str">
            <v>INVOICE</v>
          </cell>
        </row>
      </sheetData>
      <sheetData sheetId="2611">
        <row r="1">
          <cell r="A1" t="str">
            <v>INVOICE</v>
          </cell>
        </row>
      </sheetData>
      <sheetData sheetId="2612">
        <row r="1">
          <cell r="A1" t="str">
            <v>INVOICE</v>
          </cell>
        </row>
      </sheetData>
      <sheetData sheetId="2613">
        <row r="1">
          <cell r="A1" t="str">
            <v>INVOICE</v>
          </cell>
        </row>
      </sheetData>
      <sheetData sheetId="2614">
        <row r="1">
          <cell r="A1" t="str">
            <v>INVOICE</v>
          </cell>
        </row>
      </sheetData>
      <sheetData sheetId="2615">
        <row r="1">
          <cell r="A1" t="str">
            <v>INVOICE</v>
          </cell>
        </row>
      </sheetData>
      <sheetData sheetId="2616">
        <row r="1">
          <cell r="A1" t="str">
            <v>INVOICE</v>
          </cell>
        </row>
      </sheetData>
      <sheetData sheetId="2617">
        <row r="1">
          <cell r="A1" t="str">
            <v>INVOICE</v>
          </cell>
        </row>
      </sheetData>
      <sheetData sheetId="2618">
        <row r="1">
          <cell r="A1" t="str">
            <v>INVOICE</v>
          </cell>
        </row>
      </sheetData>
      <sheetData sheetId="2619">
        <row r="1">
          <cell r="A1" t="str">
            <v>INVOICE</v>
          </cell>
        </row>
      </sheetData>
      <sheetData sheetId="2620">
        <row r="1">
          <cell r="A1" t="str">
            <v>INVOICE</v>
          </cell>
        </row>
      </sheetData>
      <sheetData sheetId="2621">
        <row r="1">
          <cell r="A1" t="str">
            <v>INVOICE</v>
          </cell>
        </row>
      </sheetData>
      <sheetData sheetId="2622">
        <row r="1">
          <cell r="A1" t="str">
            <v>INVOICE</v>
          </cell>
        </row>
      </sheetData>
      <sheetData sheetId="2623">
        <row r="1">
          <cell r="A1" t="str">
            <v>INVOICE</v>
          </cell>
        </row>
      </sheetData>
      <sheetData sheetId="2624">
        <row r="1">
          <cell r="A1" t="str">
            <v>INVOICE</v>
          </cell>
        </row>
      </sheetData>
      <sheetData sheetId="2625">
        <row r="1">
          <cell r="A1" t="str">
            <v>INVOICE</v>
          </cell>
        </row>
      </sheetData>
      <sheetData sheetId="2626">
        <row r="1">
          <cell r="A1" t="str">
            <v>INVOICE</v>
          </cell>
        </row>
      </sheetData>
      <sheetData sheetId="2627">
        <row r="1">
          <cell r="A1" t="str">
            <v>INVOICE</v>
          </cell>
        </row>
      </sheetData>
      <sheetData sheetId="2628">
        <row r="1">
          <cell r="A1" t="str">
            <v>INVOICE</v>
          </cell>
        </row>
      </sheetData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>
        <row r="1">
          <cell r="A1" t="str">
            <v>INVOICE</v>
          </cell>
        </row>
      </sheetData>
      <sheetData sheetId="2651">
        <row r="1">
          <cell r="A1" t="str">
            <v>INVOICE</v>
          </cell>
        </row>
      </sheetData>
      <sheetData sheetId="2652">
        <row r="1">
          <cell r="A1" t="str">
            <v>INVOICE</v>
          </cell>
        </row>
      </sheetData>
      <sheetData sheetId="2653">
        <row r="1">
          <cell r="A1" t="str">
            <v>INVOICE</v>
          </cell>
        </row>
      </sheetData>
      <sheetData sheetId="2654">
        <row r="1">
          <cell r="A1" t="str">
            <v>INVOICE</v>
          </cell>
        </row>
      </sheetData>
      <sheetData sheetId="2655">
        <row r="1">
          <cell r="A1" t="str">
            <v>INVOICE</v>
          </cell>
        </row>
      </sheetData>
      <sheetData sheetId="2656">
        <row r="1">
          <cell r="A1" t="str">
            <v>INVOICE</v>
          </cell>
        </row>
      </sheetData>
      <sheetData sheetId="2657">
        <row r="1">
          <cell r="A1" t="str">
            <v>INVOICE</v>
          </cell>
        </row>
      </sheetData>
      <sheetData sheetId="2658">
        <row r="1">
          <cell r="A1" t="str">
            <v>INVOICE</v>
          </cell>
        </row>
      </sheetData>
      <sheetData sheetId="2659">
        <row r="1">
          <cell r="A1" t="str">
            <v>INVOICE</v>
          </cell>
        </row>
      </sheetData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1">
          <cell r="A1" t="str">
            <v>INVOICE</v>
          </cell>
        </row>
      </sheetData>
      <sheetData sheetId="2672">
        <row r="1">
          <cell r="A1" t="str">
            <v>INVOICE</v>
          </cell>
        </row>
      </sheetData>
      <sheetData sheetId="2673">
        <row r="1">
          <cell r="A1" t="str">
            <v>INVOICE</v>
          </cell>
        </row>
      </sheetData>
      <sheetData sheetId="2674">
        <row r="1">
          <cell r="A1" t="str">
            <v>INVOICE</v>
          </cell>
        </row>
      </sheetData>
      <sheetData sheetId="2675">
        <row r="1">
          <cell r="A1" t="str">
            <v>INVOICE</v>
          </cell>
        </row>
      </sheetData>
      <sheetData sheetId="2676">
        <row r="1">
          <cell r="A1" t="str">
            <v>INVOICE</v>
          </cell>
        </row>
      </sheetData>
      <sheetData sheetId="2677">
        <row r="1">
          <cell r="A1" t="str">
            <v>INVOICE</v>
          </cell>
        </row>
      </sheetData>
      <sheetData sheetId="2678">
        <row r="1">
          <cell r="A1" t="str">
            <v>INVOICE</v>
          </cell>
        </row>
      </sheetData>
      <sheetData sheetId="2679">
        <row r="1">
          <cell r="A1" t="str">
            <v>INVOICE</v>
          </cell>
        </row>
      </sheetData>
      <sheetData sheetId="2680">
        <row r="1">
          <cell r="A1" t="str">
            <v>INVOICE</v>
          </cell>
        </row>
      </sheetData>
      <sheetData sheetId="2681">
        <row r="1">
          <cell r="A1" t="str">
            <v>INVOICE</v>
          </cell>
        </row>
      </sheetData>
      <sheetData sheetId="2682">
        <row r="1">
          <cell r="A1" t="str">
            <v>INVOICE</v>
          </cell>
        </row>
      </sheetData>
      <sheetData sheetId="2683">
        <row r="1">
          <cell r="A1" t="str">
            <v>INVOICE</v>
          </cell>
        </row>
      </sheetData>
      <sheetData sheetId="2684">
        <row r="1">
          <cell r="A1" t="str">
            <v>INVOICE</v>
          </cell>
        </row>
      </sheetData>
      <sheetData sheetId="2685">
        <row r="1">
          <cell r="A1" t="str">
            <v>INVOICE</v>
          </cell>
        </row>
      </sheetData>
      <sheetData sheetId="2686"/>
      <sheetData sheetId="2687"/>
      <sheetData sheetId="2688"/>
      <sheetData sheetId="2689"/>
      <sheetData sheetId="2690"/>
      <sheetData sheetId="2691">
        <row r="1">
          <cell r="A1" t="str">
            <v>INVOICE</v>
          </cell>
        </row>
      </sheetData>
      <sheetData sheetId="2692">
        <row r="1">
          <cell r="A1" t="str">
            <v>INVOICE</v>
          </cell>
        </row>
      </sheetData>
      <sheetData sheetId="2693"/>
      <sheetData sheetId="2694"/>
      <sheetData sheetId="2695"/>
      <sheetData sheetId="2696">
        <row r="1">
          <cell r="A1" t="str">
            <v>INVOICE</v>
          </cell>
        </row>
      </sheetData>
      <sheetData sheetId="2697">
        <row r="1">
          <cell r="A1" t="str">
            <v>INVOICE</v>
          </cell>
        </row>
      </sheetData>
      <sheetData sheetId="2698">
        <row r="1">
          <cell r="A1" t="str">
            <v>INVOICE</v>
          </cell>
        </row>
      </sheetData>
      <sheetData sheetId="2699">
        <row r="1">
          <cell r="A1" t="str">
            <v>INVOICE</v>
          </cell>
        </row>
      </sheetData>
      <sheetData sheetId="2700">
        <row r="1">
          <cell r="A1" t="str">
            <v>INVOICE</v>
          </cell>
        </row>
      </sheetData>
      <sheetData sheetId="2701">
        <row r="1">
          <cell r="A1" t="str">
            <v>INVOICE</v>
          </cell>
        </row>
      </sheetData>
      <sheetData sheetId="2702">
        <row r="1">
          <cell r="A1" t="str">
            <v>INVOICE</v>
          </cell>
        </row>
      </sheetData>
      <sheetData sheetId="2703">
        <row r="1">
          <cell r="A1" t="str">
            <v>INVOICE</v>
          </cell>
        </row>
      </sheetData>
      <sheetData sheetId="2704">
        <row r="1">
          <cell r="A1" t="str">
            <v>INVOICE</v>
          </cell>
        </row>
      </sheetData>
      <sheetData sheetId="2705">
        <row r="1">
          <cell r="A1" t="str">
            <v>INVOICE</v>
          </cell>
        </row>
      </sheetData>
      <sheetData sheetId="2706">
        <row r="1">
          <cell r="A1" t="str">
            <v>INVOICE</v>
          </cell>
        </row>
      </sheetData>
      <sheetData sheetId="2707">
        <row r="1">
          <cell r="A1" t="str">
            <v>INVOICE</v>
          </cell>
        </row>
      </sheetData>
      <sheetData sheetId="2708">
        <row r="1">
          <cell r="A1" t="str">
            <v>INVOICE</v>
          </cell>
        </row>
      </sheetData>
      <sheetData sheetId="2709">
        <row r="1">
          <cell r="A1" t="str">
            <v>INVOICE</v>
          </cell>
        </row>
      </sheetData>
      <sheetData sheetId="2710">
        <row r="1">
          <cell r="A1" t="str">
            <v>INVOICE</v>
          </cell>
        </row>
      </sheetData>
      <sheetData sheetId="2711">
        <row r="1">
          <cell r="A1" t="str">
            <v>INVOICE</v>
          </cell>
        </row>
      </sheetData>
      <sheetData sheetId="2712">
        <row r="1">
          <cell r="A1" t="str">
            <v>INVOICE</v>
          </cell>
        </row>
      </sheetData>
      <sheetData sheetId="2713">
        <row r="1">
          <cell r="A1" t="str">
            <v>INVOICE</v>
          </cell>
        </row>
      </sheetData>
      <sheetData sheetId="2714">
        <row r="1">
          <cell r="A1" t="str">
            <v>INVOICE</v>
          </cell>
        </row>
      </sheetData>
      <sheetData sheetId="2715">
        <row r="1">
          <cell r="A1" t="str">
            <v>INVOICE</v>
          </cell>
        </row>
      </sheetData>
      <sheetData sheetId="2716">
        <row r="1">
          <cell r="A1" t="str">
            <v>INVOICE</v>
          </cell>
        </row>
      </sheetData>
      <sheetData sheetId="2717">
        <row r="1">
          <cell r="A1" t="str">
            <v>INVOICE</v>
          </cell>
        </row>
      </sheetData>
      <sheetData sheetId="2718">
        <row r="1">
          <cell r="A1" t="str">
            <v>INVOICE</v>
          </cell>
        </row>
      </sheetData>
      <sheetData sheetId="2719">
        <row r="1">
          <cell r="A1" t="str">
            <v>INVOICE</v>
          </cell>
        </row>
      </sheetData>
      <sheetData sheetId="2720">
        <row r="1">
          <cell r="A1" t="str">
            <v>INVOICE</v>
          </cell>
        </row>
      </sheetData>
      <sheetData sheetId="2721">
        <row r="1">
          <cell r="A1" t="str">
            <v>INVOICE</v>
          </cell>
        </row>
      </sheetData>
      <sheetData sheetId="2722">
        <row r="1">
          <cell r="A1" t="str">
            <v>INVOICE</v>
          </cell>
        </row>
      </sheetData>
      <sheetData sheetId="2723">
        <row r="1">
          <cell r="A1" t="str">
            <v>INVOICE</v>
          </cell>
        </row>
      </sheetData>
      <sheetData sheetId="2724">
        <row r="1">
          <cell r="A1" t="str">
            <v>INVOICE</v>
          </cell>
        </row>
      </sheetData>
      <sheetData sheetId="2725">
        <row r="1">
          <cell r="A1" t="str">
            <v>INVOICE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>
        <row r="1">
          <cell r="A1" t="str">
            <v>INVOICE</v>
          </cell>
        </row>
      </sheetData>
      <sheetData sheetId="2748">
        <row r="1">
          <cell r="A1" t="str">
            <v>INVOICE</v>
          </cell>
        </row>
      </sheetData>
      <sheetData sheetId="2749">
        <row r="1">
          <cell r="A1" t="str">
            <v>INVOICE</v>
          </cell>
        </row>
      </sheetData>
      <sheetData sheetId="2750">
        <row r="1">
          <cell r="A1" t="str">
            <v>INVOICE</v>
          </cell>
        </row>
      </sheetData>
      <sheetData sheetId="2751">
        <row r="1">
          <cell r="A1" t="str">
            <v>INVOICE</v>
          </cell>
        </row>
      </sheetData>
      <sheetData sheetId="2752">
        <row r="1">
          <cell r="A1" t="str">
            <v>INVOICE</v>
          </cell>
        </row>
      </sheetData>
      <sheetData sheetId="2753">
        <row r="1">
          <cell r="A1" t="str">
            <v>INVOICE</v>
          </cell>
        </row>
      </sheetData>
      <sheetData sheetId="2754">
        <row r="1">
          <cell r="A1" t="str">
            <v>INVOICE</v>
          </cell>
        </row>
      </sheetData>
      <sheetData sheetId="2755">
        <row r="1">
          <cell r="A1" t="str">
            <v>INVOICE</v>
          </cell>
        </row>
      </sheetData>
      <sheetData sheetId="2756">
        <row r="1">
          <cell r="A1" t="str">
            <v>INVOICE</v>
          </cell>
        </row>
      </sheetData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>
        <row r="1">
          <cell r="A1" t="str">
            <v>INVOICE</v>
          </cell>
        </row>
      </sheetData>
      <sheetData sheetId="2775">
        <row r="1">
          <cell r="A1" t="str">
            <v>INVOICE</v>
          </cell>
        </row>
      </sheetData>
      <sheetData sheetId="2776">
        <row r="1">
          <cell r="A1" t="str">
            <v>INVOICE</v>
          </cell>
        </row>
      </sheetData>
      <sheetData sheetId="2777">
        <row r="1">
          <cell r="A1" t="str">
            <v>INVOICE</v>
          </cell>
        </row>
      </sheetData>
      <sheetData sheetId="2778">
        <row r="1">
          <cell r="A1" t="str">
            <v>INVOICE</v>
          </cell>
        </row>
      </sheetData>
      <sheetData sheetId="2779">
        <row r="1">
          <cell r="A1" t="str">
            <v>INVOICE</v>
          </cell>
        </row>
      </sheetData>
      <sheetData sheetId="2780">
        <row r="1">
          <cell r="A1" t="str">
            <v>INVOICE</v>
          </cell>
        </row>
      </sheetData>
      <sheetData sheetId="2781">
        <row r="1">
          <cell r="A1" t="str">
            <v>INVOICE</v>
          </cell>
        </row>
      </sheetData>
      <sheetData sheetId="2782">
        <row r="1">
          <cell r="A1" t="str">
            <v>INVOICE</v>
          </cell>
        </row>
      </sheetData>
      <sheetData sheetId="2783">
        <row r="1">
          <cell r="A1" t="str">
            <v>INVOICE</v>
          </cell>
        </row>
      </sheetData>
      <sheetData sheetId="2784">
        <row r="1">
          <cell r="A1" t="str">
            <v>INVOICE</v>
          </cell>
        </row>
      </sheetData>
      <sheetData sheetId="2785">
        <row r="1">
          <cell r="A1" t="str">
            <v>INVOICE</v>
          </cell>
        </row>
      </sheetData>
      <sheetData sheetId="2786">
        <row r="1">
          <cell r="A1" t="str">
            <v>INVOICE</v>
          </cell>
        </row>
      </sheetData>
      <sheetData sheetId="2787">
        <row r="1">
          <cell r="A1" t="str">
            <v>INVOICE</v>
          </cell>
        </row>
      </sheetData>
      <sheetData sheetId="2788">
        <row r="1">
          <cell r="A1" t="str">
            <v>INVOICE</v>
          </cell>
        </row>
      </sheetData>
      <sheetData sheetId="2789">
        <row r="1">
          <cell r="A1" t="str">
            <v>INVOICE</v>
          </cell>
        </row>
      </sheetData>
      <sheetData sheetId="2790">
        <row r="1">
          <cell r="A1" t="str">
            <v>INVOICE</v>
          </cell>
        </row>
      </sheetData>
      <sheetData sheetId="2791">
        <row r="1">
          <cell r="A1" t="str">
            <v>INVOICE</v>
          </cell>
        </row>
      </sheetData>
      <sheetData sheetId="2792">
        <row r="1">
          <cell r="A1" t="str">
            <v>INVOICE</v>
          </cell>
        </row>
      </sheetData>
      <sheetData sheetId="2793">
        <row r="1">
          <cell r="A1" t="str">
            <v>INVOICE</v>
          </cell>
        </row>
      </sheetData>
      <sheetData sheetId="2794">
        <row r="1">
          <cell r="A1" t="str">
            <v>INVOICE</v>
          </cell>
        </row>
      </sheetData>
      <sheetData sheetId="2795">
        <row r="1">
          <cell r="A1" t="str">
            <v>INVOICE</v>
          </cell>
        </row>
      </sheetData>
      <sheetData sheetId="2796">
        <row r="1">
          <cell r="A1" t="str">
            <v>INVOICE</v>
          </cell>
        </row>
      </sheetData>
      <sheetData sheetId="2797">
        <row r="1">
          <cell r="A1" t="str">
            <v>INVOICE</v>
          </cell>
        </row>
      </sheetData>
      <sheetData sheetId="2798">
        <row r="1">
          <cell r="A1" t="str">
            <v>INVOICE</v>
          </cell>
        </row>
      </sheetData>
      <sheetData sheetId="2799">
        <row r="1">
          <cell r="A1" t="str">
            <v>INVOICE</v>
          </cell>
        </row>
      </sheetData>
      <sheetData sheetId="2800">
        <row r="1">
          <cell r="A1" t="str">
            <v>INVOICE</v>
          </cell>
        </row>
      </sheetData>
      <sheetData sheetId="2801">
        <row r="1">
          <cell r="A1" t="str">
            <v>INVOICE</v>
          </cell>
        </row>
      </sheetData>
      <sheetData sheetId="2802">
        <row r="1">
          <cell r="A1" t="str">
            <v>INVOICE</v>
          </cell>
        </row>
      </sheetData>
      <sheetData sheetId="2803">
        <row r="1">
          <cell r="A1" t="str">
            <v>INVOICE</v>
          </cell>
        </row>
      </sheetData>
      <sheetData sheetId="2804">
        <row r="1">
          <cell r="A1" t="str">
            <v>INVOICE</v>
          </cell>
        </row>
      </sheetData>
      <sheetData sheetId="2805">
        <row r="1">
          <cell r="A1" t="str">
            <v>INVOICE</v>
          </cell>
        </row>
      </sheetData>
      <sheetData sheetId="2806"/>
      <sheetData sheetId="2807"/>
      <sheetData sheetId="2808"/>
      <sheetData sheetId="2809"/>
      <sheetData sheetId="2810"/>
      <sheetData sheetId="2811">
        <row r="1">
          <cell r="A1" t="str">
            <v>INVOICE</v>
          </cell>
        </row>
      </sheetData>
      <sheetData sheetId="2812">
        <row r="1">
          <cell r="A1" t="str">
            <v>INVOICE</v>
          </cell>
        </row>
      </sheetData>
      <sheetData sheetId="2813"/>
      <sheetData sheetId="2814"/>
      <sheetData sheetId="2815"/>
      <sheetData sheetId="2816">
        <row r="1">
          <cell r="A1" t="str">
            <v>INVOICE</v>
          </cell>
        </row>
      </sheetData>
      <sheetData sheetId="2817">
        <row r="1">
          <cell r="A1" t="str">
            <v>INVOICE</v>
          </cell>
        </row>
      </sheetData>
      <sheetData sheetId="2818">
        <row r="1">
          <cell r="A1" t="str">
            <v>INVOICE</v>
          </cell>
        </row>
      </sheetData>
      <sheetData sheetId="2819">
        <row r="1">
          <cell r="A1" t="str">
            <v>INVOICE</v>
          </cell>
        </row>
      </sheetData>
      <sheetData sheetId="2820">
        <row r="1">
          <cell r="A1" t="str">
            <v>INVOICE</v>
          </cell>
        </row>
      </sheetData>
      <sheetData sheetId="2821">
        <row r="1">
          <cell r="A1" t="str">
            <v>INVOICE</v>
          </cell>
        </row>
      </sheetData>
      <sheetData sheetId="2822">
        <row r="1">
          <cell r="A1" t="str">
            <v>INVOICE</v>
          </cell>
        </row>
      </sheetData>
      <sheetData sheetId="2823">
        <row r="1">
          <cell r="A1" t="str">
            <v>INVOICE</v>
          </cell>
        </row>
      </sheetData>
      <sheetData sheetId="2824">
        <row r="1">
          <cell r="A1" t="str">
            <v>INVOICE</v>
          </cell>
        </row>
      </sheetData>
      <sheetData sheetId="2825">
        <row r="1">
          <cell r="A1" t="str">
            <v>INVOICE</v>
          </cell>
        </row>
      </sheetData>
      <sheetData sheetId="2826">
        <row r="1">
          <cell r="A1" t="str">
            <v>INVOICE</v>
          </cell>
        </row>
      </sheetData>
      <sheetData sheetId="2827">
        <row r="1">
          <cell r="A1" t="str">
            <v>INVOICE</v>
          </cell>
        </row>
      </sheetData>
      <sheetData sheetId="2828">
        <row r="1">
          <cell r="A1" t="str">
            <v>INVOICE</v>
          </cell>
        </row>
      </sheetData>
      <sheetData sheetId="2829">
        <row r="1">
          <cell r="A1" t="str">
            <v>INVOICE</v>
          </cell>
        </row>
      </sheetData>
      <sheetData sheetId="2830">
        <row r="1">
          <cell r="A1" t="str">
            <v>INVOICE</v>
          </cell>
        </row>
      </sheetData>
      <sheetData sheetId="2831">
        <row r="1">
          <cell r="A1" t="str">
            <v>INVOICE</v>
          </cell>
        </row>
      </sheetData>
      <sheetData sheetId="2832">
        <row r="1">
          <cell r="A1" t="str">
            <v>INVOICE</v>
          </cell>
        </row>
      </sheetData>
      <sheetData sheetId="2833">
        <row r="1">
          <cell r="A1" t="str">
            <v>INVOICE</v>
          </cell>
        </row>
      </sheetData>
      <sheetData sheetId="2834">
        <row r="1">
          <cell r="A1" t="str">
            <v>INVOICE</v>
          </cell>
        </row>
      </sheetData>
      <sheetData sheetId="2835">
        <row r="1">
          <cell r="A1" t="str">
            <v>INVOICE</v>
          </cell>
        </row>
      </sheetData>
      <sheetData sheetId="2836">
        <row r="1">
          <cell r="A1" t="str">
            <v>INVOICE</v>
          </cell>
        </row>
      </sheetData>
      <sheetData sheetId="2837">
        <row r="1">
          <cell r="A1" t="str">
            <v>INVOICE</v>
          </cell>
        </row>
      </sheetData>
      <sheetData sheetId="2838">
        <row r="1">
          <cell r="A1" t="str">
            <v>INVOICE</v>
          </cell>
        </row>
      </sheetData>
      <sheetData sheetId="2839">
        <row r="1">
          <cell r="A1" t="str">
            <v>INVOICE</v>
          </cell>
        </row>
      </sheetData>
      <sheetData sheetId="2840">
        <row r="1">
          <cell r="A1" t="str">
            <v>INVOICE</v>
          </cell>
        </row>
      </sheetData>
      <sheetData sheetId="2841">
        <row r="1">
          <cell r="A1" t="str">
            <v>INVOICE</v>
          </cell>
        </row>
      </sheetData>
      <sheetData sheetId="2842">
        <row r="1">
          <cell r="A1" t="str">
            <v>INVOICE</v>
          </cell>
        </row>
      </sheetData>
      <sheetData sheetId="2843">
        <row r="1">
          <cell r="A1" t="str">
            <v>INVOICE</v>
          </cell>
        </row>
      </sheetData>
      <sheetData sheetId="2844">
        <row r="1">
          <cell r="A1" t="str">
            <v>INVOICE</v>
          </cell>
        </row>
      </sheetData>
      <sheetData sheetId="2845">
        <row r="1">
          <cell r="A1" t="str">
            <v>INVOICE</v>
          </cell>
        </row>
      </sheetData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1">
          <cell r="A1" t="str">
            <v>INVOICE</v>
          </cell>
        </row>
      </sheetData>
      <sheetData sheetId="2868">
        <row r="1">
          <cell r="A1" t="str">
            <v>INVOICE</v>
          </cell>
        </row>
      </sheetData>
      <sheetData sheetId="2869">
        <row r="1">
          <cell r="A1" t="str">
            <v>INVOICE</v>
          </cell>
        </row>
      </sheetData>
      <sheetData sheetId="2870">
        <row r="1">
          <cell r="A1" t="str">
            <v>INVOICE</v>
          </cell>
        </row>
      </sheetData>
      <sheetData sheetId="2871">
        <row r="1">
          <cell r="A1" t="str">
            <v>INVOICE</v>
          </cell>
        </row>
      </sheetData>
      <sheetData sheetId="2872">
        <row r="1">
          <cell r="A1" t="str">
            <v>INVOICE</v>
          </cell>
        </row>
      </sheetData>
      <sheetData sheetId="2873">
        <row r="1">
          <cell r="A1" t="str">
            <v>INVOICE</v>
          </cell>
        </row>
      </sheetData>
      <sheetData sheetId="2874">
        <row r="1">
          <cell r="A1" t="str">
            <v>INVOICE</v>
          </cell>
        </row>
      </sheetData>
      <sheetData sheetId="2875">
        <row r="1">
          <cell r="A1" t="str">
            <v>INVOICE</v>
          </cell>
        </row>
      </sheetData>
      <sheetData sheetId="2876">
        <row r="1">
          <cell r="A1" t="str">
            <v>INVOICE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>
        <row r="1">
          <cell r="A1" t="str">
            <v>INVOICE</v>
          </cell>
        </row>
      </sheetData>
      <sheetData sheetId="2908">
        <row r="1">
          <cell r="A1" t="str">
            <v>INVOICE</v>
          </cell>
        </row>
      </sheetData>
      <sheetData sheetId="2909">
        <row r="1">
          <cell r="A1" t="str">
            <v>INVOICE</v>
          </cell>
        </row>
      </sheetData>
      <sheetData sheetId="2910">
        <row r="1">
          <cell r="A1" t="str">
            <v>INVOICE</v>
          </cell>
        </row>
      </sheetData>
      <sheetData sheetId="2911">
        <row r="1">
          <cell r="A1" t="str">
            <v>INVOICE</v>
          </cell>
        </row>
      </sheetData>
      <sheetData sheetId="2912">
        <row r="1">
          <cell r="A1" t="str">
            <v>INVOICE</v>
          </cell>
        </row>
      </sheetData>
      <sheetData sheetId="2913">
        <row r="1">
          <cell r="A1" t="str">
            <v>INVOICE</v>
          </cell>
        </row>
      </sheetData>
      <sheetData sheetId="2914">
        <row r="1">
          <cell r="A1" t="str">
            <v>INVOICE</v>
          </cell>
        </row>
      </sheetData>
      <sheetData sheetId="2915">
        <row r="1">
          <cell r="A1" t="str">
            <v>INVOICE</v>
          </cell>
        </row>
      </sheetData>
      <sheetData sheetId="2916">
        <row r="1">
          <cell r="A1" t="str">
            <v>INVOICE</v>
          </cell>
        </row>
      </sheetData>
      <sheetData sheetId="2917"/>
      <sheetData sheetId="2918"/>
      <sheetData sheetId="2919">
        <row r="1">
          <cell r="A1" t="str">
            <v>INVOICE</v>
          </cell>
        </row>
      </sheetData>
      <sheetData sheetId="2920">
        <row r="1">
          <cell r="A1" t="str">
            <v>INVOICE</v>
          </cell>
        </row>
      </sheetData>
      <sheetData sheetId="2921"/>
      <sheetData sheetId="2922"/>
      <sheetData sheetId="2923"/>
      <sheetData sheetId="2924">
        <row r="1">
          <cell r="A1" t="str">
            <v>INVOICE</v>
          </cell>
        </row>
      </sheetData>
      <sheetData sheetId="2925">
        <row r="1">
          <cell r="A1" t="str">
            <v>INVOICE</v>
          </cell>
        </row>
      </sheetData>
      <sheetData sheetId="2926">
        <row r="1">
          <cell r="A1" t="str">
            <v>INVOICE</v>
          </cell>
        </row>
      </sheetData>
      <sheetData sheetId="2927">
        <row r="1">
          <cell r="A1" t="str">
            <v>INVOICE</v>
          </cell>
        </row>
      </sheetData>
      <sheetData sheetId="2928">
        <row r="1">
          <cell r="A1" t="str">
            <v>INVOICE</v>
          </cell>
        </row>
      </sheetData>
      <sheetData sheetId="2929">
        <row r="1">
          <cell r="A1" t="str">
            <v>INVOICE</v>
          </cell>
        </row>
      </sheetData>
      <sheetData sheetId="2930">
        <row r="1">
          <cell r="A1" t="str">
            <v>INVOICE</v>
          </cell>
        </row>
      </sheetData>
      <sheetData sheetId="2931">
        <row r="1">
          <cell r="A1" t="str">
            <v>INVOICE</v>
          </cell>
        </row>
      </sheetData>
      <sheetData sheetId="2932">
        <row r="1">
          <cell r="A1" t="str">
            <v>INVOICE</v>
          </cell>
        </row>
      </sheetData>
      <sheetData sheetId="2933">
        <row r="1">
          <cell r="A1" t="str">
            <v>INVOICE</v>
          </cell>
        </row>
      </sheetData>
      <sheetData sheetId="2934">
        <row r="1">
          <cell r="A1" t="str">
            <v>INVOICE</v>
          </cell>
        </row>
      </sheetData>
      <sheetData sheetId="2935">
        <row r="1">
          <cell r="A1" t="str">
            <v>INVOICE</v>
          </cell>
        </row>
      </sheetData>
      <sheetData sheetId="2936">
        <row r="1">
          <cell r="A1" t="str">
            <v>INVOICE</v>
          </cell>
        </row>
      </sheetData>
      <sheetData sheetId="2937">
        <row r="1">
          <cell r="A1" t="str">
            <v>INVOICE</v>
          </cell>
        </row>
      </sheetData>
      <sheetData sheetId="2938">
        <row r="1">
          <cell r="A1" t="str">
            <v>INVOICE</v>
          </cell>
        </row>
      </sheetData>
      <sheetData sheetId="2939">
        <row r="1">
          <cell r="A1" t="str">
            <v>INVOICE</v>
          </cell>
        </row>
      </sheetData>
      <sheetData sheetId="2940">
        <row r="1">
          <cell r="A1" t="str">
            <v>INVOICE</v>
          </cell>
        </row>
      </sheetData>
      <sheetData sheetId="2941">
        <row r="1">
          <cell r="A1" t="str">
            <v>INVOICE</v>
          </cell>
        </row>
      </sheetData>
      <sheetData sheetId="2942">
        <row r="1">
          <cell r="A1" t="str">
            <v>INVOICE</v>
          </cell>
        </row>
      </sheetData>
      <sheetData sheetId="2943">
        <row r="1">
          <cell r="A1" t="str">
            <v>INVOICE</v>
          </cell>
        </row>
      </sheetData>
      <sheetData sheetId="2944">
        <row r="1">
          <cell r="A1" t="str">
            <v>INVOICE</v>
          </cell>
        </row>
      </sheetData>
      <sheetData sheetId="2945">
        <row r="1">
          <cell r="A1" t="str">
            <v>INVOICE</v>
          </cell>
        </row>
      </sheetData>
      <sheetData sheetId="2946">
        <row r="1">
          <cell r="A1" t="str">
            <v>INVOICE</v>
          </cell>
        </row>
      </sheetData>
      <sheetData sheetId="2947">
        <row r="1">
          <cell r="A1" t="str">
            <v>INVOICE</v>
          </cell>
        </row>
      </sheetData>
      <sheetData sheetId="2948">
        <row r="1">
          <cell r="A1" t="str">
            <v>INVOICE</v>
          </cell>
        </row>
      </sheetData>
      <sheetData sheetId="2949">
        <row r="1">
          <cell r="A1" t="str">
            <v>INVOICE</v>
          </cell>
        </row>
      </sheetData>
      <sheetData sheetId="2950">
        <row r="1">
          <cell r="A1" t="str">
            <v>INVOICE</v>
          </cell>
        </row>
      </sheetData>
      <sheetData sheetId="2951">
        <row r="1">
          <cell r="A1" t="str">
            <v>INVOICE</v>
          </cell>
        </row>
      </sheetData>
      <sheetData sheetId="2952">
        <row r="1">
          <cell r="A1" t="str">
            <v>INVOICE</v>
          </cell>
        </row>
      </sheetData>
      <sheetData sheetId="2953">
        <row r="1">
          <cell r="A1" t="str">
            <v>INVOICE</v>
          </cell>
        </row>
      </sheetData>
      <sheetData sheetId="2954"/>
      <sheetData sheetId="2955"/>
      <sheetData sheetId="2956"/>
      <sheetData sheetId="2957"/>
      <sheetData sheetId="2958"/>
      <sheetData sheetId="2959">
        <row r="1">
          <cell r="A1" t="str">
            <v>INVOICE</v>
          </cell>
        </row>
      </sheetData>
      <sheetData sheetId="2960">
        <row r="1">
          <cell r="A1" t="str">
            <v>INVOICE</v>
          </cell>
        </row>
      </sheetData>
      <sheetData sheetId="2961"/>
      <sheetData sheetId="2962"/>
      <sheetData sheetId="2963"/>
      <sheetData sheetId="2964">
        <row r="1">
          <cell r="A1" t="str">
            <v>INVOICE</v>
          </cell>
        </row>
      </sheetData>
      <sheetData sheetId="2965">
        <row r="1">
          <cell r="A1" t="str">
            <v>INVOICE</v>
          </cell>
        </row>
      </sheetData>
      <sheetData sheetId="2966">
        <row r="1">
          <cell r="A1" t="str">
            <v>INVOICE</v>
          </cell>
        </row>
      </sheetData>
      <sheetData sheetId="2967">
        <row r="1">
          <cell r="A1" t="str">
            <v>INVOICE</v>
          </cell>
        </row>
      </sheetData>
      <sheetData sheetId="2968">
        <row r="1">
          <cell r="A1" t="str">
            <v>INVOICE</v>
          </cell>
        </row>
      </sheetData>
      <sheetData sheetId="2969">
        <row r="1">
          <cell r="A1" t="str">
            <v>INVOICE</v>
          </cell>
        </row>
      </sheetData>
      <sheetData sheetId="2970">
        <row r="1">
          <cell r="A1" t="str">
            <v>INVOICE</v>
          </cell>
        </row>
      </sheetData>
      <sheetData sheetId="2971">
        <row r="1">
          <cell r="A1" t="str">
            <v>INVOICE</v>
          </cell>
        </row>
      </sheetData>
      <sheetData sheetId="2972">
        <row r="1">
          <cell r="A1" t="str">
            <v>INVOICE</v>
          </cell>
        </row>
      </sheetData>
      <sheetData sheetId="2973">
        <row r="1">
          <cell r="A1" t="str">
            <v>INVOICE</v>
          </cell>
        </row>
      </sheetData>
      <sheetData sheetId="2974">
        <row r="1">
          <cell r="A1" t="str">
            <v>INVOICE</v>
          </cell>
        </row>
      </sheetData>
      <sheetData sheetId="2975">
        <row r="1">
          <cell r="A1" t="str">
            <v>INVOICE</v>
          </cell>
        </row>
      </sheetData>
      <sheetData sheetId="2976">
        <row r="1">
          <cell r="A1" t="str">
            <v>INVOICE</v>
          </cell>
        </row>
      </sheetData>
      <sheetData sheetId="2977">
        <row r="1">
          <cell r="A1" t="str">
            <v>INVOICE</v>
          </cell>
        </row>
      </sheetData>
      <sheetData sheetId="2978">
        <row r="1">
          <cell r="A1" t="str">
            <v>INVOICE</v>
          </cell>
        </row>
      </sheetData>
      <sheetData sheetId="2979">
        <row r="1">
          <cell r="A1" t="str">
            <v>INVOICE</v>
          </cell>
        </row>
      </sheetData>
      <sheetData sheetId="2980">
        <row r="1">
          <cell r="A1" t="str">
            <v>INVOICE</v>
          </cell>
        </row>
      </sheetData>
      <sheetData sheetId="2981">
        <row r="1">
          <cell r="A1" t="str">
            <v>INVOICE</v>
          </cell>
        </row>
      </sheetData>
      <sheetData sheetId="2982">
        <row r="1">
          <cell r="A1" t="str">
            <v>INVOICE</v>
          </cell>
        </row>
      </sheetData>
      <sheetData sheetId="2983">
        <row r="1">
          <cell r="A1" t="str">
            <v>INVOICE</v>
          </cell>
        </row>
      </sheetData>
      <sheetData sheetId="2984">
        <row r="1">
          <cell r="A1" t="str">
            <v>INVOICE</v>
          </cell>
        </row>
      </sheetData>
      <sheetData sheetId="2985">
        <row r="1">
          <cell r="A1" t="str">
            <v>INVOICE</v>
          </cell>
        </row>
      </sheetData>
      <sheetData sheetId="2986">
        <row r="1">
          <cell r="A1" t="str">
            <v>INVOICE</v>
          </cell>
        </row>
      </sheetData>
      <sheetData sheetId="2987">
        <row r="1">
          <cell r="A1" t="str">
            <v>INVOICE</v>
          </cell>
        </row>
      </sheetData>
      <sheetData sheetId="2988">
        <row r="1">
          <cell r="A1" t="str">
            <v>INVOICE</v>
          </cell>
        </row>
      </sheetData>
      <sheetData sheetId="2989">
        <row r="1">
          <cell r="A1" t="str">
            <v>INVOICE</v>
          </cell>
        </row>
      </sheetData>
      <sheetData sheetId="2990">
        <row r="1">
          <cell r="A1" t="str">
            <v>INVOICE</v>
          </cell>
        </row>
      </sheetData>
      <sheetData sheetId="2991">
        <row r="1">
          <cell r="A1" t="str">
            <v>INVOICE</v>
          </cell>
        </row>
      </sheetData>
      <sheetData sheetId="2992">
        <row r="1">
          <cell r="A1" t="str">
            <v>INVOICE</v>
          </cell>
        </row>
      </sheetData>
      <sheetData sheetId="2993">
        <row r="1">
          <cell r="A1" t="str">
            <v>INVOICE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">
          <cell r="A1" t="str">
            <v>INVOICE</v>
          </cell>
        </row>
      </sheetData>
      <sheetData sheetId="3016">
        <row r="1">
          <cell r="A1" t="str">
            <v>INVOICE</v>
          </cell>
        </row>
      </sheetData>
      <sheetData sheetId="3017">
        <row r="1">
          <cell r="A1" t="str">
            <v>INVOICE</v>
          </cell>
        </row>
      </sheetData>
      <sheetData sheetId="3018">
        <row r="1">
          <cell r="A1" t="str">
            <v>INVOICE</v>
          </cell>
        </row>
      </sheetData>
      <sheetData sheetId="3019">
        <row r="1">
          <cell r="A1" t="str">
            <v>INVOICE</v>
          </cell>
        </row>
      </sheetData>
      <sheetData sheetId="3020">
        <row r="1">
          <cell r="A1" t="str">
            <v>INVOICE</v>
          </cell>
        </row>
      </sheetData>
      <sheetData sheetId="3021">
        <row r="1">
          <cell r="A1" t="str">
            <v>INVOICE</v>
          </cell>
        </row>
      </sheetData>
      <sheetData sheetId="3022">
        <row r="1">
          <cell r="A1" t="str">
            <v>INVOICE</v>
          </cell>
        </row>
      </sheetData>
      <sheetData sheetId="3023">
        <row r="1">
          <cell r="A1" t="str">
            <v>INVOICE</v>
          </cell>
        </row>
      </sheetData>
      <sheetData sheetId="3024">
        <row r="1">
          <cell r="A1" t="str">
            <v>INVOICE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">
          <cell r="A1" t="str">
            <v>INVOICE</v>
          </cell>
        </row>
      </sheetData>
      <sheetData sheetId="3056">
        <row r="1">
          <cell r="A1" t="str">
            <v>INVOICE</v>
          </cell>
        </row>
      </sheetData>
      <sheetData sheetId="3057">
        <row r="1">
          <cell r="A1" t="str">
            <v>INVOICE</v>
          </cell>
        </row>
      </sheetData>
      <sheetData sheetId="3058">
        <row r="1">
          <cell r="A1" t="str">
            <v>INVOICE</v>
          </cell>
        </row>
      </sheetData>
      <sheetData sheetId="3059">
        <row r="1">
          <cell r="A1" t="str">
            <v>INVOICE</v>
          </cell>
        </row>
      </sheetData>
      <sheetData sheetId="3060">
        <row r="1">
          <cell r="A1" t="str">
            <v>INVOICE</v>
          </cell>
        </row>
      </sheetData>
      <sheetData sheetId="3061">
        <row r="1">
          <cell r="A1" t="str">
            <v>INVOICE</v>
          </cell>
        </row>
      </sheetData>
      <sheetData sheetId="3062">
        <row r="1">
          <cell r="A1" t="str">
            <v>INVOICE</v>
          </cell>
        </row>
      </sheetData>
      <sheetData sheetId="3063">
        <row r="1">
          <cell r="A1" t="str">
            <v>INVOICE</v>
          </cell>
        </row>
      </sheetData>
      <sheetData sheetId="3064">
        <row r="1">
          <cell r="A1" t="str">
            <v>INVOICE</v>
          </cell>
        </row>
      </sheetData>
      <sheetData sheetId="3065"/>
      <sheetData sheetId="3066"/>
      <sheetData sheetId="3067">
        <row r="1">
          <cell r="A1" t="str">
            <v>INVOICE</v>
          </cell>
        </row>
      </sheetData>
      <sheetData sheetId="3068">
        <row r="1">
          <cell r="A1" t="str">
            <v>INVOICE</v>
          </cell>
        </row>
      </sheetData>
      <sheetData sheetId="3069"/>
      <sheetData sheetId="3070"/>
      <sheetData sheetId="3071"/>
      <sheetData sheetId="3072">
        <row r="1">
          <cell r="A1" t="str">
            <v>INVOICE</v>
          </cell>
        </row>
      </sheetData>
      <sheetData sheetId="3073">
        <row r="1">
          <cell r="A1" t="str">
            <v>INVOICE</v>
          </cell>
        </row>
      </sheetData>
      <sheetData sheetId="3074">
        <row r="1">
          <cell r="A1" t="str">
            <v>INVOICE</v>
          </cell>
        </row>
      </sheetData>
      <sheetData sheetId="3075">
        <row r="1">
          <cell r="A1" t="str">
            <v>INVOICE</v>
          </cell>
        </row>
      </sheetData>
      <sheetData sheetId="3076">
        <row r="1">
          <cell r="A1" t="str">
            <v>INVOICE</v>
          </cell>
        </row>
      </sheetData>
      <sheetData sheetId="3077">
        <row r="1">
          <cell r="A1" t="str">
            <v>INVOICE</v>
          </cell>
        </row>
      </sheetData>
      <sheetData sheetId="3078">
        <row r="1">
          <cell r="A1" t="str">
            <v>INVOICE</v>
          </cell>
        </row>
      </sheetData>
      <sheetData sheetId="3079">
        <row r="1">
          <cell r="A1" t="str">
            <v>INVOICE</v>
          </cell>
        </row>
      </sheetData>
      <sheetData sheetId="3080">
        <row r="1">
          <cell r="A1" t="str">
            <v>INVOICE</v>
          </cell>
        </row>
      </sheetData>
      <sheetData sheetId="3081">
        <row r="1">
          <cell r="A1" t="str">
            <v>INVOICE</v>
          </cell>
        </row>
      </sheetData>
      <sheetData sheetId="3082">
        <row r="1">
          <cell r="A1" t="str">
            <v>INVOICE</v>
          </cell>
        </row>
      </sheetData>
      <sheetData sheetId="3083">
        <row r="1">
          <cell r="A1" t="str">
            <v>INVOICE</v>
          </cell>
        </row>
      </sheetData>
      <sheetData sheetId="3084">
        <row r="1">
          <cell r="A1" t="str">
            <v>INVOICE</v>
          </cell>
        </row>
      </sheetData>
      <sheetData sheetId="3085">
        <row r="1">
          <cell r="A1" t="str">
            <v>INVOICE</v>
          </cell>
        </row>
      </sheetData>
      <sheetData sheetId="3086">
        <row r="1">
          <cell r="A1" t="str">
            <v>INVOICE</v>
          </cell>
        </row>
      </sheetData>
      <sheetData sheetId="3087">
        <row r="1">
          <cell r="A1" t="str">
            <v>INVOICE</v>
          </cell>
        </row>
      </sheetData>
      <sheetData sheetId="3088">
        <row r="1">
          <cell r="A1" t="str">
            <v>INVOICE</v>
          </cell>
        </row>
      </sheetData>
      <sheetData sheetId="3089">
        <row r="1">
          <cell r="A1" t="str">
            <v>INVOICE</v>
          </cell>
        </row>
      </sheetData>
      <sheetData sheetId="3090">
        <row r="1">
          <cell r="A1" t="str">
            <v>INVOICE</v>
          </cell>
        </row>
      </sheetData>
      <sheetData sheetId="3091">
        <row r="1">
          <cell r="A1" t="str">
            <v>INVOICE</v>
          </cell>
        </row>
      </sheetData>
      <sheetData sheetId="3092">
        <row r="1">
          <cell r="A1" t="str">
            <v>INVOICE</v>
          </cell>
        </row>
      </sheetData>
      <sheetData sheetId="3093">
        <row r="1">
          <cell r="A1" t="str">
            <v>INVOICE</v>
          </cell>
        </row>
      </sheetData>
      <sheetData sheetId="3094">
        <row r="1">
          <cell r="A1" t="str">
            <v>INVOICE</v>
          </cell>
        </row>
      </sheetData>
      <sheetData sheetId="3095">
        <row r="1">
          <cell r="A1" t="str">
            <v>INVOICE</v>
          </cell>
        </row>
      </sheetData>
      <sheetData sheetId="3096">
        <row r="1">
          <cell r="A1" t="str">
            <v>INVOICE</v>
          </cell>
        </row>
      </sheetData>
      <sheetData sheetId="3097">
        <row r="1">
          <cell r="A1" t="str">
            <v>INVOICE</v>
          </cell>
        </row>
      </sheetData>
      <sheetData sheetId="3098">
        <row r="1">
          <cell r="A1" t="str">
            <v>INVOICE</v>
          </cell>
        </row>
      </sheetData>
      <sheetData sheetId="3099">
        <row r="1">
          <cell r="A1" t="str">
            <v>INVOICE</v>
          </cell>
        </row>
      </sheetData>
      <sheetData sheetId="3100">
        <row r="1">
          <cell r="A1" t="str">
            <v>INVOICE</v>
          </cell>
        </row>
      </sheetData>
      <sheetData sheetId="3101">
        <row r="1">
          <cell r="A1" t="str">
            <v>INVOICE</v>
          </cell>
        </row>
      </sheetData>
      <sheetData sheetId="3102"/>
      <sheetData sheetId="3103"/>
      <sheetData sheetId="3104"/>
      <sheetData sheetId="3105"/>
      <sheetData sheetId="3106"/>
      <sheetData sheetId="3107">
        <row r="1">
          <cell r="A1" t="str">
            <v>INVOICE</v>
          </cell>
        </row>
      </sheetData>
      <sheetData sheetId="3108">
        <row r="1">
          <cell r="A1" t="str">
            <v>INVOICE</v>
          </cell>
        </row>
      </sheetData>
      <sheetData sheetId="3109"/>
      <sheetData sheetId="3110"/>
      <sheetData sheetId="3111"/>
      <sheetData sheetId="3112">
        <row r="1">
          <cell r="A1" t="str">
            <v>INVOICE</v>
          </cell>
        </row>
      </sheetData>
      <sheetData sheetId="3113">
        <row r="1">
          <cell r="A1" t="str">
            <v>INVOICE</v>
          </cell>
        </row>
      </sheetData>
      <sheetData sheetId="3114">
        <row r="1">
          <cell r="A1" t="str">
            <v>INVOICE</v>
          </cell>
        </row>
      </sheetData>
      <sheetData sheetId="3115">
        <row r="1">
          <cell r="A1" t="str">
            <v>INVOICE</v>
          </cell>
        </row>
      </sheetData>
      <sheetData sheetId="3116">
        <row r="1">
          <cell r="A1" t="str">
            <v>INVOICE</v>
          </cell>
        </row>
      </sheetData>
      <sheetData sheetId="3117">
        <row r="1">
          <cell r="A1" t="str">
            <v>INVOICE</v>
          </cell>
        </row>
      </sheetData>
      <sheetData sheetId="3118">
        <row r="1">
          <cell r="A1" t="str">
            <v>INVOICE</v>
          </cell>
        </row>
      </sheetData>
      <sheetData sheetId="3119">
        <row r="1">
          <cell r="A1" t="str">
            <v>INVOICE</v>
          </cell>
        </row>
      </sheetData>
      <sheetData sheetId="3120">
        <row r="1">
          <cell r="A1" t="str">
            <v>INVOICE</v>
          </cell>
        </row>
      </sheetData>
      <sheetData sheetId="3121">
        <row r="1">
          <cell r="A1" t="str">
            <v>INVOICE</v>
          </cell>
        </row>
      </sheetData>
      <sheetData sheetId="3122">
        <row r="1">
          <cell r="A1" t="str">
            <v>INVOICE</v>
          </cell>
        </row>
      </sheetData>
      <sheetData sheetId="3123">
        <row r="1">
          <cell r="A1" t="str">
            <v>INVOICE</v>
          </cell>
        </row>
      </sheetData>
      <sheetData sheetId="3124">
        <row r="1">
          <cell r="A1" t="str">
            <v>INVOICE</v>
          </cell>
        </row>
      </sheetData>
      <sheetData sheetId="3125">
        <row r="1">
          <cell r="A1" t="str">
            <v>INVOICE</v>
          </cell>
        </row>
      </sheetData>
      <sheetData sheetId="3126">
        <row r="1">
          <cell r="A1" t="str">
            <v>INVOICE</v>
          </cell>
        </row>
      </sheetData>
      <sheetData sheetId="3127">
        <row r="1">
          <cell r="A1" t="str">
            <v>INVOICE</v>
          </cell>
        </row>
      </sheetData>
      <sheetData sheetId="3128">
        <row r="1">
          <cell r="A1" t="str">
            <v>INVOICE</v>
          </cell>
        </row>
      </sheetData>
      <sheetData sheetId="3129">
        <row r="1">
          <cell r="A1" t="str">
            <v>INVOICE</v>
          </cell>
        </row>
      </sheetData>
      <sheetData sheetId="3130">
        <row r="1">
          <cell r="A1" t="str">
            <v>INVOICE</v>
          </cell>
        </row>
      </sheetData>
      <sheetData sheetId="3131">
        <row r="1">
          <cell r="A1" t="str">
            <v>INVOICE</v>
          </cell>
        </row>
      </sheetData>
      <sheetData sheetId="3132">
        <row r="1">
          <cell r="A1" t="str">
            <v>INVOICE</v>
          </cell>
        </row>
      </sheetData>
      <sheetData sheetId="3133">
        <row r="1">
          <cell r="A1" t="str">
            <v>INVOICE</v>
          </cell>
        </row>
      </sheetData>
      <sheetData sheetId="3134">
        <row r="1">
          <cell r="A1" t="str">
            <v>INVOICE</v>
          </cell>
        </row>
      </sheetData>
      <sheetData sheetId="3135">
        <row r="1">
          <cell r="A1" t="str">
            <v>INVOICE</v>
          </cell>
        </row>
      </sheetData>
      <sheetData sheetId="3136">
        <row r="1">
          <cell r="A1" t="str">
            <v>INVOICE</v>
          </cell>
        </row>
      </sheetData>
      <sheetData sheetId="3137">
        <row r="1">
          <cell r="A1" t="str">
            <v>INVOICE</v>
          </cell>
        </row>
      </sheetData>
      <sheetData sheetId="3138">
        <row r="1">
          <cell r="A1" t="str">
            <v>INVOICE</v>
          </cell>
        </row>
      </sheetData>
      <sheetData sheetId="3139">
        <row r="1">
          <cell r="A1" t="str">
            <v>INVOICE</v>
          </cell>
        </row>
      </sheetData>
      <sheetData sheetId="3140">
        <row r="1">
          <cell r="A1" t="str">
            <v>INVOICE</v>
          </cell>
        </row>
      </sheetData>
      <sheetData sheetId="3141">
        <row r="1">
          <cell r="A1" t="str">
            <v>INVOICE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>
        <row r="1">
          <cell r="A1" t="str">
            <v>INVOICE</v>
          </cell>
        </row>
      </sheetData>
      <sheetData sheetId="3164">
        <row r="1">
          <cell r="A1" t="str">
            <v>INVOICE</v>
          </cell>
        </row>
      </sheetData>
      <sheetData sheetId="3165">
        <row r="1">
          <cell r="A1" t="str">
            <v>INVOICE</v>
          </cell>
        </row>
      </sheetData>
      <sheetData sheetId="3166">
        <row r="1">
          <cell r="A1" t="str">
            <v>INVOICE</v>
          </cell>
        </row>
      </sheetData>
      <sheetData sheetId="3167">
        <row r="1">
          <cell r="A1" t="str">
            <v>INVOICE</v>
          </cell>
        </row>
      </sheetData>
      <sheetData sheetId="3168">
        <row r="1">
          <cell r="A1" t="str">
            <v>INVOICE</v>
          </cell>
        </row>
      </sheetData>
      <sheetData sheetId="3169">
        <row r="1">
          <cell r="A1" t="str">
            <v>INVOICE</v>
          </cell>
        </row>
      </sheetData>
      <sheetData sheetId="3170">
        <row r="1">
          <cell r="A1" t="str">
            <v>INVOICE</v>
          </cell>
        </row>
      </sheetData>
      <sheetData sheetId="3171">
        <row r="1">
          <cell r="A1" t="str">
            <v>INVOICE</v>
          </cell>
        </row>
      </sheetData>
      <sheetData sheetId="3172">
        <row r="1">
          <cell r="A1" t="str">
            <v>INVOICE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1">
          <cell r="A1" t="str">
            <v>INVOICE</v>
          </cell>
        </row>
      </sheetData>
      <sheetData sheetId="3204">
        <row r="1">
          <cell r="A1" t="str">
            <v>INVOICE</v>
          </cell>
        </row>
      </sheetData>
      <sheetData sheetId="3205">
        <row r="1">
          <cell r="A1" t="str">
            <v>INVOICE</v>
          </cell>
        </row>
      </sheetData>
      <sheetData sheetId="3206">
        <row r="1">
          <cell r="A1" t="str">
            <v>INVOICE</v>
          </cell>
        </row>
      </sheetData>
      <sheetData sheetId="3207">
        <row r="1">
          <cell r="A1" t="str">
            <v>INVOICE</v>
          </cell>
        </row>
      </sheetData>
      <sheetData sheetId="3208">
        <row r="1">
          <cell r="A1" t="str">
            <v>INVOICE</v>
          </cell>
        </row>
      </sheetData>
      <sheetData sheetId="3209">
        <row r="1">
          <cell r="A1" t="str">
            <v>INVOICE</v>
          </cell>
        </row>
      </sheetData>
      <sheetData sheetId="3210">
        <row r="1">
          <cell r="A1" t="str">
            <v>INVOICE</v>
          </cell>
        </row>
      </sheetData>
      <sheetData sheetId="3211">
        <row r="1">
          <cell r="A1" t="str">
            <v>INVOICE</v>
          </cell>
        </row>
      </sheetData>
      <sheetData sheetId="3212">
        <row r="1">
          <cell r="A1" t="str">
            <v>INVOICE</v>
          </cell>
        </row>
      </sheetData>
      <sheetData sheetId="3213"/>
      <sheetData sheetId="3214"/>
      <sheetData sheetId="3215">
        <row r="1">
          <cell r="A1" t="str">
            <v>INVOICE</v>
          </cell>
        </row>
      </sheetData>
      <sheetData sheetId="3216">
        <row r="1">
          <cell r="A1" t="str">
            <v>INVOICE</v>
          </cell>
        </row>
      </sheetData>
      <sheetData sheetId="3217"/>
      <sheetData sheetId="3218"/>
      <sheetData sheetId="3219"/>
      <sheetData sheetId="3220">
        <row r="1">
          <cell r="A1" t="str">
            <v>INVOICE</v>
          </cell>
        </row>
      </sheetData>
      <sheetData sheetId="3221">
        <row r="1">
          <cell r="A1" t="str">
            <v>INVOICE</v>
          </cell>
        </row>
      </sheetData>
      <sheetData sheetId="3222">
        <row r="1">
          <cell r="A1" t="str">
            <v>INVOICE</v>
          </cell>
        </row>
      </sheetData>
      <sheetData sheetId="3223">
        <row r="1">
          <cell r="A1" t="str">
            <v>INVOICE</v>
          </cell>
        </row>
      </sheetData>
      <sheetData sheetId="3224">
        <row r="1">
          <cell r="A1" t="str">
            <v>INVOICE</v>
          </cell>
        </row>
      </sheetData>
      <sheetData sheetId="3225">
        <row r="1">
          <cell r="A1" t="str">
            <v>INVOICE</v>
          </cell>
        </row>
      </sheetData>
      <sheetData sheetId="3226">
        <row r="1">
          <cell r="A1" t="str">
            <v>INVOICE</v>
          </cell>
        </row>
      </sheetData>
      <sheetData sheetId="3227">
        <row r="1">
          <cell r="A1" t="str">
            <v>INVOICE</v>
          </cell>
        </row>
      </sheetData>
      <sheetData sheetId="3228">
        <row r="1">
          <cell r="A1" t="str">
            <v>INVOICE</v>
          </cell>
        </row>
      </sheetData>
      <sheetData sheetId="3229">
        <row r="1">
          <cell r="A1" t="str">
            <v>INVOICE</v>
          </cell>
        </row>
      </sheetData>
      <sheetData sheetId="3230">
        <row r="1">
          <cell r="A1" t="str">
            <v>INVOICE</v>
          </cell>
        </row>
      </sheetData>
      <sheetData sheetId="3231">
        <row r="1">
          <cell r="A1" t="str">
            <v>INVOICE</v>
          </cell>
        </row>
      </sheetData>
      <sheetData sheetId="3232">
        <row r="1">
          <cell r="A1" t="str">
            <v>INVOICE</v>
          </cell>
        </row>
      </sheetData>
      <sheetData sheetId="3233">
        <row r="1">
          <cell r="A1" t="str">
            <v>INVOICE</v>
          </cell>
        </row>
      </sheetData>
      <sheetData sheetId="3234">
        <row r="1">
          <cell r="A1" t="str">
            <v>INVOICE</v>
          </cell>
        </row>
      </sheetData>
      <sheetData sheetId="3235">
        <row r="1">
          <cell r="A1" t="str">
            <v>INVOICE</v>
          </cell>
        </row>
      </sheetData>
      <sheetData sheetId="3236">
        <row r="1">
          <cell r="A1" t="str">
            <v>INVOICE</v>
          </cell>
        </row>
      </sheetData>
      <sheetData sheetId="3237">
        <row r="1">
          <cell r="A1" t="str">
            <v>INVOICE</v>
          </cell>
        </row>
      </sheetData>
      <sheetData sheetId="3238">
        <row r="1">
          <cell r="A1" t="str">
            <v>INVOICE</v>
          </cell>
        </row>
      </sheetData>
      <sheetData sheetId="3239">
        <row r="1">
          <cell r="A1" t="str">
            <v>INVOICE</v>
          </cell>
        </row>
      </sheetData>
      <sheetData sheetId="3240">
        <row r="1">
          <cell r="A1" t="str">
            <v>INVOICE</v>
          </cell>
        </row>
      </sheetData>
      <sheetData sheetId="3241">
        <row r="1">
          <cell r="A1" t="str">
            <v>INVOICE</v>
          </cell>
        </row>
      </sheetData>
      <sheetData sheetId="3242">
        <row r="1">
          <cell r="A1" t="str">
            <v>INVOICE</v>
          </cell>
        </row>
      </sheetData>
      <sheetData sheetId="3243">
        <row r="1">
          <cell r="A1" t="str">
            <v>INVOICE</v>
          </cell>
        </row>
      </sheetData>
      <sheetData sheetId="3244">
        <row r="1">
          <cell r="A1" t="str">
            <v>INVOICE</v>
          </cell>
        </row>
      </sheetData>
      <sheetData sheetId="3245">
        <row r="1">
          <cell r="A1" t="str">
            <v>INVOICE</v>
          </cell>
        </row>
      </sheetData>
      <sheetData sheetId="3246">
        <row r="1">
          <cell r="A1" t="str">
            <v>INVOICE</v>
          </cell>
        </row>
      </sheetData>
      <sheetData sheetId="3247">
        <row r="1">
          <cell r="A1" t="str">
            <v>INVOICE</v>
          </cell>
        </row>
      </sheetData>
      <sheetData sheetId="3248">
        <row r="1">
          <cell r="A1" t="str">
            <v>INVOICE</v>
          </cell>
        </row>
      </sheetData>
      <sheetData sheetId="3249">
        <row r="1">
          <cell r="A1" t="str">
            <v>INVOICE</v>
          </cell>
        </row>
      </sheetData>
      <sheetData sheetId="3250"/>
      <sheetData sheetId="3251"/>
      <sheetData sheetId="3252"/>
      <sheetData sheetId="3253"/>
      <sheetData sheetId="3254"/>
      <sheetData sheetId="3255">
        <row r="1">
          <cell r="A1" t="str">
            <v>INVOICE</v>
          </cell>
        </row>
      </sheetData>
      <sheetData sheetId="3256">
        <row r="1">
          <cell r="A1" t="str">
            <v>INVOICE</v>
          </cell>
        </row>
      </sheetData>
      <sheetData sheetId="3257"/>
      <sheetData sheetId="3258"/>
      <sheetData sheetId="3259"/>
      <sheetData sheetId="3260">
        <row r="1">
          <cell r="A1" t="str">
            <v>INVOICE</v>
          </cell>
        </row>
      </sheetData>
      <sheetData sheetId="3261">
        <row r="1">
          <cell r="A1" t="str">
            <v>INVOICE</v>
          </cell>
        </row>
      </sheetData>
      <sheetData sheetId="3262">
        <row r="1">
          <cell r="A1" t="str">
            <v>INVOICE</v>
          </cell>
        </row>
      </sheetData>
      <sheetData sheetId="3263">
        <row r="1">
          <cell r="A1" t="str">
            <v>INVOICE</v>
          </cell>
        </row>
      </sheetData>
      <sheetData sheetId="3264">
        <row r="1">
          <cell r="A1" t="str">
            <v>INVOICE</v>
          </cell>
        </row>
      </sheetData>
      <sheetData sheetId="3265">
        <row r="1">
          <cell r="A1" t="str">
            <v>INVOICE</v>
          </cell>
        </row>
      </sheetData>
      <sheetData sheetId="3266">
        <row r="1">
          <cell r="A1" t="str">
            <v>INVOICE</v>
          </cell>
        </row>
      </sheetData>
      <sheetData sheetId="3267">
        <row r="1">
          <cell r="A1" t="str">
            <v>INVOICE</v>
          </cell>
        </row>
      </sheetData>
      <sheetData sheetId="3268">
        <row r="1">
          <cell r="A1" t="str">
            <v>INVOICE</v>
          </cell>
        </row>
      </sheetData>
      <sheetData sheetId="3269">
        <row r="1">
          <cell r="A1" t="str">
            <v>INVOICE</v>
          </cell>
        </row>
      </sheetData>
      <sheetData sheetId="3270">
        <row r="1">
          <cell r="A1" t="str">
            <v>INVOICE</v>
          </cell>
        </row>
      </sheetData>
      <sheetData sheetId="3271">
        <row r="1">
          <cell r="A1" t="str">
            <v>INVOICE</v>
          </cell>
        </row>
      </sheetData>
      <sheetData sheetId="3272">
        <row r="1">
          <cell r="A1" t="str">
            <v>INVOICE</v>
          </cell>
        </row>
      </sheetData>
      <sheetData sheetId="3273">
        <row r="1">
          <cell r="A1" t="str">
            <v>INVOICE</v>
          </cell>
        </row>
      </sheetData>
      <sheetData sheetId="3274">
        <row r="1">
          <cell r="A1" t="str">
            <v>INVOICE</v>
          </cell>
        </row>
      </sheetData>
      <sheetData sheetId="3275">
        <row r="1">
          <cell r="A1" t="str">
            <v>INVOICE</v>
          </cell>
        </row>
      </sheetData>
      <sheetData sheetId="3276">
        <row r="1">
          <cell r="A1" t="str">
            <v>INVOICE</v>
          </cell>
        </row>
      </sheetData>
      <sheetData sheetId="3277">
        <row r="1">
          <cell r="A1" t="str">
            <v>INVOICE</v>
          </cell>
        </row>
      </sheetData>
      <sheetData sheetId="3278">
        <row r="1">
          <cell r="A1" t="str">
            <v>INVOICE</v>
          </cell>
        </row>
      </sheetData>
      <sheetData sheetId="3279">
        <row r="1">
          <cell r="A1" t="str">
            <v>INVOICE</v>
          </cell>
        </row>
      </sheetData>
      <sheetData sheetId="3280">
        <row r="1">
          <cell r="A1" t="str">
            <v>INVOICE</v>
          </cell>
        </row>
      </sheetData>
      <sheetData sheetId="3281">
        <row r="1">
          <cell r="A1" t="str">
            <v>INVOICE</v>
          </cell>
        </row>
      </sheetData>
      <sheetData sheetId="3282">
        <row r="1">
          <cell r="A1" t="str">
            <v>INVOICE</v>
          </cell>
        </row>
      </sheetData>
      <sheetData sheetId="3283">
        <row r="1">
          <cell r="A1" t="str">
            <v>INVOICE</v>
          </cell>
        </row>
      </sheetData>
      <sheetData sheetId="3284">
        <row r="1">
          <cell r="A1" t="str">
            <v>INVOICE</v>
          </cell>
        </row>
      </sheetData>
      <sheetData sheetId="3285">
        <row r="1">
          <cell r="A1" t="str">
            <v>INVOICE</v>
          </cell>
        </row>
      </sheetData>
      <sheetData sheetId="3286">
        <row r="1">
          <cell r="A1" t="str">
            <v>INVOICE</v>
          </cell>
        </row>
      </sheetData>
      <sheetData sheetId="3287">
        <row r="1">
          <cell r="A1" t="str">
            <v>INVOICE</v>
          </cell>
        </row>
      </sheetData>
      <sheetData sheetId="3288">
        <row r="1">
          <cell r="A1" t="str">
            <v>INVOICE</v>
          </cell>
        </row>
      </sheetData>
      <sheetData sheetId="3289">
        <row r="1">
          <cell r="A1" t="str">
            <v>INVOICE</v>
          </cell>
        </row>
      </sheetData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1">
          <cell r="A1" t="str">
            <v>INVOICE</v>
          </cell>
        </row>
      </sheetData>
      <sheetData sheetId="3312">
        <row r="1">
          <cell r="A1" t="str">
            <v>INVOICE</v>
          </cell>
        </row>
      </sheetData>
      <sheetData sheetId="3313">
        <row r="1">
          <cell r="A1" t="str">
            <v>INVOICE</v>
          </cell>
        </row>
      </sheetData>
      <sheetData sheetId="3314">
        <row r="1">
          <cell r="A1" t="str">
            <v>INVOICE</v>
          </cell>
        </row>
      </sheetData>
      <sheetData sheetId="3315">
        <row r="1">
          <cell r="A1" t="str">
            <v>INVOICE</v>
          </cell>
        </row>
      </sheetData>
      <sheetData sheetId="3316">
        <row r="1">
          <cell r="A1" t="str">
            <v>INVOICE</v>
          </cell>
        </row>
      </sheetData>
      <sheetData sheetId="3317">
        <row r="1">
          <cell r="A1" t="str">
            <v>INVOICE</v>
          </cell>
        </row>
      </sheetData>
      <sheetData sheetId="3318">
        <row r="1">
          <cell r="A1" t="str">
            <v>INVOICE</v>
          </cell>
        </row>
      </sheetData>
      <sheetData sheetId="3319">
        <row r="1">
          <cell r="A1" t="str">
            <v>INVOICE</v>
          </cell>
        </row>
      </sheetData>
      <sheetData sheetId="3320">
        <row r="1">
          <cell r="A1" t="str">
            <v>INVOICE</v>
          </cell>
        </row>
      </sheetData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>
        <row r="1">
          <cell r="A1" t="str">
            <v>INVOICE</v>
          </cell>
        </row>
      </sheetData>
      <sheetData sheetId="3352">
        <row r="1">
          <cell r="A1" t="str">
            <v>INVOICE</v>
          </cell>
        </row>
      </sheetData>
      <sheetData sheetId="3353">
        <row r="1">
          <cell r="A1" t="str">
            <v>INVOICE</v>
          </cell>
        </row>
      </sheetData>
      <sheetData sheetId="3354">
        <row r="1">
          <cell r="A1" t="str">
            <v>INVOICE</v>
          </cell>
        </row>
      </sheetData>
      <sheetData sheetId="3355">
        <row r="1">
          <cell r="A1" t="str">
            <v>INVOICE</v>
          </cell>
        </row>
      </sheetData>
      <sheetData sheetId="3356">
        <row r="1">
          <cell r="A1" t="str">
            <v>INVOICE</v>
          </cell>
        </row>
      </sheetData>
      <sheetData sheetId="3357">
        <row r="1">
          <cell r="A1" t="str">
            <v>INVOICE</v>
          </cell>
        </row>
      </sheetData>
      <sheetData sheetId="3358">
        <row r="1">
          <cell r="A1" t="str">
            <v>INVOICE</v>
          </cell>
        </row>
      </sheetData>
      <sheetData sheetId="3359">
        <row r="1">
          <cell r="A1" t="str">
            <v>INVOICE</v>
          </cell>
        </row>
      </sheetData>
      <sheetData sheetId="3360">
        <row r="1">
          <cell r="A1" t="str">
            <v>INVOICE</v>
          </cell>
        </row>
      </sheetData>
      <sheetData sheetId="3361"/>
      <sheetData sheetId="3362"/>
      <sheetData sheetId="3363">
        <row r="1">
          <cell r="A1" t="str">
            <v>INVOICE</v>
          </cell>
        </row>
      </sheetData>
      <sheetData sheetId="3364">
        <row r="1">
          <cell r="A1" t="str">
            <v>INVOICE</v>
          </cell>
        </row>
      </sheetData>
      <sheetData sheetId="3365"/>
      <sheetData sheetId="3366"/>
      <sheetData sheetId="3367"/>
      <sheetData sheetId="3368">
        <row r="1">
          <cell r="A1" t="str">
            <v>INVOICE</v>
          </cell>
        </row>
      </sheetData>
      <sheetData sheetId="3369">
        <row r="1">
          <cell r="A1" t="str">
            <v>INVOICE</v>
          </cell>
        </row>
      </sheetData>
      <sheetData sheetId="3370">
        <row r="1">
          <cell r="A1" t="str">
            <v>INVOICE</v>
          </cell>
        </row>
      </sheetData>
      <sheetData sheetId="3371">
        <row r="1">
          <cell r="A1" t="str">
            <v>INVOICE</v>
          </cell>
        </row>
      </sheetData>
      <sheetData sheetId="3372">
        <row r="1">
          <cell r="A1" t="str">
            <v>INVOICE</v>
          </cell>
        </row>
      </sheetData>
      <sheetData sheetId="3373">
        <row r="1">
          <cell r="A1" t="str">
            <v>INVOICE</v>
          </cell>
        </row>
      </sheetData>
      <sheetData sheetId="3374">
        <row r="1">
          <cell r="A1" t="str">
            <v>INVOICE</v>
          </cell>
        </row>
      </sheetData>
      <sheetData sheetId="3375">
        <row r="1">
          <cell r="A1" t="str">
            <v>INVOICE</v>
          </cell>
        </row>
      </sheetData>
      <sheetData sheetId="3376">
        <row r="1">
          <cell r="A1" t="str">
            <v>INVOICE</v>
          </cell>
        </row>
      </sheetData>
      <sheetData sheetId="3377">
        <row r="1">
          <cell r="A1" t="str">
            <v>INVOICE</v>
          </cell>
        </row>
      </sheetData>
      <sheetData sheetId="3378">
        <row r="1">
          <cell r="A1" t="str">
            <v>INVOICE</v>
          </cell>
        </row>
      </sheetData>
      <sheetData sheetId="3379">
        <row r="1">
          <cell r="A1" t="str">
            <v>INVOICE</v>
          </cell>
        </row>
      </sheetData>
      <sheetData sheetId="3380">
        <row r="1">
          <cell r="A1" t="str">
            <v>INVOICE</v>
          </cell>
        </row>
      </sheetData>
      <sheetData sheetId="3381">
        <row r="1">
          <cell r="A1" t="str">
            <v>INVOICE</v>
          </cell>
        </row>
      </sheetData>
      <sheetData sheetId="3382">
        <row r="1">
          <cell r="A1" t="str">
            <v>INVOICE</v>
          </cell>
        </row>
      </sheetData>
      <sheetData sheetId="3383">
        <row r="1">
          <cell r="A1" t="str">
            <v>INVOICE</v>
          </cell>
        </row>
      </sheetData>
      <sheetData sheetId="3384">
        <row r="1">
          <cell r="A1" t="str">
            <v>INVOICE</v>
          </cell>
        </row>
      </sheetData>
      <sheetData sheetId="3385">
        <row r="1">
          <cell r="A1" t="str">
            <v>INVOICE</v>
          </cell>
        </row>
      </sheetData>
      <sheetData sheetId="3386">
        <row r="1">
          <cell r="A1" t="str">
            <v>INVOICE</v>
          </cell>
        </row>
      </sheetData>
      <sheetData sheetId="3387">
        <row r="1">
          <cell r="A1" t="str">
            <v>INVOICE</v>
          </cell>
        </row>
      </sheetData>
      <sheetData sheetId="3388">
        <row r="1">
          <cell r="A1" t="str">
            <v>INVOICE</v>
          </cell>
        </row>
      </sheetData>
      <sheetData sheetId="3389">
        <row r="1">
          <cell r="A1" t="str">
            <v>INVOICE</v>
          </cell>
        </row>
      </sheetData>
      <sheetData sheetId="3390">
        <row r="1">
          <cell r="A1" t="str">
            <v>INVOICE</v>
          </cell>
        </row>
      </sheetData>
      <sheetData sheetId="3391">
        <row r="1">
          <cell r="A1" t="str">
            <v>INVOICE</v>
          </cell>
        </row>
      </sheetData>
      <sheetData sheetId="3392">
        <row r="1">
          <cell r="A1" t="str">
            <v>INVOICE</v>
          </cell>
        </row>
      </sheetData>
      <sheetData sheetId="3393">
        <row r="1">
          <cell r="A1" t="str">
            <v>INVOICE</v>
          </cell>
        </row>
      </sheetData>
      <sheetData sheetId="3394">
        <row r="1">
          <cell r="A1" t="str">
            <v>INVOICE</v>
          </cell>
        </row>
      </sheetData>
      <sheetData sheetId="3395">
        <row r="1">
          <cell r="A1" t="str">
            <v>INVOICE</v>
          </cell>
        </row>
      </sheetData>
      <sheetData sheetId="3396">
        <row r="1">
          <cell r="A1" t="str">
            <v>INVOICE</v>
          </cell>
        </row>
      </sheetData>
      <sheetData sheetId="3397">
        <row r="1">
          <cell r="A1" t="str">
            <v>INVOICE</v>
          </cell>
        </row>
      </sheetData>
      <sheetData sheetId="3398"/>
      <sheetData sheetId="3399"/>
      <sheetData sheetId="3400"/>
      <sheetData sheetId="3401"/>
      <sheetData sheetId="3402"/>
      <sheetData sheetId="3403">
        <row r="1">
          <cell r="A1" t="str">
            <v>INVOICE</v>
          </cell>
        </row>
      </sheetData>
      <sheetData sheetId="3404">
        <row r="1">
          <cell r="A1" t="str">
            <v>INVOICE</v>
          </cell>
        </row>
      </sheetData>
      <sheetData sheetId="3405"/>
      <sheetData sheetId="3406"/>
      <sheetData sheetId="3407"/>
      <sheetData sheetId="3408">
        <row r="1">
          <cell r="A1" t="str">
            <v>INVOICE</v>
          </cell>
        </row>
      </sheetData>
      <sheetData sheetId="3409">
        <row r="1">
          <cell r="A1" t="str">
            <v>INVOICE</v>
          </cell>
        </row>
      </sheetData>
      <sheetData sheetId="3410">
        <row r="1">
          <cell r="A1" t="str">
            <v>INVOICE</v>
          </cell>
        </row>
      </sheetData>
      <sheetData sheetId="3411">
        <row r="1">
          <cell r="A1" t="str">
            <v>INVOICE</v>
          </cell>
        </row>
      </sheetData>
      <sheetData sheetId="3412">
        <row r="1">
          <cell r="A1" t="str">
            <v>INVOICE</v>
          </cell>
        </row>
      </sheetData>
      <sheetData sheetId="3413">
        <row r="1">
          <cell r="A1" t="str">
            <v>INVOICE</v>
          </cell>
        </row>
      </sheetData>
      <sheetData sheetId="3414">
        <row r="1">
          <cell r="A1" t="str">
            <v>INVOICE</v>
          </cell>
        </row>
      </sheetData>
      <sheetData sheetId="3415">
        <row r="1">
          <cell r="A1" t="str">
            <v>INVOICE</v>
          </cell>
        </row>
      </sheetData>
      <sheetData sheetId="3416">
        <row r="1">
          <cell r="A1" t="str">
            <v>INVOICE</v>
          </cell>
        </row>
      </sheetData>
      <sheetData sheetId="3417">
        <row r="1">
          <cell r="A1" t="str">
            <v>INVOICE</v>
          </cell>
        </row>
      </sheetData>
      <sheetData sheetId="3418">
        <row r="1">
          <cell r="A1" t="str">
            <v>INVOICE</v>
          </cell>
        </row>
      </sheetData>
      <sheetData sheetId="3419">
        <row r="1">
          <cell r="A1" t="str">
            <v>INVOICE</v>
          </cell>
        </row>
      </sheetData>
      <sheetData sheetId="3420">
        <row r="1">
          <cell r="A1" t="str">
            <v>INVOICE</v>
          </cell>
        </row>
      </sheetData>
      <sheetData sheetId="3421">
        <row r="1">
          <cell r="A1" t="str">
            <v>INVOICE</v>
          </cell>
        </row>
      </sheetData>
      <sheetData sheetId="3422">
        <row r="1">
          <cell r="A1" t="str">
            <v>INVOICE</v>
          </cell>
        </row>
      </sheetData>
      <sheetData sheetId="3423">
        <row r="1">
          <cell r="A1" t="str">
            <v>INVOICE</v>
          </cell>
        </row>
      </sheetData>
      <sheetData sheetId="3424">
        <row r="1">
          <cell r="A1" t="str">
            <v>INVOICE</v>
          </cell>
        </row>
      </sheetData>
      <sheetData sheetId="3425">
        <row r="1">
          <cell r="A1" t="str">
            <v>INVOICE</v>
          </cell>
        </row>
      </sheetData>
      <sheetData sheetId="3426">
        <row r="1">
          <cell r="A1" t="str">
            <v>INVOICE</v>
          </cell>
        </row>
      </sheetData>
      <sheetData sheetId="3427">
        <row r="1">
          <cell r="A1" t="str">
            <v>INVOICE</v>
          </cell>
        </row>
      </sheetData>
      <sheetData sheetId="3428">
        <row r="1">
          <cell r="A1" t="str">
            <v>INVOICE</v>
          </cell>
        </row>
      </sheetData>
      <sheetData sheetId="3429">
        <row r="1">
          <cell r="A1" t="str">
            <v>INVOICE</v>
          </cell>
        </row>
      </sheetData>
      <sheetData sheetId="3430">
        <row r="1">
          <cell r="A1" t="str">
            <v>INVOICE</v>
          </cell>
        </row>
      </sheetData>
      <sheetData sheetId="3431">
        <row r="1">
          <cell r="A1" t="str">
            <v>INVOICE</v>
          </cell>
        </row>
      </sheetData>
      <sheetData sheetId="3432">
        <row r="1">
          <cell r="A1" t="str">
            <v>INVOICE</v>
          </cell>
        </row>
      </sheetData>
      <sheetData sheetId="3433">
        <row r="1">
          <cell r="A1" t="str">
            <v>INVOICE</v>
          </cell>
        </row>
      </sheetData>
      <sheetData sheetId="3434">
        <row r="1">
          <cell r="A1" t="str">
            <v>INVOICE</v>
          </cell>
        </row>
      </sheetData>
      <sheetData sheetId="3435">
        <row r="1">
          <cell r="A1" t="str">
            <v>INVOICE</v>
          </cell>
        </row>
      </sheetData>
      <sheetData sheetId="3436">
        <row r="1">
          <cell r="A1" t="str">
            <v>INVOICE</v>
          </cell>
        </row>
      </sheetData>
      <sheetData sheetId="3437">
        <row r="1">
          <cell r="A1" t="str">
            <v>INVOICE</v>
          </cell>
        </row>
      </sheetData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>
        <row r="1">
          <cell r="A1" t="str">
            <v>INVOICE</v>
          </cell>
        </row>
      </sheetData>
      <sheetData sheetId="3460">
        <row r="1">
          <cell r="A1" t="str">
            <v>INVOICE</v>
          </cell>
        </row>
      </sheetData>
      <sheetData sheetId="3461">
        <row r="1">
          <cell r="A1" t="str">
            <v>INVOICE</v>
          </cell>
        </row>
      </sheetData>
      <sheetData sheetId="3462">
        <row r="1">
          <cell r="A1" t="str">
            <v>INVOICE</v>
          </cell>
        </row>
      </sheetData>
      <sheetData sheetId="3463">
        <row r="1">
          <cell r="A1" t="str">
            <v>INVOICE</v>
          </cell>
        </row>
      </sheetData>
      <sheetData sheetId="3464">
        <row r="1">
          <cell r="A1" t="str">
            <v>INVOICE</v>
          </cell>
        </row>
      </sheetData>
      <sheetData sheetId="3465">
        <row r="1">
          <cell r="A1" t="str">
            <v>INVOICE</v>
          </cell>
        </row>
      </sheetData>
      <sheetData sheetId="3466">
        <row r="1">
          <cell r="A1" t="str">
            <v>INVOICE</v>
          </cell>
        </row>
      </sheetData>
      <sheetData sheetId="3467">
        <row r="1">
          <cell r="A1" t="str">
            <v>INVOICE</v>
          </cell>
        </row>
      </sheetData>
      <sheetData sheetId="3468">
        <row r="1">
          <cell r="A1" t="str">
            <v>INVOICE</v>
          </cell>
        </row>
      </sheetData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1">
          <cell r="A1" t="str">
            <v>INVOICE</v>
          </cell>
        </row>
      </sheetData>
      <sheetData sheetId="3500">
        <row r="1">
          <cell r="A1" t="str">
            <v>INVOICE</v>
          </cell>
        </row>
      </sheetData>
      <sheetData sheetId="3501">
        <row r="1">
          <cell r="A1" t="str">
            <v>INVOICE</v>
          </cell>
        </row>
      </sheetData>
      <sheetData sheetId="3502">
        <row r="1">
          <cell r="A1" t="str">
            <v>INVOICE</v>
          </cell>
        </row>
      </sheetData>
      <sheetData sheetId="3503">
        <row r="1">
          <cell r="A1" t="str">
            <v>INVOICE</v>
          </cell>
        </row>
      </sheetData>
      <sheetData sheetId="3504">
        <row r="1">
          <cell r="A1" t="str">
            <v>INVOICE</v>
          </cell>
        </row>
      </sheetData>
      <sheetData sheetId="3505">
        <row r="1">
          <cell r="A1" t="str">
            <v>INVOICE</v>
          </cell>
        </row>
      </sheetData>
      <sheetData sheetId="3506">
        <row r="1">
          <cell r="A1" t="str">
            <v>INVOICE</v>
          </cell>
        </row>
      </sheetData>
      <sheetData sheetId="3507">
        <row r="1">
          <cell r="A1" t="str">
            <v>INVOICE</v>
          </cell>
        </row>
      </sheetData>
      <sheetData sheetId="3508">
        <row r="1">
          <cell r="A1" t="str">
            <v>INVOICE</v>
          </cell>
        </row>
      </sheetData>
      <sheetData sheetId="3509"/>
      <sheetData sheetId="3510"/>
      <sheetData sheetId="3511">
        <row r="1">
          <cell r="A1" t="str">
            <v>INVOICE</v>
          </cell>
        </row>
      </sheetData>
      <sheetData sheetId="3512">
        <row r="1">
          <cell r="A1" t="str">
            <v>INVOICE</v>
          </cell>
        </row>
      </sheetData>
      <sheetData sheetId="3513"/>
      <sheetData sheetId="3514"/>
      <sheetData sheetId="3515"/>
      <sheetData sheetId="3516">
        <row r="1">
          <cell r="A1" t="str">
            <v>INVOICE</v>
          </cell>
        </row>
      </sheetData>
      <sheetData sheetId="3517">
        <row r="1">
          <cell r="A1" t="str">
            <v>INVOICE</v>
          </cell>
        </row>
      </sheetData>
      <sheetData sheetId="3518">
        <row r="1">
          <cell r="A1" t="str">
            <v>INVOICE</v>
          </cell>
        </row>
      </sheetData>
      <sheetData sheetId="3519">
        <row r="1">
          <cell r="A1" t="str">
            <v>INVOICE</v>
          </cell>
        </row>
      </sheetData>
      <sheetData sheetId="3520">
        <row r="1">
          <cell r="A1" t="str">
            <v>INVOICE</v>
          </cell>
        </row>
      </sheetData>
      <sheetData sheetId="3521">
        <row r="1">
          <cell r="A1" t="str">
            <v>INVOICE</v>
          </cell>
        </row>
      </sheetData>
      <sheetData sheetId="3522">
        <row r="1">
          <cell r="A1" t="str">
            <v>INVOICE</v>
          </cell>
        </row>
      </sheetData>
      <sheetData sheetId="3523">
        <row r="1">
          <cell r="A1" t="str">
            <v>INVOICE</v>
          </cell>
        </row>
      </sheetData>
      <sheetData sheetId="3524">
        <row r="1">
          <cell r="A1" t="str">
            <v>INVOICE</v>
          </cell>
        </row>
      </sheetData>
      <sheetData sheetId="3525">
        <row r="1">
          <cell r="A1" t="str">
            <v>INVOICE</v>
          </cell>
        </row>
      </sheetData>
      <sheetData sheetId="3526">
        <row r="1">
          <cell r="A1" t="str">
            <v>INVOICE</v>
          </cell>
        </row>
      </sheetData>
      <sheetData sheetId="3527">
        <row r="1">
          <cell r="A1" t="str">
            <v>INVOICE</v>
          </cell>
        </row>
      </sheetData>
      <sheetData sheetId="3528">
        <row r="1">
          <cell r="A1" t="str">
            <v>INVOICE</v>
          </cell>
        </row>
      </sheetData>
      <sheetData sheetId="3529">
        <row r="1">
          <cell r="A1" t="str">
            <v>INVOICE</v>
          </cell>
        </row>
      </sheetData>
      <sheetData sheetId="3530">
        <row r="1">
          <cell r="A1" t="str">
            <v>INVOICE</v>
          </cell>
        </row>
      </sheetData>
      <sheetData sheetId="3531">
        <row r="1">
          <cell r="A1" t="str">
            <v>INVOICE</v>
          </cell>
        </row>
      </sheetData>
      <sheetData sheetId="3532">
        <row r="1">
          <cell r="A1" t="str">
            <v>INVOICE</v>
          </cell>
        </row>
      </sheetData>
      <sheetData sheetId="3533">
        <row r="1">
          <cell r="A1" t="str">
            <v>INVOICE</v>
          </cell>
        </row>
      </sheetData>
      <sheetData sheetId="3534">
        <row r="1">
          <cell r="A1" t="str">
            <v>INVOICE</v>
          </cell>
        </row>
      </sheetData>
      <sheetData sheetId="3535">
        <row r="1">
          <cell r="A1" t="str">
            <v>INVOICE</v>
          </cell>
        </row>
      </sheetData>
      <sheetData sheetId="3536">
        <row r="1">
          <cell r="A1" t="str">
            <v>INVOICE</v>
          </cell>
        </row>
      </sheetData>
      <sheetData sheetId="3537">
        <row r="1">
          <cell r="A1" t="str">
            <v>INVOICE</v>
          </cell>
        </row>
      </sheetData>
      <sheetData sheetId="3538">
        <row r="1">
          <cell r="A1" t="str">
            <v>INVOICE</v>
          </cell>
        </row>
      </sheetData>
      <sheetData sheetId="3539">
        <row r="1">
          <cell r="A1" t="str">
            <v>INVOICE</v>
          </cell>
        </row>
      </sheetData>
      <sheetData sheetId="3540">
        <row r="1">
          <cell r="A1" t="str">
            <v>INVOICE</v>
          </cell>
        </row>
      </sheetData>
      <sheetData sheetId="3541">
        <row r="1">
          <cell r="A1" t="str">
            <v>INVOICE</v>
          </cell>
        </row>
      </sheetData>
      <sheetData sheetId="3542">
        <row r="1">
          <cell r="A1" t="str">
            <v>INVOICE</v>
          </cell>
        </row>
      </sheetData>
      <sheetData sheetId="3543">
        <row r="1">
          <cell r="A1" t="str">
            <v>INVOICE</v>
          </cell>
        </row>
      </sheetData>
      <sheetData sheetId="3544">
        <row r="1">
          <cell r="A1" t="str">
            <v>INVOICE</v>
          </cell>
        </row>
      </sheetData>
      <sheetData sheetId="3545">
        <row r="1">
          <cell r="A1" t="str">
            <v>INVOICE</v>
          </cell>
        </row>
      </sheetData>
      <sheetData sheetId="3546"/>
      <sheetData sheetId="3547"/>
      <sheetData sheetId="3548"/>
      <sheetData sheetId="3549"/>
      <sheetData sheetId="3550"/>
      <sheetData sheetId="3551">
        <row r="1">
          <cell r="A1" t="str">
            <v>INVOICE</v>
          </cell>
        </row>
      </sheetData>
      <sheetData sheetId="3552">
        <row r="1">
          <cell r="A1" t="str">
            <v>INVOICE</v>
          </cell>
        </row>
      </sheetData>
      <sheetData sheetId="3553"/>
      <sheetData sheetId="3554"/>
      <sheetData sheetId="3555"/>
      <sheetData sheetId="3556">
        <row r="1">
          <cell r="A1" t="str">
            <v>INVOICE</v>
          </cell>
        </row>
      </sheetData>
      <sheetData sheetId="3557">
        <row r="1">
          <cell r="A1" t="str">
            <v>INVOICE</v>
          </cell>
        </row>
      </sheetData>
      <sheetData sheetId="3558">
        <row r="1">
          <cell r="A1" t="str">
            <v>INVOICE</v>
          </cell>
        </row>
      </sheetData>
      <sheetData sheetId="3559">
        <row r="1">
          <cell r="A1" t="str">
            <v>INVOICE</v>
          </cell>
        </row>
      </sheetData>
      <sheetData sheetId="3560">
        <row r="1">
          <cell r="A1" t="str">
            <v>INVOICE</v>
          </cell>
        </row>
      </sheetData>
      <sheetData sheetId="3561">
        <row r="1">
          <cell r="A1" t="str">
            <v>INVOICE</v>
          </cell>
        </row>
      </sheetData>
      <sheetData sheetId="3562">
        <row r="1">
          <cell r="A1" t="str">
            <v>INVOICE</v>
          </cell>
        </row>
      </sheetData>
      <sheetData sheetId="3563">
        <row r="1">
          <cell r="A1" t="str">
            <v>INVOICE</v>
          </cell>
        </row>
      </sheetData>
      <sheetData sheetId="3564">
        <row r="1">
          <cell r="A1" t="str">
            <v>INVOICE</v>
          </cell>
        </row>
      </sheetData>
      <sheetData sheetId="3565">
        <row r="1">
          <cell r="A1" t="str">
            <v>INVOICE</v>
          </cell>
        </row>
      </sheetData>
      <sheetData sheetId="3566">
        <row r="1">
          <cell r="A1" t="str">
            <v>INVOICE</v>
          </cell>
        </row>
      </sheetData>
      <sheetData sheetId="3567">
        <row r="1">
          <cell r="A1" t="str">
            <v>INVOICE</v>
          </cell>
        </row>
      </sheetData>
      <sheetData sheetId="3568">
        <row r="1">
          <cell r="A1" t="str">
            <v>INVOICE</v>
          </cell>
        </row>
      </sheetData>
      <sheetData sheetId="3569">
        <row r="1">
          <cell r="A1" t="str">
            <v>INVOICE</v>
          </cell>
        </row>
      </sheetData>
      <sheetData sheetId="3570">
        <row r="1">
          <cell r="A1" t="str">
            <v>INVOICE</v>
          </cell>
        </row>
      </sheetData>
      <sheetData sheetId="3571">
        <row r="1">
          <cell r="A1" t="str">
            <v>INVOICE</v>
          </cell>
        </row>
      </sheetData>
      <sheetData sheetId="3572">
        <row r="1">
          <cell r="A1" t="str">
            <v>INVOICE</v>
          </cell>
        </row>
      </sheetData>
      <sheetData sheetId="3573">
        <row r="1">
          <cell r="A1" t="str">
            <v>INVOICE</v>
          </cell>
        </row>
      </sheetData>
      <sheetData sheetId="3574">
        <row r="1">
          <cell r="A1" t="str">
            <v>INVOICE</v>
          </cell>
        </row>
      </sheetData>
      <sheetData sheetId="3575">
        <row r="1">
          <cell r="A1" t="str">
            <v>INVOICE</v>
          </cell>
        </row>
      </sheetData>
      <sheetData sheetId="3576">
        <row r="1">
          <cell r="A1" t="str">
            <v>INVOICE</v>
          </cell>
        </row>
      </sheetData>
      <sheetData sheetId="3577">
        <row r="1">
          <cell r="A1" t="str">
            <v>INVOICE</v>
          </cell>
        </row>
      </sheetData>
      <sheetData sheetId="3578">
        <row r="1">
          <cell r="A1" t="str">
            <v>INVOICE</v>
          </cell>
        </row>
      </sheetData>
      <sheetData sheetId="3579">
        <row r="1">
          <cell r="A1" t="str">
            <v>INVOICE</v>
          </cell>
        </row>
      </sheetData>
      <sheetData sheetId="3580">
        <row r="1">
          <cell r="A1" t="str">
            <v>INVOICE</v>
          </cell>
        </row>
      </sheetData>
      <sheetData sheetId="3581">
        <row r="1">
          <cell r="A1" t="str">
            <v>INVOICE</v>
          </cell>
        </row>
      </sheetData>
      <sheetData sheetId="3582">
        <row r="1">
          <cell r="A1" t="str">
            <v>INVOICE</v>
          </cell>
        </row>
      </sheetData>
      <sheetData sheetId="3583">
        <row r="1">
          <cell r="A1" t="str">
            <v>INVOICE</v>
          </cell>
        </row>
      </sheetData>
      <sheetData sheetId="3584">
        <row r="1">
          <cell r="A1" t="str">
            <v>INVOICE</v>
          </cell>
        </row>
      </sheetData>
      <sheetData sheetId="3585">
        <row r="1">
          <cell r="A1" t="str">
            <v>INVOICE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">
          <cell r="A1" t="str">
            <v>INVOICE</v>
          </cell>
        </row>
      </sheetData>
      <sheetData sheetId="3608">
        <row r="1">
          <cell r="A1" t="str">
            <v>INVOICE</v>
          </cell>
        </row>
      </sheetData>
      <sheetData sheetId="3609">
        <row r="1">
          <cell r="A1" t="str">
            <v>INVOICE</v>
          </cell>
        </row>
      </sheetData>
      <sheetData sheetId="3610">
        <row r="1">
          <cell r="A1" t="str">
            <v>INVOICE</v>
          </cell>
        </row>
      </sheetData>
      <sheetData sheetId="3611">
        <row r="1">
          <cell r="A1" t="str">
            <v>INVOICE</v>
          </cell>
        </row>
      </sheetData>
      <sheetData sheetId="3612">
        <row r="1">
          <cell r="A1" t="str">
            <v>INVOICE</v>
          </cell>
        </row>
      </sheetData>
      <sheetData sheetId="3613">
        <row r="1">
          <cell r="A1" t="str">
            <v>INVOICE</v>
          </cell>
        </row>
      </sheetData>
      <sheetData sheetId="3614">
        <row r="1">
          <cell r="A1" t="str">
            <v>INVOICE</v>
          </cell>
        </row>
      </sheetData>
      <sheetData sheetId="3615">
        <row r="1">
          <cell r="A1" t="str">
            <v>INVOICE</v>
          </cell>
        </row>
      </sheetData>
      <sheetData sheetId="3616">
        <row r="1">
          <cell r="A1" t="str">
            <v>INVOICE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>
        <row r="1">
          <cell r="A1" t="str">
            <v>INVOICE</v>
          </cell>
        </row>
      </sheetData>
      <sheetData sheetId="3648">
        <row r="1">
          <cell r="A1" t="str">
            <v>INVOICE</v>
          </cell>
        </row>
      </sheetData>
      <sheetData sheetId="3649">
        <row r="1">
          <cell r="A1" t="str">
            <v>INVOICE</v>
          </cell>
        </row>
      </sheetData>
      <sheetData sheetId="3650">
        <row r="1">
          <cell r="A1" t="str">
            <v>INVOICE</v>
          </cell>
        </row>
      </sheetData>
      <sheetData sheetId="3651">
        <row r="1">
          <cell r="A1" t="str">
            <v>INVOICE</v>
          </cell>
        </row>
      </sheetData>
      <sheetData sheetId="3652">
        <row r="1">
          <cell r="A1" t="str">
            <v>INVOICE</v>
          </cell>
        </row>
      </sheetData>
      <sheetData sheetId="3653">
        <row r="1">
          <cell r="A1" t="str">
            <v>INVOICE</v>
          </cell>
        </row>
      </sheetData>
      <sheetData sheetId="3654">
        <row r="1">
          <cell r="A1" t="str">
            <v>INVOICE</v>
          </cell>
        </row>
      </sheetData>
      <sheetData sheetId="3655">
        <row r="1">
          <cell r="A1" t="str">
            <v>INVOICE</v>
          </cell>
        </row>
      </sheetData>
      <sheetData sheetId="3656">
        <row r="1">
          <cell r="A1" t="str">
            <v>INVOICE</v>
          </cell>
        </row>
      </sheetData>
      <sheetData sheetId="3657"/>
      <sheetData sheetId="3658"/>
      <sheetData sheetId="3659">
        <row r="1">
          <cell r="A1" t="str">
            <v>INVOICE</v>
          </cell>
        </row>
      </sheetData>
      <sheetData sheetId="3660">
        <row r="1">
          <cell r="A1" t="str">
            <v>INVOICE</v>
          </cell>
        </row>
      </sheetData>
      <sheetData sheetId="3661"/>
      <sheetData sheetId="3662"/>
      <sheetData sheetId="3663"/>
      <sheetData sheetId="3664">
        <row r="1">
          <cell r="A1" t="str">
            <v>INVOICE</v>
          </cell>
        </row>
      </sheetData>
      <sheetData sheetId="3665">
        <row r="1">
          <cell r="A1" t="str">
            <v>INVOICE</v>
          </cell>
        </row>
      </sheetData>
      <sheetData sheetId="3666">
        <row r="1">
          <cell r="A1" t="str">
            <v>INVOICE</v>
          </cell>
        </row>
      </sheetData>
      <sheetData sheetId="3667">
        <row r="1">
          <cell r="A1" t="str">
            <v>INVOICE</v>
          </cell>
        </row>
      </sheetData>
      <sheetData sheetId="3668">
        <row r="1">
          <cell r="A1" t="str">
            <v>INVOICE</v>
          </cell>
        </row>
      </sheetData>
      <sheetData sheetId="3669">
        <row r="1">
          <cell r="A1" t="str">
            <v>INVOICE</v>
          </cell>
        </row>
      </sheetData>
      <sheetData sheetId="3670">
        <row r="1">
          <cell r="A1" t="str">
            <v>INVOICE</v>
          </cell>
        </row>
      </sheetData>
      <sheetData sheetId="3671">
        <row r="1">
          <cell r="A1" t="str">
            <v>INVOICE</v>
          </cell>
        </row>
      </sheetData>
      <sheetData sheetId="3672">
        <row r="1">
          <cell r="A1" t="str">
            <v>INVOICE</v>
          </cell>
        </row>
      </sheetData>
      <sheetData sheetId="3673">
        <row r="1">
          <cell r="A1" t="str">
            <v>INVOICE</v>
          </cell>
        </row>
      </sheetData>
      <sheetData sheetId="3674">
        <row r="1">
          <cell r="A1" t="str">
            <v>INVOICE</v>
          </cell>
        </row>
      </sheetData>
      <sheetData sheetId="3675">
        <row r="1">
          <cell r="A1" t="str">
            <v>INVOICE</v>
          </cell>
        </row>
      </sheetData>
      <sheetData sheetId="3676">
        <row r="1">
          <cell r="A1" t="str">
            <v>INVOICE</v>
          </cell>
        </row>
      </sheetData>
      <sheetData sheetId="3677">
        <row r="1">
          <cell r="A1" t="str">
            <v>INVOICE</v>
          </cell>
        </row>
      </sheetData>
      <sheetData sheetId="3678">
        <row r="1">
          <cell r="A1" t="str">
            <v>INVOICE</v>
          </cell>
        </row>
      </sheetData>
      <sheetData sheetId="3679">
        <row r="1">
          <cell r="A1" t="str">
            <v>INVOICE</v>
          </cell>
        </row>
      </sheetData>
      <sheetData sheetId="3680">
        <row r="1">
          <cell r="A1" t="str">
            <v>INVOICE</v>
          </cell>
        </row>
      </sheetData>
      <sheetData sheetId="3681">
        <row r="1">
          <cell r="A1" t="str">
            <v>INVOICE</v>
          </cell>
        </row>
      </sheetData>
      <sheetData sheetId="3682">
        <row r="1">
          <cell r="A1" t="str">
            <v>INVOICE</v>
          </cell>
        </row>
      </sheetData>
      <sheetData sheetId="3683">
        <row r="1">
          <cell r="A1" t="str">
            <v>INVOICE</v>
          </cell>
        </row>
      </sheetData>
      <sheetData sheetId="3684">
        <row r="1">
          <cell r="A1" t="str">
            <v>INVOICE</v>
          </cell>
        </row>
      </sheetData>
      <sheetData sheetId="3685">
        <row r="1">
          <cell r="A1" t="str">
            <v>INVOICE</v>
          </cell>
        </row>
      </sheetData>
      <sheetData sheetId="3686">
        <row r="1">
          <cell r="A1" t="str">
            <v>INVOICE</v>
          </cell>
        </row>
      </sheetData>
      <sheetData sheetId="3687">
        <row r="1">
          <cell r="A1" t="str">
            <v>INVOICE</v>
          </cell>
        </row>
      </sheetData>
      <sheetData sheetId="3688">
        <row r="1">
          <cell r="A1" t="str">
            <v>INVOICE</v>
          </cell>
        </row>
      </sheetData>
      <sheetData sheetId="3689">
        <row r="1">
          <cell r="A1" t="str">
            <v>INVOICE</v>
          </cell>
        </row>
      </sheetData>
      <sheetData sheetId="3690">
        <row r="1">
          <cell r="A1" t="str">
            <v>INVOICE</v>
          </cell>
        </row>
      </sheetData>
      <sheetData sheetId="3691">
        <row r="1">
          <cell r="A1" t="str">
            <v>INVOICE</v>
          </cell>
        </row>
      </sheetData>
      <sheetData sheetId="3692">
        <row r="1">
          <cell r="A1" t="str">
            <v>INVOICE</v>
          </cell>
        </row>
      </sheetData>
      <sheetData sheetId="3693">
        <row r="1">
          <cell r="A1" t="str">
            <v>INVOICE</v>
          </cell>
        </row>
      </sheetData>
      <sheetData sheetId="3694"/>
      <sheetData sheetId="3695"/>
      <sheetData sheetId="3696"/>
      <sheetData sheetId="3697"/>
      <sheetData sheetId="3698"/>
      <sheetData sheetId="3699">
        <row r="1">
          <cell r="A1" t="str">
            <v>INVOICE</v>
          </cell>
        </row>
      </sheetData>
      <sheetData sheetId="3700">
        <row r="1">
          <cell r="A1" t="str">
            <v>INVOICE</v>
          </cell>
        </row>
      </sheetData>
      <sheetData sheetId="3701"/>
      <sheetData sheetId="3702"/>
      <sheetData sheetId="3703"/>
      <sheetData sheetId="3704">
        <row r="1">
          <cell r="A1" t="str">
            <v>INVOICE</v>
          </cell>
        </row>
      </sheetData>
      <sheetData sheetId="3705">
        <row r="1">
          <cell r="A1" t="str">
            <v>INVOICE</v>
          </cell>
        </row>
      </sheetData>
      <sheetData sheetId="3706">
        <row r="1">
          <cell r="A1" t="str">
            <v>INVOICE</v>
          </cell>
        </row>
      </sheetData>
      <sheetData sheetId="3707">
        <row r="1">
          <cell r="A1" t="str">
            <v>INVOICE</v>
          </cell>
        </row>
      </sheetData>
      <sheetData sheetId="3708">
        <row r="1">
          <cell r="A1" t="str">
            <v>INVOICE</v>
          </cell>
        </row>
      </sheetData>
      <sheetData sheetId="3709">
        <row r="1">
          <cell r="A1" t="str">
            <v>INVOICE</v>
          </cell>
        </row>
      </sheetData>
      <sheetData sheetId="3710">
        <row r="1">
          <cell r="A1" t="str">
            <v>INVOICE</v>
          </cell>
        </row>
      </sheetData>
      <sheetData sheetId="3711">
        <row r="1">
          <cell r="A1" t="str">
            <v>INVOICE</v>
          </cell>
        </row>
      </sheetData>
      <sheetData sheetId="3712">
        <row r="1">
          <cell r="A1" t="str">
            <v>INVOICE</v>
          </cell>
        </row>
      </sheetData>
      <sheetData sheetId="3713">
        <row r="1">
          <cell r="A1" t="str">
            <v>INVOICE</v>
          </cell>
        </row>
      </sheetData>
      <sheetData sheetId="3714">
        <row r="1">
          <cell r="A1" t="str">
            <v>INVOICE</v>
          </cell>
        </row>
      </sheetData>
      <sheetData sheetId="3715">
        <row r="1">
          <cell r="A1" t="str">
            <v>INVOICE</v>
          </cell>
        </row>
      </sheetData>
      <sheetData sheetId="3716">
        <row r="1">
          <cell r="A1" t="str">
            <v>INVOICE</v>
          </cell>
        </row>
      </sheetData>
      <sheetData sheetId="3717">
        <row r="1">
          <cell r="A1" t="str">
            <v>INVOICE</v>
          </cell>
        </row>
      </sheetData>
      <sheetData sheetId="3718">
        <row r="1">
          <cell r="A1" t="str">
            <v>INVOICE</v>
          </cell>
        </row>
      </sheetData>
      <sheetData sheetId="3719">
        <row r="1">
          <cell r="A1" t="str">
            <v>INVOICE</v>
          </cell>
        </row>
      </sheetData>
      <sheetData sheetId="3720">
        <row r="1">
          <cell r="A1" t="str">
            <v>INVOICE</v>
          </cell>
        </row>
      </sheetData>
      <sheetData sheetId="3721">
        <row r="1">
          <cell r="A1" t="str">
            <v>INVOICE</v>
          </cell>
        </row>
      </sheetData>
      <sheetData sheetId="3722">
        <row r="1">
          <cell r="A1" t="str">
            <v>INVOICE</v>
          </cell>
        </row>
      </sheetData>
      <sheetData sheetId="3723">
        <row r="1">
          <cell r="A1" t="str">
            <v>INVOICE</v>
          </cell>
        </row>
      </sheetData>
      <sheetData sheetId="3724">
        <row r="1">
          <cell r="A1" t="str">
            <v>INVOICE</v>
          </cell>
        </row>
      </sheetData>
      <sheetData sheetId="3725">
        <row r="1">
          <cell r="A1" t="str">
            <v>INVOICE</v>
          </cell>
        </row>
      </sheetData>
      <sheetData sheetId="3726">
        <row r="1">
          <cell r="A1" t="str">
            <v>INVOICE</v>
          </cell>
        </row>
      </sheetData>
      <sheetData sheetId="3727">
        <row r="1">
          <cell r="A1" t="str">
            <v>INVOICE</v>
          </cell>
        </row>
      </sheetData>
      <sheetData sheetId="3728">
        <row r="1">
          <cell r="A1" t="str">
            <v>INVOICE</v>
          </cell>
        </row>
      </sheetData>
      <sheetData sheetId="3729">
        <row r="1">
          <cell r="A1" t="str">
            <v>INVOICE</v>
          </cell>
        </row>
      </sheetData>
      <sheetData sheetId="3730">
        <row r="1">
          <cell r="A1" t="str">
            <v>INVOICE</v>
          </cell>
        </row>
      </sheetData>
      <sheetData sheetId="3731">
        <row r="1">
          <cell r="A1" t="str">
            <v>INVOICE</v>
          </cell>
        </row>
      </sheetData>
      <sheetData sheetId="3732">
        <row r="1">
          <cell r="A1" t="str">
            <v>INVOICE</v>
          </cell>
        </row>
      </sheetData>
      <sheetData sheetId="3733">
        <row r="1">
          <cell r="A1" t="str">
            <v>INVOICE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>
        <row r="1">
          <cell r="A1" t="str">
            <v>INVOICE</v>
          </cell>
        </row>
      </sheetData>
      <sheetData sheetId="3756">
        <row r="1">
          <cell r="A1" t="str">
            <v>INVOICE</v>
          </cell>
        </row>
      </sheetData>
      <sheetData sheetId="3757">
        <row r="1">
          <cell r="A1" t="str">
            <v>INVOICE</v>
          </cell>
        </row>
      </sheetData>
      <sheetData sheetId="3758">
        <row r="1">
          <cell r="A1" t="str">
            <v>INVOICE</v>
          </cell>
        </row>
      </sheetData>
      <sheetData sheetId="3759">
        <row r="1">
          <cell r="A1" t="str">
            <v>INVOICE</v>
          </cell>
        </row>
      </sheetData>
      <sheetData sheetId="3760">
        <row r="1">
          <cell r="A1" t="str">
            <v>INVOICE</v>
          </cell>
        </row>
      </sheetData>
      <sheetData sheetId="3761">
        <row r="1">
          <cell r="A1" t="str">
            <v>INVOICE</v>
          </cell>
        </row>
      </sheetData>
      <sheetData sheetId="3762">
        <row r="1">
          <cell r="A1" t="str">
            <v>INVOICE</v>
          </cell>
        </row>
      </sheetData>
      <sheetData sheetId="3763">
        <row r="1">
          <cell r="A1" t="str">
            <v>INVOICE</v>
          </cell>
        </row>
      </sheetData>
      <sheetData sheetId="3764">
        <row r="1">
          <cell r="A1" t="str">
            <v>INVOICE</v>
          </cell>
        </row>
      </sheetData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>
        <row r="1">
          <cell r="A1" t="str">
            <v>INVOICE</v>
          </cell>
        </row>
      </sheetData>
      <sheetData sheetId="3796">
        <row r="1">
          <cell r="A1" t="str">
            <v>INVOICE</v>
          </cell>
        </row>
      </sheetData>
      <sheetData sheetId="3797">
        <row r="1">
          <cell r="A1" t="str">
            <v>INVOICE</v>
          </cell>
        </row>
      </sheetData>
      <sheetData sheetId="3798">
        <row r="1">
          <cell r="A1" t="str">
            <v>INVOICE</v>
          </cell>
        </row>
      </sheetData>
      <sheetData sheetId="3799">
        <row r="1">
          <cell r="A1" t="str">
            <v>INVOICE</v>
          </cell>
        </row>
      </sheetData>
      <sheetData sheetId="3800">
        <row r="1">
          <cell r="A1" t="str">
            <v>INVOICE</v>
          </cell>
        </row>
      </sheetData>
      <sheetData sheetId="3801">
        <row r="1">
          <cell r="A1" t="str">
            <v>INVOICE</v>
          </cell>
        </row>
      </sheetData>
      <sheetData sheetId="3802">
        <row r="1">
          <cell r="A1" t="str">
            <v>INVOICE</v>
          </cell>
        </row>
      </sheetData>
      <sheetData sheetId="3803">
        <row r="1">
          <cell r="A1" t="str">
            <v>INVOICE</v>
          </cell>
        </row>
      </sheetData>
      <sheetData sheetId="3804">
        <row r="1">
          <cell r="A1" t="str">
            <v>INVOICE</v>
          </cell>
        </row>
      </sheetData>
      <sheetData sheetId="3805"/>
      <sheetData sheetId="3806"/>
      <sheetData sheetId="3807">
        <row r="1">
          <cell r="A1" t="str">
            <v>INVOICE</v>
          </cell>
        </row>
      </sheetData>
      <sheetData sheetId="3808">
        <row r="1">
          <cell r="A1" t="str">
            <v>INVOICE</v>
          </cell>
        </row>
      </sheetData>
      <sheetData sheetId="3809"/>
      <sheetData sheetId="3810"/>
      <sheetData sheetId="3811"/>
      <sheetData sheetId="3812">
        <row r="1">
          <cell r="A1" t="str">
            <v>INVOICE</v>
          </cell>
        </row>
      </sheetData>
      <sheetData sheetId="3813">
        <row r="1">
          <cell r="A1" t="str">
            <v>INVOICE</v>
          </cell>
        </row>
      </sheetData>
      <sheetData sheetId="3814">
        <row r="1">
          <cell r="A1" t="str">
            <v>INVOICE</v>
          </cell>
        </row>
      </sheetData>
      <sheetData sheetId="3815">
        <row r="1">
          <cell r="A1" t="str">
            <v>INVOICE</v>
          </cell>
        </row>
      </sheetData>
      <sheetData sheetId="3816">
        <row r="1">
          <cell r="A1" t="str">
            <v>INVOICE</v>
          </cell>
        </row>
      </sheetData>
      <sheetData sheetId="3817">
        <row r="1">
          <cell r="A1" t="str">
            <v>INVOICE</v>
          </cell>
        </row>
      </sheetData>
      <sheetData sheetId="3818">
        <row r="1">
          <cell r="A1" t="str">
            <v>INVOICE</v>
          </cell>
        </row>
      </sheetData>
      <sheetData sheetId="3819">
        <row r="1">
          <cell r="A1" t="str">
            <v>INVOICE</v>
          </cell>
        </row>
      </sheetData>
      <sheetData sheetId="3820">
        <row r="1">
          <cell r="A1" t="str">
            <v>INVOICE</v>
          </cell>
        </row>
      </sheetData>
      <sheetData sheetId="3821">
        <row r="1">
          <cell r="A1" t="str">
            <v>INVOICE</v>
          </cell>
        </row>
      </sheetData>
      <sheetData sheetId="3822">
        <row r="1">
          <cell r="A1" t="str">
            <v>INVOICE</v>
          </cell>
        </row>
      </sheetData>
      <sheetData sheetId="3823">
        <row r="1">
          <cell r="A1" t="str">
            <v>INVOICE</v>
          </cell>
        </row>
      </sheetData>
      <sheetData sheetId="3824">
        <row r="1">
          <cell r="A1" t="str">
            <v>INVOICE</v>
          </cell>
        </row>
      </sheetData>
      <sheetData sheetId="3825">
        <row r="1">
          <cell r="A1" t="str">
            <v>INVOICE</v>
          </cell>
        </row>
      </sheetData>
      <sheetData sheetId="3826">
        <row r="1">
          <cell r="A1" t="str">
            <v>INVOICE</v>
          </cell>
        </row>
      </sheetData>
      <sheetData sheetId="3827">
        <row r="1">
          <cell r="A1" t="str">
            <v>INVOICE</v>
          </cell>
        </row>
      </sheetData>
      <sheetData sheetId="3828">
        <row r="1">
          <cell r="A1" t="str">
            <v>INVOICE</v>
          </cell>
        </row>
      </sheetData>
      <sheetData sheetId="3829">
        <row r="1">
          <cell r="A1" t="str">
            <v>INVOICE</v>
          </cell>
        </row>
      </sheetData>
      <sheetData sheetId="3830">
        <row r="1">
          <cell r="A1" t="str">
            <v>INVOICE</v>
          </cell>
        </row>
      </sheetData>
      <sheetData sheetId="3831">
        <row r="1">
          <cell r="A1" t="str">
            <v>INVOICE</v>
          </cell>
        </row>
      </sheetData>
      <sheetData sheetId="3832">
        <row r="1">
          <cell r="A1" t="str">
            <v>INVOICE</v>
          </cell>
        </row>
      </sheetData>
      <sheetData sheetId="3833">
        <row r="1">
          <cell r="A1" t="str">
            <v>INVOICE</v>
          </cell>
        </row>
      </sheetData>
      <sheetData sheetId="3834">
        <row r="1">
          <cell r="A1" t="str">
            <v>INVOICE</v>
          </cell>
        </row>
      </sheetData>
      <sheetData sheetId="3835">
        <row r="1">
          <cell r="A1" t="str">
            <v>INVOICE</v>
          </cell>
        </row>
      </sheetData>
      <sheetData sheetId="3836">
        <row r="1">
          <cell r="A1" t="str">
            <v>INVOICE</v>
          </cell>
        </row>
      </sheetData>
      <sheetData sheetId="3837">
        <row r="1">
          <cell r="A1" t="str">
            <v>INVOICE</v>
          </cell>
        </row>
      </sheetData>
      <sheetData sheetId="3838">
        <row r="1">
          <cell r="A1" t="str">
            <v>INVOICE</v>
          </cell>
        </row>
      </sheetData>
      <sheetData sheetId="3839">
        <row r="1">
          <cell r="A1" t="str">
            <v>INVOICE</v>
          </cell>
        </row>
      </sheetData>
      <sheetData sheetId="3840">
        <row r="1">
          <cell r="A1" t="str">
            <v>INVOICE</v>
          </cell>
        </row>
      </sheetData>
      <sheetData sheetId="3841">
        <row r="1">
          <cell r="A1" t="str">
            <v>INVOICE</v>
          </cell>
        </row>
      </sheetData>
      <sheetData sheetId="3842"/>
      <sheetData sheetId="3843"/>
      <sheetData sheetId="3844"/>
      <sheetData sheetId="3845"/>
      <sheetData sheetId="3846"/>
      <sheetData sheetId="3847">
        <row r="1">
          <cell r="A1" t="str">
            <v>INVOICE</v>
          </cell>
        </row>
      </sheetData>
      <sheetData sheetId="3848">
        <row r="1">
          <cell r="A1" t="str">
            <v>INVOICE</v>
          </cell>
        </row>
      </sheetData>
      <sheetData sheetId="3849"/>
      <sheetData sheetId="3850"/>
      <sheetData sheetId="3851"/>
      <sheetData sheetId="3852">
        <row r="1">
          <cell r="A1" t="str">
            <v>INVOICE</v>
          </cell>
        </row>
      </sheetData>
      <sheetData sheetId="3853">
        <row r="1">
          <cell r="A1" t="str">
            <v>INVOICE</v>
          </cell>
        </row>
      </sheetData>
      <sheetData sheetId="3854">
        <row r="1">
          <cell r="A1" t="str">
            <v>INVOICE</v>
          </cell>
        </row>
      </sheetData>
      <sheetData sheetId="3855">
        <row r="1">
          <cell r="A1" t="str">
            <v>INVOICE</v>
          </cell>
        </row>
      </sheetData>
      <sheetData sheetId="3856">
        <row r="1">
          <cell r="A1" t="str">
            <v>INVOICE</v>
          </cell>
        </row>
      </sheetData>
      <sheetData sheetId="3857">
        <row r="1">
          <cell r="A1" t="str">
            <v>INVOICE</v>
          </cell>
        </row>
      </sheetData>
      <sheetData sheetId="3858">
        <row r="1">
          <cell r="A1" t="str">
            <v>INVOICE</v>
          </cell>
        </row>
      </sheetData>
      <sheetData sheetId="3859">
        <row r="1">
          <cell r="A1" t="str">
            <v>INVOICE</v>
          </cell>
        </row>
      </sheetData>
      <sheetData sheetId="3860">
        <row r="1">
          <cell r="A1" t="str">
            <v>INVOICE</v>
          </cell>
        </row>
      </sheetData>
      <sheetData sheetId="3861">
        <row r="1">
          <cell r="A1" t="str">
            <v>INVOICE</v>
          </cell>
        </row>
      </sheetData>
      <sheetData sheetId="3862">
        <row r="1">
          <cell r="A1" t="str">
            <v>INVOICE</v>
          </cell>
        </row>
      </sheetData>
      <sheetData sheetId="3863">
        <row r="1">
          <cell r="A1" t="str">
            <v>INVOICE</v>
          </cell>
        </row>
      </sheetData>
      <sheetData sheetId="3864">
        <row r="1">
          <cell r="A1" t="str">
            <v>INVOICE</v>
          </cell>
        </row>
      </sheetData>
      <sheetData sheetId="3865">
        <row r="1">
          <cell r="A1" t="str">
            <v>INVOICE</v>
          </cell>
        </row>
      </sheetData>
      <sheetData sheetId="3866">
        <row r="1">
          <cell r="A1" t="str">
            <v>INVOICE</v>
          </cell>
        </row>
      </sheetData>
      <sheetData sheetId="3867">
        <row r="1">
          <cell r="A1" t="str">
            <v>INVOICE</v>
          </cell>
        </row>
      </sheetData>
      <sheetData sheetId="3868">
        <row r="1">
          <cell r="A1" t="str">
            <v>INVOICE</v>
          </cell>
        </row>
      </sheetData>
      <sheetData sheetId="3869">
        <row r="1">
          <cell r="A1" t="str">
            <v>INVOICE</v>
          </cell>
        </row>
      </sheetData>
      <sheetData sheetId="3870">
        <row r="1">
          <cell r="A1" t="str">
            <v>INVOICE</v>
          </cell>
        </row>
      </sheetData>
      <sheetData sheetId="3871">
        <row r="1">
          <cell r="A1" t="str">
            <v>INVOICE</v>
          </cell>
        </row>
      </sheetData>
      <sheetData sheetId="3872">
        <row r="1">
          <cell r="A1" t="str">
            <v>INVOICE</v>
          </cell>
        </row>
      </sheetData>
      <sheetData sheetId="3873">
        <row r="1">
          <cell r="A1" t="str">
            <v>INVOICE</v>
          </cell>
        </row>
      </sheetData>
      <sheetData sheetId="3874">
        <row r="1">
          <cell r="A1" t="str">
            <v>INVOICE</v>
          </cell>
        </row>
      </sheetData>
      <sheetData sheetId="3875">
        <row r="1">
          <cell r="A1" t="str">
            <v>INVOICE</v>
          </cell>
        </row>
      </sheetData>
      <sheetData sheetId="3876">
        <row r="1">
          <cell r="A1" t="str">
            <v>INVOICE</v>
          </cell>
        </row>
      </sheetData>
      <sheetData sheetId="3877">
        <row r="1">
          <cell r="A1" t="str">
            <v>INVOICE</v>
          </cell>
        </row>
      </sheetData>
      <sheetData sheetId="3878">
        <row r="1">
          <cell r="A1" t="str">
            <v>INVOICE</v>
          </cell>
        </row>
      </sheetData>
      <sheetData sheetId="3879">
        <row r="1">
          <cell r="A1" t="str">
            <v>INVOICE</v>
          </cell>
        </row>
      </sheetData>
      <sheetData sheetId="3880">
        <row r="1">
          <cell r="A1" t="str">
            <v>INVOICE</v>
          </cell>
        </row>
      </sheetData>
      <sheetData sheetId="3881">
        <row r="1">
          <cell r="A1" t="str">
            <v>INVOICE</v>
          </cell>
        </row>
      </sheetData>
      <sheetData sheetId="3882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/>
      <sheetData sheetId="3925"/>
      <sheetData sheetId="3926">
        <row r="1">
          <cell r="A1" t="str">
            <v>INVOICE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>
        <row r="1">
          <cell r="A1" t="str">
            <v>INVOICE</v>
          </cell>
        </row>
      </sheetData>
      <sheetData sheetId="3935">
        <row r="1">
          <cell r="A1" t="str">
            <v>INVOICE</v>
          </cell>
        </row>
      </sheetData>
      <sheetData sheetId="3936"/>
      <sheetData sheetId="3937"/>
      <sheetData sheetId="3938"/>
      <sheetData sheetId="3939"/>
      <sheetData sheetId="3940">
        <row r="1">
          <cell r="A1" t="str">
            <v>INVOICE</v>
          </cell>
        </row>
      </sheetData>
      <sheetData sheetId="3941">
        <row r="1">
          <cell r="A1" t="str">
            <v>INVOICE</v>
          </cell>
        </row>
      </sheetData>
      <sheetData sheetId="3942">
        <row r="1">
          <cell r="A1" t="str">
            <v>INVOICE</v>
          </cell>
        </row>
      </sheetData>
      <sheetData sheetId="3943">
        <row r="1">
          <cell r="A1" t="str">
            <v>INVOICE</v>
          </cell>
        </row>
      </sheetData>
      <sheetData sheetId="3944">
        <row r="1">
          <cell r="A1" t="str">
            <v>INVOICE</v>
          </cell>
        </row>
      </sheetData>
      <sheetData sheetId="3945">
        <row r="1">
          <cell r="A1" t="str">
            <v>INVOICE</v>
          </cell>
        </row>
      </sheetData>
      <sheetData sheetId="3946">
        <row r="1">
          <cell r="A1" t="str">
            <v>INVOICE</v>
          </cell>
        </row>
      </sheetData>
      <sheetData sheetId="3947">
        <row r="1">
          <cell r="A1" t="str">
            <v>INVOICE</v>
          </cell>
        </row>
      </sheetData>
      <sheetData sheetId="3948">
        <row r="1">
          <cell r="A1" t="str">
            <v>INVOICE</v>
          </cell>
        </row>
      </sheetData>
      <sheetData sheetId="3949">
        <row r="1">
          <cell r="A1" t="str">
            <v>INVOICE</v>
          </cell>
        </row>
      </sheetData>
      <sheetData sheetId="3950">
        <row r="1">
          <cell r="A1" t="str">
            <v>INVOICE</v>
          </cell>
        </row>
      </sheetData>
      <sheetData sheetId="3951">
        <row r="1">
          <cell r="A1" t="str">
            <v>INVOICE</v>
          </cell>
        </row>
      </sheetData>
      <sheetData sheetId="3952">
        <row r="1">
          <cell r="A1" t="str">
            <v>INVOICE</v>
          </cell>
        </row>
      </sheetData>
      <sheetData sheetId="3953">
        <row r="1">
          <cell r="A1" t="str">
            <v>INVOICE</v>
          </cell>
        </row>
      </sheetData>
      <sheetData sheetId="3954">
        <row r="1">
          <cell r="A1" t="str">
            <v>INVOICE</v>
          </cell>
        </row>
      </sheetData>
      <sheetData sheetId="3955">
        <row r="1">
          <cell r="A1" t="str">
            <v>INVOICE</v>
          </cell>
        </row>
      </sheetData>
      <sheetData sheetId="3956">
        <row r="1">
          <cell r="A1" t="str">
            <v>INVOICE</v>
          </cell>
        </row>
      </sheetData>
      <sheetData sheetId="3957">
        <row r="1">
          <cell r="A1" t="str">
            <v>INVOICE</v>
          </cell>
        </row>
      </sheetData>
      <sheetData sheetId="3958">
        <row r="1">
          <cell r="A1" t="str">
            <v>INVOICE</v>
          </cell>
        </row>
      </sheetData>
      <sheetData sheetId="3959">
        <row r="1">
          <cell r="A1" t="str">
            <v>INVOICE</v>
          </cell>
        </row>
      </sheetData>
      <sheetData sheetId="3960">
        <row r="1">
          <cell r="A1" t="str">
            <v>INVOICE</v>
          </cell>
        </row>
      </sheetData>
      <sheetData sheetId="3961">
        <row r="1">
          <cell r="A1" t="str">
            <v>INVOICE</v>
          </cell>
        </row>
      </sheetData>
      <sheetData sheetId="3962">
        <row r="1">
          <cell r="A1" t="str">
            <v>INVOICE</v>
          </cell>
        </row>
      </sheetData>
      <sheetData sheetId="3963">
        <row r="1">
          <cell r="A1" t="str">
            <v>INVOICE</v>
          </cell>
        </row>
      </sheetData>
      <sheetData sheetId="3964">
        <row r="1">
          <cell r="A1" t="str">
            <v>INVOICE</v>
          </cell>
        </row>
      </sheetData>
      <sheetData sheetId="3965">
        <row r="1">
          <cell r="A1" t="str">
            <v>INVOICE</v>
          </cell>
        </row>
      </sheetData>
      <sheetData sheetId="3966">
        <row r="1">
          <cell r="A1" t="str">
            <v>INVOICE</v>
          </cell>
        </row>
      </sheetData>
      <sheetData sheetId="3967">
        <row r="1">
          <cell r="A1" t="str">
            <v>INVOICE</v>
          </cell>
        </row>
      </sheetData>
      <sheetData sheetId="3968">
        <row r="1">
          <cell r="A1" t="str">
            <v>INVOICE</v>
          </cell>
        </row>
      </sheetData>
      <sheetData sheetId="3969">
        <row r="1">
          <cell r="A1" t="str">
            <v>INVOICE</v>
          </cell>
        </row>
      </sheetData>
      <sheetData sheetId="3970">
        <row r="1">
          <cell r="A1" t="str">
            <v>INVOICE</v>
          </cell>
        </row>
      </sheetData>
      <sheetData sheetId="3971">
        <row r="1">
          <cell r="A1" t="str">
            <v>INVOICE</v>
          </cell>
        </row>
      </sheetData>
      <sheetData sheetId="3972">
        <row r="1">
          <cell r="A1" t="str">
            <v>INVOICE</v>
          </cell>
        </row>
      </sheetData>
      <sheetData sheetId="3973">
        <row r="1">
          <cell r="A1" t="str">
            <v>INVOICE</v>
          </cell>
        </row>
      </sheetData>
      <sheetData sheetId="3974">
        <row r="1">
          <cell r="A1" t="str">
            <v>INVOICE</v>
          </cell>
        </row>
      </sheetData>
      <sheetData sheetId="3975">
        <row r="1">
          <cell r="A1" t="str">
            <v>INVOICE</v>
          </cell>
        </row>
      </sheetData>
      <sheetData sheetId="3976">
        <row r="1">
          <cell r="A1" t="str">
            <v>INVOICE</v>
          </cell>
        </row>
      </sheetData>
      <sheetData sheetId="3977">
        <row r="1">
          <cell r="A1" t="str">
            <v>INVOICE</v>
          </cell>
        </row>
      </sheetData>
      <sheetData sheetId="3978"/>
      <sheetData sheetId="3979"/>
      <sheetData sheetId="3980">
        <row r="1">
          <cell r="A1" t="str">
            <v>INVOICE</v>
          </cell>
        </row>
      </sheetData>
      <sheetData sheetId="3981">
        <row r="1">
          <cell r="A1" t="str">
            <v>INVOICE</v>
          </cell>
        </row>
      </sheetData>
      <sheetData sheetId="3982">
        <row r="1">
          <cell r="A1" t="str">
            <v>INVOICE</v>
          </cell>
        </row>
      </sheetData>
      <sheetData sheetId="3983">
        <row r="1">
          <cell r="A1" t="str">
            <v>INVOICE</v>
          </cell>
        </row>
      </sheetData>
      <sheetData sheetId="3984">
        <row r="1">
          <cell r="A1" t="str">
            <v>INVOICE</v>
          </cell>
        </row>
      </sheetData>
      <sheetData sheetId="3985">
        <row r="1">
          <cell r="A1" t="str">
            <v>INVOICE</v>
          </cell>
        </row>
      </sheetData>
      <sheetData sheetId="3986">
        <row r="1">
          <cell r="A1" t="str">
            <v>INVOICE</v>
          </cell>
        </row>
      </sheetData>
      <sheetData sheetId="3987">
        <row r="1">
          <cell r="A1" t="str">
            <v>INVOICE</v>
          </cell>
        </row>
      </sheetData>
      <sheetData sheetId="3988"/>
      <sheetData sheetId="3989">
        <row r="1">
          <cell r="A1" t="str">
            <v>Summary on June 25, 2019</v>
          </cell>
        </row>
      </sheetData>
      <sheetData sheetId="3990">
        <row r="1">
          <cell r="A1" t="str">
            <v>INVOICE</v>
          </cell>
        </row>
      </sheetData>
      <sheetData sheetId="3991">
        <row r="1">
          <cell r="A1" t="str">
            <v>INVOICE</v>
          </cell>
        </row>
      </sheetData>
      <sheetData sheetId="3992">
        <row r="1">
          <cell r="A1" t="str">
            <v>INVOICE</v>
          </cell>
        </row>
      </sheetData>
      <sheetData sheetId="3993">
        <row r="1">
          <cell r="A1" t="str">
            <v>INVOICE</v>
          </cell>
        </row>
      </sheetData>
      <sheetData sheetId="3994">
        <row r="1">
          <cell r="A1" t="str">
            <v>INVOICE</v>
          </cell>
        </row>
      </sheetData>
      <sheetData sheetId="3995">
        <row r="1">
          <cell r="A1" t="str">
            <v>INVOICE</v>
          </cell>
        </row>
      </sheetData>
      <sheetData sheetId="3996">
        <row r="1">
          <cell r="A1" t="str">
            <v>INVOICE</v>
          </cell>
        </row>
      </sheetData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>
        <row r="1">
          <cell r="A1" t="str">
            <v>INVOICE</v>
          </cell>
        </row>
      </sheetData>
      <sheetData sheetId="4031">
        <row r="1">
          <cell r="A1" t="str">
            <v>INVOICE</v>
          </cell>
        </row>
      </sheetData>
      <sheetData sheetId="4032">
        <row r="1">
          <cell r="A1" t="str">
            <v>INVOICE</v>
          </cell>
        </row>
      </sheetData>
      <sheetData sheetId="4033">
        <row r="1">
          <cell r="A1" t="str">
            <v>INVOICE</v>
          </cell>
        </row>
      </sheetData>
      <sheetData sheetId="4034">
        <row r="1">
          <cell r="A1" t="str">
            <v>INVOICE</v>
          </cell>
        </row>
      </sheetData>
      <sheetData sheetId="4035">
        <row r="1">
          <cell r="A1" t="str">
            <v>INVOICE</v>
          </cell>
        </row>
      </sheetData>
      <sheetData sheetId="4036">
        <row r="1">
          <cell r="A1" t="str">
            <v>INVOICE</v>
          </cell>
        </row>
      </sheetData>
      <sheetData sheetId="4037">
        <row r="1">
          <cell r="A1" t="str">
            <v>INVOICE</v>
          </cell>
        </row>
      </sheetData>
      <sheetData sheetId="4038">
        <row r="1">
          <cell r="A1" t="str">
            <v>INVOICE</v>
          </cell>
        </row>
      </sheetData>
      <sheetData sheetId="4039">
        <row r="1">
          <cell r="A1" t="str">
            <v>INVOICE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1">
          <cell r="A1" t="str">
            <v>INVOICE</v>
          </cell>
        </row>
      </sheetData>
      <sheetData sheetId="4066">
        <row r="1">
          <cell r="A1" t="str">
            <v>INVOICE</v>
          </cell>
        </row>
      </sheetData>
      <sheetData sheetId="4067">
        <row r="1">
          <cell r="A1" t="str">
            <v>INVOICE</v>
          </cell>
        </row>
      </sheetData>
      <sheetData sheetId="4068">
        <row r="1">
          <cell r="A1" t="str">
            <v>INVOICE</v>
          </cell>
        </row>
      </sheetData>
      <sheetData sheetId="4069">
        <row r="1">
          <cell r="A1" t="str">
            <v>INVOICE</v>
          </cell>
        </row>
      </sheetData>
      <sheetData sheetId="4070">
        <row r="1">
          <cell r="A1" t="str">
            <v>INVOICE</v>
          </cell>
        </row>
      </sheetData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>
        <row r="1">
          <cell r="A1" t="str">
            <v>INVOICE</v>
          </cell>
        </row>
      </sheetData>
      <sheetData sheetId="4083">
        <row r="1">
          <cell r="A1" t="str">
            <v>INVOICE</v>
          </cell>
        </row>
      </sheetData>
      <sheetData sheetId="4084"/>
      <sheetData sheetId="4085"/>
      <sheetData sheetId="4086"/>
      <sheetData sheetId="4087"/>
      <sheetData sheetId="4088">
        <row r="1">
          <cell r="A1" t="str">
            <v>INVOICE</v>
          </cell>
        </row>
      </sheetData>
      <sheetData sheetId="4089">
        <row r="1">
          <cell r="A1" t="str">
            <v>INVOICE</v>
          </cell>
        </row>
      </sheetData>
      <sheetData sheetId="4090">
        <row r="1">
          <cell r="A1" t="str">
            <v>INVOICE</v>
          </cell>
        </row>
      </sheetData>
      <sheetData sheetId="4091">
        <row r="1">
          <cell r="A1" t="str">
            <v>INVOICE</v>
          </cell>
        </row>
      </sheetData>
      <sheetData sheetId="4092">
        <row r="1">
          <cell r="A1" t="str">
            <v>INVOICE</v>
          </cell>
        </row>
      </sheetData>
      <sheetData sheetId="4093">
        <row r="1">
          <cell r="A1" t="str">
            <v>INVOICE</v>
          </cell>
        </row>
      </sheetData>
      <sheetData sheetId="4094">
        <row r="1">
          <cell r="A1" t="str">
            <v>INVOICE</v>
          </cell>
        </row>
      </sheetData>
      <sheetData sheetId="4095">
        <row r="1">
          <cell r="A1" t="str">
            <v>INVOICE</v>
          </cell>
        </row>
      </sheetData>
      <sheetData sheetId="4096">
        <row r="1">
          <cell r="A1" t="str">
            <v>INVOICE</v>
          </cell>
        </row>
      </sheetData>
      <sheetData sheetId="4097">
        <row r="1">
          <cell r="A1" t="str">
            <v>INVOICE</v>
          </cell>
        </row>
      </sheetData>
      <sheetData sheetId="4098">
        <row r="1">
          <cell r="A1" t="str">
            <v>INVOICE</v>
          </cell>
        </row>
      </sheetData>
      <sheetData sheetId="4099">
        <row r="1">
          <cell r="A1" t="str">
            <v>INVOICE</v>
          </cell>
        </row>
      </sheetData>
      <sheetData sheetId="4100">
        <row r="1">
          <cell r="A1" t="str">
            <v>INVOICE</v>
          </cell>
        </row>
      </sheetData>
      <sheetData sheetId="4101">
        <row r="1">
          <cell r="A1" t="str">
            <v>INVOICE</v>
          </cell>
        </row>
      </sheetData>
      <sheetData sheetId="4102">
        <row r="1">
          <cell r="A1" t="str">
            <v>INVOICE</v>
          </cell>
        </row>
      </sheetData>
      <sheetData sheetId="4103">
        <row r="1">
          <cell r="A1" t="str">
            <v>INVOICE</v>
          </cell>
        </row>
      </sheetData>
      <sheetData sheetId="4104">
        <row r="1">
          <cell r="A1" t="str">
            <v>INVOICE</v>
          </cell>
        </row>
      </sheetData>
      <sheetData sheetId="4105">
        <row r="1">
          <cell r="A1" t="str">
            <v>INVOICE</v>
          </cell>
        </row>
      </sheetData>
      <sheetData sheetId="4106">
        <row r="1">
          <cell r="A1" t="str">
            <v>INVOICE</v>
          </cell>
        </row>
      </sheetData>
      <sheetData sheetId="4107">
        <row r="1">
          <cell r="A1" t="str">
            <v>INVOICE</v>
          </cell>
        </row>
      </sheetData>
      <sheetData sheetId="4108">
        <row r="1">
          <cell r="A1" t="str">
            <v>INVOICE</v>
          </cell>
        </row>
      </sheetData>
      <sheetData sheetId="4109">
        <row r="1">
          <cell r="A1" t="str">
            <v>INVOICE</v>
          </cell>
        </row>
      </sheetData>
      <sheetData sheetId="4110">
        <row r="1">
          <cell r="A1" t="str">
            <v>INVOICE</v>
          </cell>
        </row>
      </sheetData>
      <sheetData sheetId="4111">
        <row r="1">
          <cell r="A1" t="str">
            <v>INVOICE</v>
          </cell>
        </row>
      </sheetData>
      <sheetData sheetId="4112">
        <row r="1">
          <cell r="A1" t="str">
            <v>INVOICE</v>
          </cell>
        </row>
      </sheetData>
      <sheetData sheetId="4113">
        <row r="1">
          <cell r="A1" t="str">
            <v>INVOICE</v>
          </cell>
        </row>
      </sheetData>
      <sheetData sheetId="4114">
        <row r="1">
          <cell r="A1" t="str">
            <v>INVOICE</v>
          </cell>
        </row>
      </sheetData>
      <sheetData sheetId="4115">
        <row r="1">
          <cell r="A1" t="str">
            <v>INVOICE</v>
          </cell>
        </row>
      </sheetData>
      <sheetData sheetId="4116">
        <row r="1">
          <cell r="A1" t="str">
            <v>INVOICE</v>
          </cell>
        </row>
      </sheetData>
      <sheetData sheetId="4117">
        <row r="1">
          <cell r="A1" t="str">
            <v>INVOICE</v>
          </cell>
        </row>
      </sheetData>
      <sheetData sheetId="4118">
        <row r="1">
          <cell r="A1" t="str">
            <v>INVOICE</v>
          </cell>
        </row>
      </sheetData>
      <sheetData sheetId="4119">
        <row r="1">
          <cell r="A1" t="str">
            <v>INVOICE</v>
          </cell>
        </row>
      </sheetData>
      <sheetData sheetId="4120">
        <row r="1">
          <cell r="A1" t="str">
            <v>INVOICE</v>
          </cell>
        </row>
      </sheetData>
      <sheetData sheetId="4121">
        <row r="1">
          <cell r="A1" t="str">
            <v>INVOICE</v>
          </cell>
        </row>
      </sheetData>
      <sheetData sheetId="4122">
        <row r="1">
          <cell r="A1" t="str">
            <v>INVOICE</v>
          </cell>
        </row>
      </sheetData>
      <sheetData sheetId="4123">
        <row r="1">
          <cell r="A1" t="str">
            <v>INVOICE</v>
          </cell>
        </row>
      </sheetData>
      <sheetData sheetId="4124">
        <row r="1">
          <cell r="A1" t="str">
            <v>INVOICE</v>
          </cell>
        </row>
      </sheetData>
      <sheetData sheetId="4125">
        <row r="1">
          <cell r="A1" t="str">
            <v>INVOICE</v>
          </cell>
        </row>
      </sheetData>
      <sheetData sheetId="4126"/>
      <sheetData sheetId="4127"/>
      <sheetData sheetId="4128">
        <row r="1">
          <cell r="A1" t="str">
            <v>INVOICE</v>
          </cell>
        </row>
      </sheetData>
      <sheetData sheetId="4129">
        <row r="1">
          <cell r="A1" t="str">
            <v>INVOICE</v>
          </cell>
        </row>
      </sheetData>
      <sheetData sheetId="4130">
        <row r="1">
          <cell r="A1" t="str">
            <v>INVOICE</v>
          </cell>
        </row>
      </sheetData>
      <sheetData sheetId="4131">
        <row r="1">
          <cell r="A1" t="str">
            <v>INVOICE</v>
          </cell>
        </row>
      </sheetData>
      <sheetData sheetId="4132">
        <row r="1">
          <cell r="A1" t="str">
            <v>INVOICE</v>
          </cell>
        </row>
      </sheetData>
      <sheetData sheetId="4133">
        <row r="1">
          <cell r="A1" t="str">
            <v>INVOICE</v>
          </cell>
        </row>
      </sheetData>
      <sheetData sheetId="4134">
        <row r="1">
          <cell r="A1" t="str">
            <v>INVOICE</v>
          </cell>
        </row>
      </sheetData>
      <sheetData sheetId="4135">
        <row r="1">
          <cell r="A1" t="str">
            <v>INVOICE</v>
          </cell>
        </row>
      </sheetData>
      <sheetData sheetId="4136"/>
      <sheetData sheetId="4137">
        <row r="1">
          <cell r="A1" t="str">
            <v>Summary on June 25, 2019</v>
          </cell>
        </row>
      </sheetData>
      <sheetData sheetId="4138">
        <row r="1">
          <cell r="A1" t="str">
            <v>INVOICE</v>
          </cell>
        </row>
      </sheetData>
      <sheetData sheetId="4139">
        <row r="1">
          <cell r="A1" t="str">
            <v>INVOICE</v>
          </cell>
        </row>
      </sheetData>
      <sheetData sheetId="4140">
        <row r="1">
          <cell r="A1" t="str">
            <v>INVOICE</v>
          </cell>
        </row>
      </sheetData>
      <sheetData sheetId="4141">
        <row r="1">
          <cell r="A1" t="str">
            <v>INVOICE</v>
          </cell>
        </row>
      </sheetData>
      <sheetData sheetId="4142">
        <row r="1">
          <cell r="A1" t="str">
            <v>INVOICE</v>
          </cell>
        </row>
      </sheetData>
      <sheetData sheetId="4143">
        <row r="1">
          <cell r="A1" t="str">
            <v>INVOICE</v>
          </cell>
        </row>
      </sheetData>
      <sheetData sheetId="4144">
        <row r="1">
          <cell r="A1" t="str">
            <v>INVOICE</v>
          </cell>
        </row>
      </sheetData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>
        <row r="1">
          <cell r="A1" t="str">
            <v>INVOICE</v>
          </cell>
        </row>
      </sheetData>
      <sheetData sheetId="4179">
        <row r="1">
          <cell r="A1" t="str">
            <v>INVOICE</v>
          </cell>
        </row>
      </sheetData>
      <sheetData sheetId="4180">
        <row r="1">
          <cell r="A1" t="str">
            <v>INVOICE</v>
          </cell>
        </row>
      </sheetData>
      <sheetData sheetId="4181">
        <row r="1">
          <cell r="A1" t="str">
            <v>INVOICE</v>
          </cell>
        </row>
      </sheetData>
      <sheetData sheetId="4182">
        <row r="1">
          <cell r="A1" t="str">
            <v>INVOICE</v>
          </cell>
        </row>
      </sheetData>
      <sheetData sheetId="4183">
        <row r="1">
          <cell r="A1" t="str">
            <v>INVOICE</v>
          </cell>
        </row>
      </sheetData>
      <sheetData sheetId="4184">
        <row r="1">
          <cell r="A1" t="str">
            <v>INVOICE</v>
          </cell>
        </row>
      </sheetData>
      <sheetData sheetId="4185">
        <row r="1">
          <cell r="A1" t="str">
            <v>INVOICE</v>
          </cell>
        </row>
      </sheetData>
      <sheetData sheetId="4186">
        <row r="1">
          <cell r="A1" t="str">
            <v>INVOICE</v>
          </cell>
        </row>
      </sheetData>
      <sheetData sheetId="4187">
        <row r="1">
          <cell r="A1" t="str">
            <v>INVOICE</v>
          </cell>
        </row>
      </sheetData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>
        <row r="1">
          <cell r="A1" t="str">
            <v>INVOICE</v>
          </cell>
        </row>
      </sheetData>
      <sheetData sheetId="4214">
        <row r="1">
          <cell r="A1" t="str">
            <v>INVOICE</v>
          </cell>
        </row>
      </sheetData>
      <sheetData sheetId="4215">
        <row r="1">
          <cell r="A1" t="str">
            <v>INVOICE</v>
          </cell>
        </row>
      </sheetData>
      <sheetData sheetId="4216">
        <row r="1">
          <cell r="A1" t="str">
            <v>INVOICE</v>
          </cell>
        </row>
      </sheetData>
      <sheetData sheetId="4217">
        <row r="1">
          <cell r="A1" t="str">
            <v>INVOICE</v>
          </cell>
        </row>
      </sheetData>
      <sheetData sheetId="4218">
        <row r="1">
          <cell r="A1" t="str">
            <v>INVOICE</v>
          </cell>
        </row>
      </sheetData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ชำระค่าหุ้น"/>
      <sheetName val="SE-100 (5)"/>
      <sheetName val="หุ้นถัวเฉลี่ย"/>
      <sheetName val="งบทดลองปภพ 4-47"/>
      <sheetName val="Sale 0502"/>
      <sheetName val="Sale 0501"/>
      <sheetName val="Sale 0411"/>
      <sheetName val="Sale 0408"/>
      <sheetName val="Sale 0407"/>
      <sheetName val="Sale0406"/>
      <sheetName val="Q3-46"/>
      <sheetName val="FF_6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-T"/>
      <sheetName val="PL-T"/>
      <sheetName val="SE-T"/>
      <sheetName val="CF-T"/>
      <sheetName val="FS-E"/>
      <sheetName val="PL-E"/>
      <sheetName val="SE-E"/>
      <sheetName val="CF-E"/>
      <sheetName val="FS-E (พัน)"/>
      <sheetName val="SE-E(พัน)"/>
      <sheetName val="PL-E(พัน)"/>
      <sheetName val="CF-E (พัน)"/>
      <sheetName val="Z820(Adj&amp;RjE)"/>
      <sheetName val="WBS-Z830"/>
      <sheetName val="FS-T(พัน)"/>
      <sheetName val="SE-T(พัน)"/>
      <sheetName val="WPL-Z831"/>
      <sheetName val="TB-Z810"/>
      <sheetName val="PL-T(พัน)"/>
      <sheetName val="CF-T(พัน)"/>
      <sheetName val="CF Q3'13 (THB) "/>
      <sheetName val="CF Q3'13"/>
      <sheetName val="Detail CF"/>
      <sheetName val="A100"/>
      <sheetName val="A200"/>
      <sheetName val="A400(EE,II)"/>
      <sheetName val="A401(AA)"/>
      <sheetName val="A500"/>
      <sheetName val="A600"/>
      <sheetName val="B200"/>
      <sheetName val="B300"/>
      <sheetName val="B400"/>
      <sheetName val="C100"/>
      <sheetName val="D100(C)"/>
      <sheetName val="D200(100)"/>
      <sheetName val="D300(G)"/>
      <sheetName val="D301(L)"/>
      <sheetName val="D400(110)"/>
      <sheetName val="D500"/>
      <sheetName val="E100(BB)"/>
      <sheetName val="E300(GG)"/>
      <sheetName val="E200(200)"/>
      <sheetName val="E400"/>
      <sheetName val="E500"/>
      <sheetName val="E600"/>
      <sheetName val="E601(sell)"/>
      <sheetName val="E602(Admin)"/>
      <sheetName val="E603(300)"/>
      <sheetName val="F100(400)"/>
      <sheetName val="Formular"/>
      <sheetName val="Com.BS"/>
      <sheetName val="Com. PL"/>
      <sheetName val="Com.PL (Q)"/>
      <sheetName val="Ratio"/>
      <sheetName val="Pass Adj&amp;RjE"/>
      <sheetName val="งบทดลองปภพ 4-47"/>
      <sheetName val="Sale 0502"/>
      <sheetName val="Sale 0501"/>
      <sheetName val="Sale 0411"/>
      <sheetName val="Sale 0408"/>
      <sheetName val="Sale0311"/>
      <sheetName val="Sale0403"/>
      <sheetName val="A"/>
      <sheetName val="Sale 0407"/>
      <sheetName val="part-import"/>
      <sheetName val="Q3-46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D-100"/>
      <sheetName val="SE-100"/>
      <sheetName val="210-100"/>
      <sheetName val="210-200"/>
      <sheetName val="210-300"/>
      <sheetName val="#REF"/>
      <sheetName val="_Lookup"/>
      <sheetName val="งบทดลองปภพ 4-47"/>
      <sheetName val="M_Maincomp"/>
      <sheetName val="Sale 0502"/>
      <sheetName val="Sale 0411"/>
      <sheetName val="Sale 0501"/>
      <sheetName val="Q3-46"/>
      <sheetName val="Sale 0401"/>
      <sheetName val="Details"/>
      <sheetName val="gl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FF_3"/>
      <sheetName val="Production Database 399"/>
      <sheetName val="Newspaper"/>
      <sheetName val="2549"/>
      <sheetName val="D200-30.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Macro1"/>
      <sheetName val="Union"/>
      <sheetName val="Cash Flow"/>
      <sheetName val="Trial Balance-12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-siri"/>
      <sheetName val="Header"/>
      <sheetName val="Sale 0502"/>
      <sheetName val="Sale 0411"/>
      <sheetName val="Sale 0501"/>
      <sheetName val="Sale 0401"/>
      <sheetName val="Sale0406"/>
      <sheetName val="Sale0311"/>
      <sheetName val="FF_6"/>
    </sheetNames>
    <sheetDataSet>
      <sheetData sheetId="0"/>
      <sheetData sheetId="1">
        <row r="3">
          <cell r="D3">
            <v>0.28000000000000003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RATE"/>
      <sheetName val="2549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Worksheet"/>
      <sheetName val="Stock Aging"/>
      <sheetName val="Sampling"/>
      <sheetName val="Sale0402"/>
      <sheetName val="criteria"/>
      <sheetName val="00-1"/>
      <sheetName val="B&amp;S 1999"/>
      <sheetName val="A"/>
      <sheetName val="B131 "/>
      <sheetName val="Newspaper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FF_4"/>
      <sheetName val="Trial Balance"/>
      <sheetName val="Details"/>
      <sheetName val="FF-1"/>
      <sheetName val="acs"/>
      <sheetName val="GIVTR00P"/>
      <sheetName val="FF-6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Gain Loss Calculation"/>
      <sheetName val="PAYROLL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2"/>
      <sheetName val="งบกำไรฯ_48(1)"/>
      <sheetName val="AFA"/>
      <sheetName val="Thai Summit PKK-HW"/>
      <sheetName val="J2"/>
      <sheetName val="CORPORATE TAX01"/>
      <sheetName val="AA-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Cost centre expenditure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CODE,NAME"/>
      <sheetName val="all"/>
      <sheetName val="ABR P&amp;L"/>
      <sheetName val="InputPO_Del"/>
      <sheetName val="NewIndex_ห้ามลบ "/>
      <sheetName val="เงินกู้ MGC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BPR-Bloom"/>
      <sheetName val="Revenue"/>
      <sheetName val="APCODE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งบทดลองปภพ_4-4711"/>
      <sheetName val="TB_Worksheet11"/>
      <sheetName val="D200-30_211"/>
      <sheetName val="Staff_List11"/>
      <sheetName val="Standing_Data11"/>
      <sheetName val="PJ_List11"/>
      <sheetName val="Sale_050211"/>
      <sheetName val="Raw_Material11"/>
      <sheetName val="FF_2__1_11"/>
      <sheetName val="K4__F&amp;F11"/>
      <sheetName val="Adj&amp;Rje(Z820)_11"/>
      <sheetName val="Expense_Summary11"/>
      <sheetName val="TO_-_SP11"/>
      <sheetName val="Att_311"/>
      <sheetName val="Att_511"/>
      <sheetName val="BG-RM_SUM_BY_TYPE11"/>
      <sheetName val="Sale_050111"/>
      <sheetName val="Sale_041111"/>
      <sheetName val="Sale_040811"/>
      <sheetName val="Sale_040711"/>
      <sheetName val="Stock_Aging11"/>
      <sheetName val="B&amp;S_19998"/>
      <sheetName val="B131_9"/>
      <sheetName val="TB__FS9"/>
      <sheetName val="D110__208"/>
      <sheetName val="addl_cost10"/>
      <sheetName val="Cash_Flow8"/>
      <sheetName val="Financial_Summary8"/>
      <sheetName val="Company_Info9"/>
      <sheetName val="CA_Comp9"/>
      <sheetName val="ADJ_-_RATE8"/>
      <sheetName val="Norms_SP8"/>
      <sheetName val="Co_info9"/>
      <sheetName val="งบทดลองปภพ_4-4710"/>
      <sheetName val="TB_Worksheet10"/>
      <sheetName val="Staff_List10"/>
      <sheetName val="D200-30_210"/>
      <sheetName val="Cum_91-939"/>
      <sheetName val="Dec_949"/>
      <sheetName val="Sale_041110"/>
      <sheetName val="ปัจจุบัน_9"/>
      <sheetName val="K4__F&amp;F10"/>
      <sheetName val="CA_Sheet9"/>
      <sheetName val="5_Analysis9"/>
      <sheetName val="Sale_040810"/>
      <sheetName val="Sale_040710"/>
      <sheetName val="Trial_Balance9"/>
      <sheetName val="NewIndex_9"/>
      <sheetName val="Sale_04049"/>
      <sheetName val="Standing_Data10"/>
      <sheetName val="PJ_List10"/>
      <sheetName val="Sale_050210"/>
      <sheetName val="Raw_Material10"/>
      <sheetName val="อุปกรณ์_a29"/>
      <sheetName val="อุปกรณ์_a19"/>
      <sheetName val="Sale_050110"/>
      <sheetName val="Gain_Loss_Calculation9"/>
      <sheetName val="10-1_Media9"/>
      <sheetName val="อุปกรณ์_a2_1704_59"/>
      <sheetName val="1704_1-อุปกรณ์_a19"/>
      <sheetName val="งบทดลอง_-_ต_ค_25479"/>
      <sheetName val="Entity_Data9"/>
      <sheetName val="Seagate__share_in_units9"/>
      <sheetName val="M_MM9"/>
      <sheetName val="Stock_Aging10"/>
      <sheetName val="Company_Info8"/>
      <sheetName val="CA_Comp8"/>
      <sheetName val="GL_CB8"/>
      <sheetName val="GL_M8"/>
      <sheetName val="Thai_Summit_PKK-HW8"/>
      <sheetName val="CORPORATE_TAX018"/>
      <sheetName val="5)_Parameters8"/>
      <sheetName val="addl_cost9"/>
      <sheetName val="Write_off8"/>
      <sheetName val="FF_2__1_10"/>
      <sheetName val="Profit_anal9"/>
      <sheetName val="JDE_P&amp;L8"/>
      <sheetName val="Cost_centre_expenditure9"/>
      <sheetName val="U2_Cost_of_sales9"/>
      <sheetName val="U4_Other_income_9"/>
      <sheetName val="U3_Admin_&amp;_Fin_Exp9"/>
      <sheetName val="U5__Selling&amp;Distbn9"/>
      <sheetName val="depn-Sep_039"/>
      <sheetName val="FF-2_(1)8"/>
      <sheetName val="Prepayment_list8"/>
      <sheetName val="K1_Property,_Plant&amp;Equipment8"/>
      <sheetName val="Budget_and_Actual_Units_Input8"/>
      <sheetName val="4_Analysis8"/>
      <sheetName val="K1_Lead8"/>
      <sheetName val="Interim_--&gt;_Top8"/>
      <sheetName val="Significant_Accounts8"/>
      <sheetName val="(O3)_CA_Sheet8"/>
      <sheetName val="SMHB_PlanDemand_1998_Report8"/>
      <sheetName val="61_HR8"/>
      <sheetName val="65_FINANCE8"/>
      <sheetName val="Co_info8"/>
      <sheetName val="วงเครดิต_38"/>
      <sheetName val="New_Item8"/>
      <sheetName val="ABR_P&amp;L8"/>
      <sheetName val="Adj&amp;Rje(Z820)_10"/>
      <sheetName val="Expense_Summary10"/>
      <sheetName val="TO_-_SP10"/>
      <sheetName val="Att_310"/>
      <sheetName val="Att_510"/>
      <sheetName val="BG-RM_SUM_BY_TYPE10"/>
      <sheetName val="NewIndex_ห้ามลบ_7"/>
      <sheetName val="เงินกู้_MGC7"/>
      <sheetName val="Linkage_Quote7"/>
      <sheetName val="PLmth_7"/>
      <sheetName val="ต้นทุนเดือน_117"/>
      <sheetName val="H1_07"/>
      <sheetName val="QR_4_17"/>
      <sheetName val="Sale_04017"/>
      <sheetName val="A461_7"/>
      <sheetName val="gold_แลกทอง7"/>
      <sheetName val="Tornado_4_7_Component_List7"/>
      <sheetName val="TrialBalance_Q3-20027"/>
      <sheetName val="U-2_17"/>
      <sheetName val="3_P&amp;L_7"/>
      <sheetName val="Non-Statistical_Sampling_Maste7"/>
      <sheetName val="Two_Step_Revenue_Testing_Maste7"/>
      <sheetName val="Global_Data7"/>
      <sheetName val="Appx_B7"/>
      <sheetName val="B&amp;S_19997"/>
      <sheetName val="U2_27"/>
      <sheetName val="Customize_Your_Loan_Manager7"/>
      <sheetName val="IBA_&lt;O3&gt;7"/>
      <sheetName val="Loan_Amortization_Table7"/>
      <sheetName val="ต้นทุนขายสินค้าให้_TSG_(PBC)7"/>
      <sheetName val="BS_PL_(6-mth)7"/>
      <sheetName val="PPE_Testing7"/>
      <sheetName val="A4B__US_Team_Brokerage7"/>
      <sheetName val="H_02_Other_payables7"/>
      <sheetName val="test_instr7"/>
      <sheetName val="F1_27"/>
      <sheetName val="Sch_I7"/>
      <sheetName val="R_027"/>
      <sheetName val="2_Q_L_Revenue7"/>
      <sheetName val="Notes_to_Accounts7"/>
      <sheetName val="1_LeadSchedule7"/>
      <sheetName val="CA_working7"/>
      <sheetName val="F-1_F-28"/>
      <sheetName val="SCH_B7"/>
      <sheetName val="Exchange_rates7"/>
      <sheetName val="U1_P&amp;L7"/>
      <sheetName val="2_Q_1_Profit_&amp;_Loss_Account7"/>
      <sheetName val="2_D_L_Trade_Debtors7"/>
      <sheetName val="Data_List7"/>
      <sheetName val="PROFIT_F1&amp;27"/>
      <sheetName val="A_R_017"/>
      <sheetName val="U301_-_payroll_flux7"/>
      <sheetName val="BPCOR_DETAILS7"/>
      <sheetName val="BPMKT_DETAILS7"/>
      <sheetName val="U2_Sales7"/>
      <sheetName val="revised_high_demand7"/>
      <sheetName val="BS_PL_(3-mth)7"/>
      <sheetName val="FV_of_HP7"/>
      <sheetName val="D_02_lead7"/>
      <sheetName val="Monthly_GP_Analysis7"/>
      <sheetName val="Profit_Comp7"/>
      <sheetName val="Bal_Sheet7"/>
      <sheetName val="6A_CA7"/>
      <sheetName val="2_G_L_Trade_Creditors7"/>
      <sheetName val="Plan_Data7"/>
      <sheetName val="Audit_Tests_Ideas_List7"/>
      <sheetName val="Input_Template7"/>
      <sheetName val="Assumption_sheet7"/>
      <sheetName val="O2_TC7"/>
      <sheetName val="Value_Calculation7"/>
      <sheetName val="Profit_&amp;_loss7"/>
      <sheetName val="KS_CONSO7"/>
      <sheetName val="JUNE_EOH-MASTER_(2)7"/>
      <sheetName val="stock1020v1_37"/>
      <sheetName val="RE_Base_Cost7"/>
      <sheetName val="Base_Costs7"/>
      <sheetName val="O1_1__CA_Sheet7"/>
      <sheetName val="Savvis_POPs7"/>
      <sheetName val="PROV_DD7"/>
      <sheetName val="KC_TEO7"/>
      <sheetName val="EMAS_Overview7"/>
      <sheetName val="Business_Unit7"/>
      <sheetName val="Comp_equip7"/>
      <sheetName val="Mach_&amp;_equip7"/>
      <sheetName val="Partners_Capital_Rollforward7"/>
      <sheetName val="Payable_Fee_-_Liquidity_(supp)7"/>
      <sheetName val="BOX_SUM7"/>
      <sheetName val="FIN_GOOD7"/>
      <sheetName val="BIS_LIST-NTH_187"/>
      <sheetName val="EMAS_Data7"/>
      <sheetName val="2_17"/>
      <sheetName val="TTDZ_6797"/>
      <sheetName val="2_CNIE_(APRIL)-BUDGET7"/>
      <sheetName val="คชจ_ดำเนินงาน6-437"/>
      <sheetName val="งบทดลองปภพ_4-479"/>
      <sheetName val="Staff_List9"/>
      <sheetName val="D200-30_29"/>
      <sheetName val="Standing_Data9"/>
      <sheetName val="TB_Worksheet9"/>
      <sheetName val="PJ_List9"/>
      <sheetName val="Raw_Material9"/>
      <sheetName val="Sale_05029"/>
      <sheetName val="Adj&amp;Rje(Z820)_9"/>
      <sheetName val="Expense_Summary9"/>
      <sheetName val="TO_-_SP9"/>
      <sheetName val="FF_2__1_9"/>
      <sheetName val="K4__F&amp;F9"/>
      <sheetName val="Att_39"/>
      <sheetName val="Att_59"/>
      <sheetName val="BG-RM_SUM_BY_TYPE9"/>
      <sheetName val="Sale_05019"/>
      <sheetName val="Sale_04119"/>
      <sheetName val="Sale_04089"/>
      <sheetName val="Sale_04079"/>
      <sheetName val="Stock_Aging9"/>
      <sheetName val="B&amp;S_19996"/>
      <sheetName val="B131_7"/>
      <sheetName val="TB__FS7"/>
      <sheetName val="Cum_91-938"/>
      <sheetName val="Dec_948"/>
      <sheetName val="ปัจจุบัน_8"/>
      <sheetName val="CA_Sheet8"/>
      <sheetName val="5_Analysis8"/>
      <sheetName val="Trial_Balance8"/>
      <sheetName val="NewIndex_8"/>
      <sheetName val="Sale_04048"/>
      <sheetName val="อุปกรณ์_a28"/>
      <sheetName val="อุปกรณ์_a18"/>
      <sheetName val="Gain_Loss_Calculation8"/>
      <sheetName val="10-1_Media8"/>
      <sheetName val="อุปกรณ์_a2_1704_58"/>
      <sheetName val="1704_1-อุปกรณ์_a18"/>
      <sheetName val="งบทดลอง_-_ต_ค_25478"/>
      <sheetName val="Entity_Data8"/>
      <sheetName val="Seagate__share_in_units8"/>
      <sheetName val="M_MM8"/>
      <sheetName val="Company_Info7"/>
      <sheetName val="CA_Comp7"/>
      <sheetName val="GL_CB7"/>
      <sheetName val="GL_M7"/>
      <sheetName val="Thai_Summit_PKK-HW7"/>
      <sheetName val="CORPORATE_TAX017"/>
      <sheetName val="5)_Parameters7"/>
      <sheetName val="addl_cost8"/>
      <sheetName val="Write_off7"/>
      <sheetName val="Profit_anal8"/>
      <sheetName val="JDE_P&amp;L7"/>
      <sheetName val="Cost_centre_expenditure8"/>
      <sheetName val="U2_Cost_of_sales8"/>
      <sheetName val="U4_Other_income_8"/>
      <sheetName val="U3_Admin_&amp;_Fin_Exp8"/>
      <sheetName val="U5__Selling&amp;Distbn8"/>
      <sheetName val="depn-Sep_038"/>
      <sheetName val="FF-2_(1)7"/>
      <sheetName val="Prepayment_list7"/>
      <sheetName val="K1_Property,_Plant&amp;Equipment7"/>
      <sheetName val="Budget_and_Actual_Units_Input7"/>
      <sheetName val="4_Analysis7"/>
      <sheetName val="K1_Lead7"/>
      <sheetName val="Interim_--&gt;_Top7"/>
      <sheetName val="Significant_Accounts7"/>
      <sheetName val="(O3)_CA_Sheet7"/>
      <sheetName val="SMHB_PlanDemand_1998_Report7"/>
      <sheetName val="61_HR7"/>
      <sheetName val="65_FINANCE7"/>
      <sheetName val="Co_info7"/>
      <sheetName val="วงเครดิต_37"/>
      <sheetName val="New_Item7"/>
      <sheetName val="ABR_P&amp;L7"/>
      <sheetName val="NewIndex_ห้ามลบ_6"/>
      <sheetName val="เงินกู้_MGC6"/>
      <sheetName val="Linkage_Quote6"/>
      <sheetName val="PLmth_6"/>
      <sheetName val="ต้นทุนเดือน_116"/>
      <sheetName val="H1_06"/>
      <sheetName val="QR_4_16"/>
      <sheetName val="Sale_04016"/>
      <sheetName val="A461_6"/>
      <sheetName val="gold_แลกทอง6"/>
      <sheetName val="Tornado_4_7_Component_List6"/>
      <sheetName val="TrialBalance_Q3-20026"/>
      <sheetName val="U-2_16"/>
      <sheetName val="3_P&amp;L_6"/>
      <sheetName val="Non-Statistical_Sampling_Maste6"/>
      <sheetName val="Two_Step_Revenue_Testing_Maste6"/>
      <sheetName val="Global_Data6"/>
      <sheetName val="Appx_B6"/>
      <sheetName val="U2_26"/>
      <sheetName val="Customize_Your_Loan_Manager6"/>
      <sheetName val="IBA_&lt;O3&gt;6"/>
      <sheetName val="Loan_Amortization_Table6"/>
      <sheetName val="ต้นทุนขายสินค้าให้_TSG_(PBC)6"/>
      <sheetName val="BS_PL_(6-mth)6"/>
      <sheetName val="PPE_Testing6"/>
      <sheetName val="A4B__US_Team_Brokerage6"/>
      <sheetName val="H_02_Other_payables6"/>
      <sheetName val="test_instr6"/>
      <sheetName val="F1_26"/>
      <sheetName val="Sch_I6"/>
      <sheetName val="R_026"/>
      <sheetName val="2_Q_L_Revenue6"/>
      <sheetName val="Notes_to_Accounts6"/>
      <sheetName val="1_LeadSchedule6"/>
      <sheetName val="CA_working6"/>
      <sheetName val="F-1_F-27"/>
      <sheetName val="SCH_B6"/>
      <sheetName val="Exchange_rates6"/>
      <sheetName val="U1_P&amp;L6"/>
      <sheetName val="2_Q_1_Profit_&amp;_Loss_Account6"/>
      <sheetName val="2_D_L_Trade_Debtors6"/>
      <sheetName val="Data_List6"/>
      <sheetName val="PROFIT_F1&amp;26"/>
      <sheetName val="A_R_016"/>
      <sheetName val="U301_-_payroll_flux6"/>
      <sheetName val="BPCOR_DETAILS6"/>
      <sheetName val="BPMKT_DETAILS6"/>
      <sheetName val="U2_Sales6"/>
      <sheetName val="revised_high_demand6"/>
      <sheetName val="BS_PL_(3-mth)6"/>
      <sheetName val="FV_of_HP6"/>
      <sheetName val="D_02_lead6"/>
      <sheetName val="Monthly_GP_Analysis6"/>
      <sheetName val="Profit_Comp6"/>
      <sheetName val="Bal_Sheet6"/>
      <sheetName val="6A_CA6"/>
      <sheetName val="2_G_L_Trade_Creditors6"/>
      <sheetName val="Plan_Data6"/>
      <sheetName val="Audit_Tests_Ideas_List6"/>
      <sheetName val="Input_Template6"/>
      <sheetName val="Assumption_sheet6"/>
      <sheetName val="O2_TC6"/>
      <sheetName val="Value_Calculation6"/>
      <sheetName val="Profit_&amp;_loss6"/>
      <sheetName val="KS_CONSO6"/>
      <sheetName val="JUNE_EOH-MASTER_(2)6"/>
      <sheetName val="stock1020v1_36"/>
      <sheetName val="RE_Base_Cost6"/>
      <sheetName val="Base_Costs6"/>
      <sheetName val="O1_1__CA_Sheet6"/>
      <sheetName val="Savvis_POPs6"/>
      <sheetName val="PROV_DD6"/>
      <sheetName val="KC_TEO6"/>
      <sheetName val="EMAS_Overview6"/>
      <sheetName val="Business_Unit6"/>
      <sheetName val="Comp_equip6"/>
      <sheetName val="Mach_&amp;_equip6"/>
      <sheetName val="Partners_Capital_Rollforward6"/>
      <sheetName val="Payable_Fee_-_Liquidity_(supp)6"/>
      <sheetName val="BOX_SUM6"/>
      <sheetName val="FIN_GOOD6"/>
      <sheetName val="BIS_LIST-NTH_186"/>
      <sheetName val="EMAS_Data6"/>
      <sheetName val="2_16"/>
      <sheetName val="TTDZ_6796"/>
      <sheetName val="2_CNIE_(APRIL)-BUDGET6"/>
      <sheetName val="คชจ_ดำเนินงาน6-436"/>
      <sheetName val="D110__206"/>
      <sheetName val="Cash_Flow6"/>
      <sheetName val="Financial_Summary6"/>
      <sheetName val="ADJ_-_RATE6"/>
      <sheetName val="Norms_SP6"/>
      <sheetName val="B&amp;S_1999"/>
      <sheetName val="D110__20"/>
      <sheetName val="addl_cost2"/>
      <sheetName val="Cash_Flow"/>
      <sheetName val="Financial_Summary"/>
      <sheetName val="Company_Info1"/>
      <sheetName val="CA_Comp1"/>
      <sheetName val="ADJ_-_RATE"/>
      <sheetName val="Norms_SP"/>
      <sheetName val="Co_info1"/>
      <sheetName val="Profit_anal2"/>
      <sheetName val="เงินกู้_MGC"/>
      <sheetName val="Cum_91-932"/>
      <sheetName val="Dec_942"/>
      <sheetName val="ปัจจุบัน_2"/>
      <sheetName val="CA_Sheet2"/>
      <sheetName val="5_Analysis2"/>
      <sheetName val="Trial_Balance2"/>
      <sheetName val="NewIndex_2"/>
      <sheetName val="Sale_04042"/>
      <sheetName val="อุปกรณ์_a22"/>
      <sheetName val="อุปกรณ์_a12"/>
      <sheetName val="Gain_Loss_Calculation2"/>
      <sheetName val="10-1_Media2"/>
      <sheetName val="อุปกรณ์_a2_1704_52"/>
      <sheetName val="1704_1-อุปกรณ์_a12"/>
      <sheetName val="งบทดลอง_-_ต_ค_25472"/>
      <sheetName val="Entity_Data2"/>
      <sheetName val="Seagate__share_in_units2"/>
      <sheetName val="M_MM2"/>
      <sheetName val="GL_CB1"/>
      <sheetName val="GL_M1"/>
      <sheetName val="Thai_Summit_PKK-HW1"/>
      <sheetName val="CORPORATE_TAX011"/>
      <sheetName val="5)_Parameters1"/>
      <sheetName val="Write_off1"/>
      <sheetName val="JDE_P&amp;L1"/>
      <sheetName val="Cost_centre_expenditure2"/>
      <sheetName val="U2_Cost_of_sales2"/>
      <sheetName val="U4_Other_income_2"/>
      <sheetName val="U3_Admin_&amp;_Fin_Exp2"/>
      <sheetName val="U5__Selling&amp;Distbn2"/>
      <sheetName val="depn-Sep_032"/>
      <sheetName val="FF-2_(1)1"/>
      <sheetName val="Prepayment_list1"/>
      <sheetName val="K1_Property,_Plant&amp;Equipment1"/>
      <sheetName val="Budget_and_Actual_Units_Input1"/>
      <sheetName val="4_Analysis1"/>
      <sheetName val="K1_Lead1"/>
      <sheetName val="Interim_--&gt;_Top1"/>
      <sheetName val="Significant_Accounts1"/>
      <sheetName val="(O3)_CA_Sheet1"/>
      <sheetName val="SMHB_PlanDemand_1998_Report1"/>
      <sheetName val="61_HR1"/>
      <sheetName val="65_FINANCE1"/>
      <sheetName val="วงเครดิต_31"/>
      <sheetName val="New_Item1"/>
      <sheetName val="ABR_P&amp;L1"/>
      <sheetName val="NewIndex_ห้ามลบ_"/>
      <sheetName val="Linkage_Quote"/>
      <sheetName val="PLmth_"/>
      <sheetName val="ต้นทุนเดือน_11"/>
      <sheetName val="H1_0"/>
      <sheetName val="QR_4_1"/>
      <sheetName val="Sale_0401"/>
      <sheetName val="A461_"/>
      <sheetName val="gold_แลกทอง"/>
      <sheetName val="Tornado_4_7_Component_List"/>
      <sheetName val="TrialBalance_Q3-2002"/>
      <sheetName val="U-2_1"/>
      <sheetName val="3_P&amp;L_"/>
      <sheetName val="Non-Statistical_Sampling_Master"/>
      <sheetName val="Two_Step_Revenue_Testing_Master"/>
      <sheetName val="Global_Data"/>
      <sheetName val="Appx_B"/>
      <sheetName val="U2_2"/>
      <sheetName val="Customize_Your_Loan_Manager"/>
      <sheetName val="IBA_&lt;O3&gt;"/>
      <sheetName val="Loan_Amortization_Table"/>
      <sheetName val="ต้นทุนขายสินค้าให้_TSG_(PBC)"/>
      <sheetName val="BS_PL_(6-mth)"/>
      <sheetName val="PPE_Testing"/>
      <sheetName val="A4B__US_Team_Brokerage"/>
      <sheetName val="H_02_Other_payables"/>
      <sheetName val="test_instr"/>
      <sheetName val="F1_2"/>
      <sheetName val="Sch_I"/>
      <sheetName val="R_02"/>
      <sheetName val="2_Q_L_Revenue"/>
      <sheetName val="Notes_to_Accounts"/>
      <sheetName val="1_LeadSchedule"/>
      <sheetName val="CA_working"/>
      <sheetName val="F-1_F-21"/>
      <sheetName val="SCH_B"/>
      <sheetName val="Exchange_rates"/>
      <sheetName val="U1_P&amp;L"/>
      <sheetName val="2_Q_1_Profit_&amp;_Loss_Account"/>
      <sheetName val="2_D_L_Trade_Debtors"/>
      <sheetName val="Data_List"/>
      <sheetName val="PROFIT_F1&amp;2"/>
      <sheetName val="A_R_01"/>
      <sheetName val="U301_-_payroll_flux"/>
      <sheetName val="BPCOR_DETAILS"/>
      <sheetName val="BPMKT_DETAILS"/>
      <sheetName val="U2_Sales"/>
      <sheetName val="revised_high_demand"/>
      <sheetName val="BS_PL_(3-mth)"/>
      <sheetName val="FV_of_HP"/>
      <sheetName val="D_02_lead"/>
      <sheetName val="Monthly_GP_Analysis"/>
      <sheetName val="Profit_Comp"/>
      <sheetName val="Bal_Sheet"/>
      <sheetName val="6A_CA"/>
      <sheetName val="2_G_L_Trade_Creditors"/>
      <sheetName val="Plan_Data"/>
      <sheetName val="Audit_Tests_Ideas_List"/>
      <sheetName val="Input_Template"/>
      <sheetName val="Assumption_sheet"/>
      <sheetName val="O2_TC"/>
      <sheetName val="Value_Calculation"/>
      <sheetName val="Profit_&amp;_loss"/>
      <sheetName val="KS_CONSO"/>
      <sheetName val="JUNE_EOH-MASTER_(2)"/>
      <sheetName val="stock1020v1_3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"/>
      <sheetName val="Payable_Fee_-_Liquidity_(supp)"/>
      <sheetName val="BOX_SUM"/>
      <sheetName val="FIN_GOOD"/>
      <sheetName val="BIS_LIST-NTH_18"/>
      <sheetName val="EMAS_Data"/>
      <sheetName val="2_1"/>
      <sheetName val="TTDZ_679"/>
      <sheetName val="2_CNIE_(APRIL)-BUDGET"/>
      <sheetName val="คชจ_ดำเนินงาน6-43"/>
      <sheetName val="B&amp;S_19991"/>
      <sheetName val="D110__201"/>
      <sheetName val="addl_cost3"/>
      <sheetName val="Cash_Flow1"/>
      <sheetName val="Financial_Summary1"/>
      <sheetName val="Company_Info2"/>
      <sheetName val="CA_Comp2"/>
      <sheetName val="ADJ_-_RATE1"/>
      <sheetName val="Norms_SP1"/>
      <sheetName val="Co_info2"/>
      <sheetName val="Profit_anal3"/>
      <sheetName val="เงินกู้_MGC1"/>
      <sheetName val="Cum_91-933"/>
      <sheetName val="Dec_943"/>
      <sheetName val="ปัจจุบัน_3"/>
      <sheetName val="CA_Sheet3"/>
      <sheetName val="5_Analysis3"/>
      <sheetName val="Trial_Balance3"/>
      <sheetName val="NewIndex_3"/>
      <sheetName val="Sale_04043"/>
      <sheetName val="อุปกรณ์_a23"/>
      <sheetName val="อุปกรณ์_a13"/>
      <sheetName val="Gain_Loss_Calculation3"/>
      <sheetName val="10-1_Media3"/>
      <sheetName val="อุปกรณ์_a2_1704_53"/>
      <sheetName val="1704_1-อุปกรณ์_a13"/>
      <sheetName val="งบทดลอง_-_ต_ค_25473"/>
      <sheetName val="Entity_Data3"/>
      <sheetName val="Seagate__share_in_units3"/>
      <sheetName val="M_MM3"/>
      <sheetName val="GL_CB2"/>
      <sheetName val="GL_M2"/>
      <sheetName val="Thai_Summit_PKK-HW2"/>
      <sheetName val="CORPORATE_TAX012"/>
      <sheetName val="5)_Parameters2"/>
      <sheetName val="Write_off2"/>
      <sheetName val="JDE_P&amp;L2"/>
      <sheetName val="Cost_centre_expenditure3"/>
      <sheetName val="U2_Cost_of_sales3"/>
      <sheetName val="U4_Other_income_3"/>
      <sheetName val="U3_Admin_&amp;_Fin_Exp3"/>
      <sheetName val="U5__Selling&amp;Distbn3"/>
      <sheetName val="depn-Sep_033"/>
      <sheetName val="FF-2_(1)2"/>
      <sheetName val="Prepayment_list2"/>
      <sheetName val="K1_Property,_Plant&amp;Equipment2"/>
      <sheetName val="Budget_and_Actual_Units_Input2"/>
      <sheetName val="4_Analysis2"/>
      <sheetName val="K1_Lead2"/>
      <sheetName val="Interim_--&gt;_Top2"/>
      <sheetName val="Significant_Accounts2"/>
      <sheetName val="(O3)_CA_Sheet2"/>
      <sheetName val="SMHB_PlanDemand_1998_Report2"/>
      <sheetName val="61_HR2"/>
      <sheetName val="65_FINANCE2"/>
      <sheetName val="วงเครดิต_32"/>
      <sheetName val="New_Item2"/>
      <sheetName val="ABR_P&amp;L2"/>
      <sheetName val="NewIndex_ห้ามลบ_1"/>
      <sheetName val="Linkage_Quote1"/>
      <sheetName val="PLmth_1"/>
      <sheetName val="ต้นทุนเดือน_111"/>
      <sheetName val="H1_01"/>
      <sheetName val="QR_4_11"/>
      <sheetName val="Sale_04011"/>
      <sheetName val="A461_1"/>
      <sheetName val="gold_แลกทอง1"/>
      <sheetName val="Tornado_4_7_Component_List1"/>
      <sheetName val="TrialBalance_Q3-20021"/>
      <sheetName val="U-2_11"/>
      <sheetName val="3_P&amp;L_1"/>
      <sheetName val="Non-Statistical_Sampling_Maste1"/>
      <sheetName val="Two_Step_Revenue_Testing_Maste1"/>
      <sheetName val="Global_Data1"/>
      <sheetName val="Appx_B1"/>
      <sheetName val="U2_21"/>
      <sheetName val="Customize_Your_Loan_Manager1"/>
      <sheetName val="IBA_&lt;O3&gt;1"/>
      <sheetName val="Loan_Amortization_Table1"/>
      <sheetName val="ต้นทุนขายสินค้าให้_TSG_(PBC)1"/>
      <sheetName val="BS_PL_(6-mth)1"/>
      <sheetName val="PPE_Testing1"/>
      <sheetName val="A4B__US_Team_Brokerage1"/>
      <sheetName val="H_02_Other_payables1"/>
      <sheetName val="test_instr1"/>
      <sheetName val="F1_21"/>
      <sheetName val="Sch_I1"/>
      <sheetName val="R_021"/>
      <sheetName val="2_Q_L_Revenue1"/>
      <sheetName val="Notes_to_Accounts1"/>
      <sheetName val="1_LeadSchedule1"/>
      <sheetName val="CA_working1"/>
      <sheetName val="F-1_F-22"/>
      <sheetName val="SCH_B1"/>
      <sheetName val="Exchange_rates1"/>
      <sheetName val="U1_P&amp;L1"/>
      <sheetName val="2_Q_1_Profit_&amp;_Loss_Account1"/>
      <sheetName val="2_D_L_Trade_Debtors1"/>
      <sheetName val="Data_List1"/>
      <sheetName val="PROFIT_F1&amp;21"/>
      <sheetName val="A_R_011"/>
      <sheetName val="U301_-_payroll_flux1"/>
      <sheetName val="BPCOR_DETAILS1"/>
      <sheetName val="BPMKT_DETAILS1"/>
      <sheetName val="U2_Sales1"/>
      <sheetName val="revised_high_demand1"/>
      <sheetName val="BS_PL_(3-mth)1"/>
      <sheetName val="FV_of_HP1"/>
      <sheetName val="D_02_lead1"/>
      <sheetName val="Monthly_GP_Analysis1"/>
      <sheetName val="Profit_Comp1"/>
      <sheetName val="Bal_Sheet1"/>
      <sheetName val="6A_CA1"/>
      <sheetName val="2_G_L_Trade_Creditors1"/>
      <sheetName val="Plan_Data1"/>
      <sheetName val="Audit_Tests_Ideas_List1"/>
      <sheetName val="Input_Template1"/>
      <sheetName val="Assumption_sheet1"/>
      <sheetName val="O2_TC1"/>
      <sheetName val="Value_Calculation1"/>
      <sheetName val="Profit_&amp;_loss1"/>
      <sheetName val="KS_CONSO1"/>
      <sheetName val="JUNE_EOH-MASTER_(2)1"/>
      <sheetName val="stock1020v1_31"/>
      <sheetName val="RE_Base_Cost1"/>
      <sheetName val="Base_Costs1"/>
      <sheetName val="O1_1__CA_Sheet1"/>
      <sheetName val="Savvis_POPs1"/>
      <sheetName val="PROV_DD1"/>
      <sheetName val="KC_TEO1"/>
      <sheetName val="EMAS_Overview1"/>
      <sheetName val="Business_Unit1"/>
      <sheetName val="Comp_equip1"/>
      <sheetName val="Mach_&amp;_equip1"/>
      <sheetName val="Partners_Capital_Rollforward1"/>
      <sheetName val="Payable_Fee_-_Liquidity_(supp)1"/>
      <sheetName val="BOX_SUM1"/>
      <sheetName val="FIN_GOOD1"/>
      <sheetName val="BIS_LIST-NTH_181"/>
      <sheetName val="EMAS_Data1"/>
      <sheetName val="2_11"/>
      <sheetName val="TTDZ_6791"/>
      <sheetName val="2_CNIE_(APRIL)-BUDGET1"/>
      <sheetName val="คชจ_ดำเนินงาน6-431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Att_35"/>
      <sheetName val="Att_55"/>
      <sheetName val="BG-RM_SUM_BY_TYPE5"/>
      <sheetName val="Sale_05015"/>
      <sheetName val="Sale_04115"/>
      <sheetName val="Sale_04085"/>
      <sheetName val="Sale_04075"/>
      <sheetName val="Stock_Aging5"/>
      <sheetName val="B&amp;S_19992"/>
      <sheetName val="TB__FS3"/>
      <sheetName val="D110__202"/>
      <sheetName val="addl_cost4"/>
      <sheetName val="Cash_Flow2"/>
      <sheetName val="Financial_Summary2"/>
      <sheetName val="Company_Info3"/>
      <sheetName val="CA_Comp3"/>
      <sheetName val="ADJ_-_RATE2"/>
      <sheetName val="Norms_SP2"/>
      <sheetName val="Co_info3"/>
      <sheetName val="Profit_anal4"/>
      <sheetName val="เงินกู้_MGC2"/>
      <sheetName val="Cum_91-934"/>
      <sheetName val="Dec_944"/>
      <sheetName val="ปัจจุบัน_4"/>
      <sheetName val="CA_Sheet4"/>
      <sheetName val="5_Analysis4"/>
      <sheetName val="Trial_Balance4"/>
      <sheetName val="NewIndex_4"/>
      <sheetName val="Sale_04044"/>
      <sheetName val="อุปกรณ์_a24"/>
      <sheetName val="อุปกรณ์_a14"/>
      <sheetName val="Gain_Loss_Calculation4"/>
      <sheetName val="10-1_Media4"/>
      <sheetName val="อุปกรณ์_a2_1704_54"/>
      <sheetName val="1704_1-อุปกรณ์_a14"/>
      <sheetName val="งบทดลอง_-_ต_ค_25474"/>
      <sheetName val="Entity_Data4"/>
      <sheetName val="Seagate__share_in_units4"/>
      <sheetName val="M_MM4"/>
      <sheetName val="GL_CB3"/>
      <sheetName val="GL_M3"/>
      <sheetName val="Thai_Summit_PKK-HW3"/>
      <sheetName val="CORPORATE_TAX013"/>
      <sheetName val="5)_Parameters3"/>
      <sheetName val="Write_off3"/>
      <sheetName val="JDE_P&amp;L3"/>
      <sheetName val="Cost_centre_expenditure4"/>
      <sheetName val="U2_Cost_of_sales4"/>
      <sheetName val="U4_Other_income_4"/>
      <sheetName val="U3_Admin_&amp;_Fin_Exp4"/>
      <sheetName val="U5__Selling&amp;Distbn4"/>
      <sheetName val="depn-Sep_034"/>
      <sheetName val="FF-2_(1)3"/>
      <sheetName val="Prepayment_list3"/>
      <sheetName val="K1_Property,_Plant&amp;Equipment3"/>
      <sheetName val="Budget_and_Actual_Units_Input3"/>
      <sheetName val="4_Analysis3"/>
      <sheetName val="K1_Lead3"/>
      <sheetName val="Interim_--&gt;_Top3"/>
      <sheetName val="Significant_Accounts3"/>
      <sheetName val="(O3)_CA_Sheet3"/>
      <sheetName val="SMHB_PlanDemand_1998_Report3"/>
      <sheetName val="61_HR3"/>
      <sheetName val="65_FINANCE3"/>
      <sheetName val="วงเครดิต_33"/>
      <sheetName val="New_Item3"/>
      <sheetName val="ABR_P&amp;L3"/>
      <sheetName val="NewIndex_ห้ามลบ_2"/>
      <sheetName val="Linkage_Quote2"/>
      <sheetName val="PLmth_2"/>
      <sheetName val="ต้นทุนเดือน_112"/>
      <sheetName val="H1_02"/>
      <sheetName val="QR_4_12"/>
      <sheetName val="Sale_04012"/>
      <sheetName val="A461_2"/>
      <sheetName val="gold_แลกทอง2"/>
      <sheetName val="Tornado_4_7_Component_List2"/>
      <sheetName val="TrialBalance_Q3-20022"/>
      <sheetName val="U-2_12"/>
      <sheetName val="3_P&amp;L_2"/>
      <sheetName val="Non-Statistical_Sampling_Maste2"/>
      <sheetName val="Two_Step_Revenue_Testing_Maste2"/>
      <sheetName val="Global_Data2"/>
      <sheetName val="Appx_B2"/>
      <sheetName val="U2_22"/>
      <sheetName val="Customize_Your_Loan_Manager2"/>
      <sheetName val="IBA_&lt;O3&gt;2"/>
      <sheetName val="Loan_Amortization_Table2"/>
      <sheetName val="ต้นทุนขายสินค้าให้_TSG_(PBC)2"/>
      <sheetName val="BS_PL_(6-mth)2"/>
      <sheetName val="PPE_Testing2"/>
      <sheetName val="A4B__US_Team_Brokerage2"/>
      <sheetName val="H_02_Other_payables2"/>
      <sheetName val="test_instr2"/>
      <sheetName val="F1_22"/>
      <sheetName val="Sch_I2"/>
      <sheetName val="R_022"/>
      <sheetName val="2_Q_L_Revenue2"/>
      <sheetName val="Notes_to_Accounts2"/>
      <sheetName val="1_LeadSchedule2"/>
      <sheetName val="CA_working2"/>
      <sheetName val="F-1_F-23"/>
      <sheetName val="SCH_B2"/>
      <sheetName val="Exchange_rates2"/>
      <sheetName val="U1_P&amp;L2"/>
      <sheetName val="2_Q_1_Profit_&amp;_Loss_Account2"/>
      <sheetName val="2_D_L_Trade_Debtors2"/>
      <sheetName val="Data_List2"/>
      <sheetName val="PROFIT_F1&amp;22"/>
      <sheetName val="A_R_012"/>
      <sheetName val="U301_-_payroll_flux2"/>
      <sheetName val="BPCOR_DETAILS2"/>
      <sheetName val="BPMKT_DETAILS2"/>
      <sheetName val="U2_Sales2"/>
      <sheetName val="revised_high_demand2"/>
      <sheetName val="BS_PL_(3-mth)2"/>
      <sheetName val="FV_of_HP2"/>
      <sheetName val="D_02_lead2"/>
      <sheetName val="Monthly_GP_Analysis2"/>
      <sheetName val="Profit_Comp2"/>
      <sheetName val="Bal_Sheet2"/>
      <sheetName val="6A_CA2"/>
      <sheetName val="2_G_L_Trade_Creditors2"/>
      <sheetName val="Plan_Data2"/>
      <sheetName val="Audit_Tests_Ideas_List2"/>
      <sheetName val="Input_Template2"/>
      <sheetName val="Assumption_sheet2"/>
      <sheetName val="O2_TC2"/>
      <sheetName val="Value_Calculation2"/>
      <sheetName val="Profit_&amp;_loss2"/>
      <sheetName val="KS_CONSO2"/>
      <sheetName val="JUNE_EOH-MASTER_(2)2"/>
      <sheetName val="stock1020v1_32"/>
      <sheetName val="RE_Base_Cost2"/>
      <sheetName val="Base_Costs2"/>
      <sheetName val="O1_1__CA_Sheet2"/>
      <sheetName val="Savvis_POPs2"/>
      <sheetName val="PROV_DD2"/>
      <sheetName val="KC_TEO2"/>
      <sheetName val="EMAS_Overview2"/>
      <sheetName val="Business_Unit2"/>
      <sheetName val="Comp_equip2"/>
      <sheetName val="Mach_&amp;_equip2"/>
      <sheetName val="Partners_Capital_Rollforward2"/>
      <sheetName val="Payable_Fee_-_Liquidity_(supp)2"/>
      <sheetName val="BOX_SUM2"/>
      <sheetName val="FIN_GOOD2"/>
      <sheetName val="BIS_LIST-NTH_182"/>
      <sheetName val="EMAS_Data2"/>
      <sheetName val="2_12"/>
      <sheetName val="TTDZ_6792"/>
      <sheetName val="2_CNIE_(APRIL)-BUDGET2"/>
      <sheetName val="คชจ_ดำเนินงาน6-432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Att_36"/>
      <sheetName val="Att_56"/>
      <sheetName val="BG-RM_SUM_BY_TYPE6"/>
      <sheetName val="Sale_05016"/>
      <sheetName val="Sale_04116"/>
      <sheetName val="Sale_04086"/>
      <sheetName val="Sale_04076"/>
      <sheetName val="Stock_Aging6"/>
      <sheetName val="B&amp;S_19993"/>
      <sheetName val="B131_4"/>
      <sheetName val="TB__FS4"/>
      <sheetName val="D110__203"/>
      <sheetName val="addl_cost5"/>
      <sheetName val="Cash_Flow3"/>
      <sheetName val="Financial_Summary3"/>
      <sheetName val="Company_Info4"/>
      <sheetName val="CA_Comp4"/>
      <sheetName val="ADJ_-_RATE3"/>
      <sheetName val="Norms_SP3"/>
      <sheetName val="Co_info4"/>
      <sheetName val="Profit_anal5"/>
      <sheetName val="เงินกู้_MGC3"/>
      <sheetName val="Cum_91-935"/>
      <sheetName val="Dec_945"/>
      <sheetName val="ปัจจุบัน_5"/>
      <sheetName val="CA_Sheet5"/>
      <sheetName val="5_Analysis5"/>
      <sheetName val="Trial_Balance5"/>
      <sheetName val="NewIndex_5"/>
      <sheetName val="Sale_04045"/>
      <sheetName val="อุปกรณ์_a25"/>
      <sheetName val="อุปกรณ์_a15"/>
      <sheetName val="Gain_Loss_Calculation5"/>
      <sheetName val="10-1_Media5"/>
      <sheetName val="อุปกรณ์_a2_1704_55"/>
      <sheetName val="1704_1-อุปกรณ์_a15"/>
      <sheetName val="งบทดลอง_-_ต_ค_25475"/>
      <sheetName val="Entity_Data5"/>
      <sheetName val="Seagate__share_in_units5"/>
      <sheetName val="M_MM5"/>
      <sheetName val="GL_CB4"/>
      <sheetName val="GL_M4"/>
      <sheetName val="Thai_Summit_PKK-HW4"/>
      <sheetName val="CORPORATE_TAX014"/>
      <sheetName val="5)_Parameters4"/>
      <sheetName val="Write_off4"/>
      <sheetName val="JDE_P&amp;L4"/>
      <sheetName val="Cost_centre_expenditure5"/>
      <sheetName val="U2_Cost_of_sales5"/>
      <sheetName val="U4_Other_income_5"/>
      <sheetName val="U3_Admin_&amp;_Fin_Exp5"/>
      <sheetName val="U5__Selling&amp;Distbn5"/>
      <sheetName val="depn-Sep_035"/>
      <sheetName val="FF-2_(1)4"/>
      <sheetName val="Prepayment_list4"/>
      <sheetName val="K1_Property,_Plant&amp;Equipment4"/>
      <sheetName val="Budget_and_Actual_Units_Input4"/>
      <sheetName val="4_Analysis4"/>
      <sheetName val="K1_Lead4"/>
      <sheetName val="Interim_--&gt;_Top4"/>
      <sheetName val="Significant_Accounts4"/>
      <sheetName val="(O3)_CA_Sheet4"/>
      <sheetName val="SMHB_PlanDemand_1998_Report4"/>
      <sheetName val="61_HR4"/>
      <sheetName val="65_FINANCE4"/>
      <sheetName val="วงเครดิต_34"/>
      <sheetName val="New_Item4"/>
      <sheetName val="ABR_P&amp;L4"/>
      <sheetName val="NewIndex_ห้ามลบ_3"/>
      <sheetName val="Linkage_Quote3"/>
      <sheetName val="PLmth_3"/>
      <sheetName val="ต้นทุนเดือน_113"/>
      <sheetName val="H1_03"/>
      <sheetName val="QR_4_13"/>
      <sheetName val="Sale_04013"/>
      <sheetName val="A461_3"/>
      <sheetName val="gold_แลกทอง3"/>
      <sheetName val="Tornado_4_7_Component_List3"/>
      <sheetName val="TrialBalance_Q3-20023"/>
      <sheetName val="U-2_13"/>
      <sheetName val="3_P&amp;L_3"/>
      <sheetName val="Non-Statistical_Sampling_Maste3"/>
      <sheetName val="Two_Step_Revenue_Testing_Maste3"/>
      <sheetName val="Global_Data3"/>
      <sheetName val="Appx_B3"/>
      <sheetName val="U2_23"/>
      <sheetName val="Customize_Your_Loan_Manager3"/>
      <sheetName val="IBA_&lt;O3&gt;3"/>
      <sheetName val="Loan_Amortization_Table3"/>
      <sheetName val="ต้นทุนขายสินค้าให้_TSG_(PBC)3"/>
      <sheetName val="BS_PL_(6-mth)3"/>
      <sheetName val="PPE_Testing3"/>
      <sheetName val="A4B__US_Team_Brokerage3"/>
      <sheetName val="H_02_Other_payables3"/>
      <sheetName val="test_instr3"/>
      <sheetName val="F1_23"/>
      <sheetName val="Sch_I3"/>
      <sheetName val="R_023"/>
      <sheetName val="2_Q_L_Revenue3"/>
      <sheetName val="Notes_to_Accounts3"/>
      <sheetName val="1_LeadSchedule3"/>
      <sheetName val="CA_working3"/>
      <sheetName val="F-1_F-24"/>
      <sheetName val="SCH_B3"/>
      <sheetName val="Exchange_rates3"/>
      <sheetName val="U1_P&amp;L3"/>
      <sheetName val="2_Q_1_Profit_&amp;_Loss_Account3"/>
      <sheetName val="2_D_L_Trade_Debtors3"/>
      <sheetName val="Data_List3"/>
      <sheetName val="PROFIT_F1&amp;23"/>
      <sheetName val="A_R_013"/>
      <sheetName val="U301_-_payroll_flux3"/>
      <sheetName val="BPCOR_DETAILS3"/>
      <sheetName val="BPMKT_DETAILS3"/>
      <sheetName val="U2_Sales3"/>
      <sheetName val="revised_high_demand3"/>
      <sheetName val="BS_PL_(3-mth)3"/>
      <sheetName val="FV_of_HP3"/>
      <sheetName val="D_02_lead3"/>
      <sheetName val="Monthly_GP_Analysis3"/>
      <sheetName val="Profit_Comp3"/>
      <sheetName val="Bal_Sheet3"/>
      <sheetName val="6A_CA3"/>
      <sheetName val="2_G_L_Trade_Creditors3"/>
      <sheetName val="Plan_Data3"/>
      <sheetName val="Audit_Tests_Ideas_List3"/>
      <sheetName val="Input_Template3"/>
      <sheetName val="Assumption_sheet3"/>
      <sheetName val="O2_TC3"/>
      <sheetName val="Value_Calculation3"/>
      <sheetName val="Profit_&amp;_loss3"/>
      <sheetName val="KS_CONSO3"/>
      <sheetName val="JUNE_EOH-MASTER_(2)3"/>
      <sheetName val="stock1020v1_33"/>
      <sheetName val="RE_Base_Cost3"/>
      <sheetName val="Base_Costs3"/>
      <sheetName val="O1_1__CA_Sheet3"/>
      <sheetName val="Savvis_POPs3"/>
      <sheetName val="PROV_DD3"/>
      <sheetName val="KC_TEO3"/>
      <sheetName val="EMAS_Overview3"/>
      <sheetName val="Business_Unit3"/>
      <sheetName val="Comp_equip3"/>
      <sheetName val="Mach_&amp;_equip3"/>
      <sheetName val="Partners_Capital_Rollforward3"/>
      <sheetName val="Payable_Fee_-_Liquidity_(supp)3"/>
      <sheetName val="BOX_SUM3"/>
      <sheetName val="FIN_GOOD3"/>
      <sheetName val="BIS_LIST-NTH_183"/>
      <sheetName val="EMAS_Data3"/>
      <sheetName val="2_13"/>
      <sheetName val="TTDZ_6793"/>
      <sheetName val="2_CNIE_(APRIL)-BUDGET3"/>
      <sheetName val="คชจ_ดำเนินงาน6-433"/>
      <sheetName val="งบทดลองปภพ_4-477"/>
      <sheetName val="Staff_List7"/>
      <sheetName val="D200-30_27"/>
      <sheetName val="Standing_Data7"/>
      <sheetName val="TB_Worksheet7"/>
      <sheetName val="PJ_List7"/>
      <sheetName val="Raw_Material7"/>
      <sheetName val="Sale_05027"/>
      <sheetName val="Adj&amp;Rje(Z820)_7"/>
      <sheetName val="Expense_Summary7"/>
      <sheetName val="TO_-_SP7"/>
      <sheetName val="FF_2__1_7"/>
      <sheetName val="K4__F&amp;F7"/>
      <sheetName val="Att_37"/>
      <sheetName val="Att_57"/>
      <sheetName val="BG-RM_SUM_BY_TYPE7"/>
      <sheetName val="Sale_05017"/>
      <sheetName val="Sale_04117"/>
      <sheetName val="Sale_04087"/>
      <sheetName val="Sale_04077"/>
      <sheetName val="Stock_Aging7"/>
      <sheetName val="B&amp;S_19994"/>
      <sheetName val="B131_5"/>
      <sheetName val="TB__FS5"/>
      <sheetName val="Cum_91-936"/>
      <sheetName val="Dec_946"/>
      <sheetName val="ปัจจุบัน_6"/>
      <sheetName val="CA_Sheet6"/>
      <sheetName val="5_Analysis6"/>
      <sheetName val="Trial_Balance6"/>
      <sheetName val="NewIndex_6"/>
      <sheetName val="Sale_04046"/>
      <sheetName val="อุปกรณ์_a26"/>
      <sheetName val="อุปกรณ์_a16"/>
      <sheetName val="Gain_Loss_Calculation6"/>
      <sheetName val="10-1_Media6"/>
      <sheetName val="อุปกรณ์_a2_1704_56"/>
      <sheetName val="1704_1-อุปกรณ์_a16"/>
      <sheetName val="งบทดลอง_-_ต_ค_25476"/>
      <sheetName val="Entity_Data6"/>
      <sheetName val="Seagate__share_in_units6"/>
      <sheetName val="M_MM6"/>
      <sheetName val="Company_Info5"/>
      <sheetName val="CA_Comp5"/>
      <sheetName val="GL_CB5"/>
      <sheetName val="GL_M5"/>
      <sheetName val="Thai_Summit_PKK-HW5"/>
      <sheetName val="CORPORATE_TAX015"/>
      <sheetName val="5)_Parameters5"/>
      <sheetName val="addl_cost6"/>
      <sheetName val="Write_off5"/>
      <sheetName val="Profit_anal6"/>
      <sheetName val="JDE_P&amp;L5"/>
      <sheetName val="Cost_centre_expenditure6"/>
      <sheetName val="U2_Cost_of_sales6"/>
      <sheetName val="U4_Other_income_6"/>
      <sheetName val="U3_Admin_&amp;_Fin_Exp6"/>
      <sheetName val="U5__Selling&amp;Distbn6"/>
      <sheetName val="depn-Sep_036"/>
      <sheetName val="FF-2_(1)5"/>
      <sheetName val="Prepayment_list5"/>
      <sheetName val="K1_Property,_Plant&amp;Equipment5"/>
      <sheetName val="Budget_and_Actual_Units_Input5"/>
      <sheetName val="4_Analysis5"/>
      <sheetName val="K1_Lead5"/>
      <sheetName val="Interim_--&gt;_Top5"/>
      <sheetName val="Significant_Accounts5"/>
      <sheetName val="(O3)_CA_Sheet5"/>
      <sheetName val="SMHB_PlanDemand_1998_Report5"/>
      <sheetName val="61_HR5"/>
      <sheetName val="65_FINANCE5"/>
      <sheetName val="Co_info5"/>
      <sheetName val="วงเครดิต_35"/>
      <sheetName val="New_Item5"/>
      <sheetName val="ABR_P&amp;L5"/>
      <sheetName val="NewIndex_ห้ามลบ_4"/>
      <sheetName val="เงินกู้_MGC4"/>
      <sheetName val="Linkage_Quote4"/>
      <sheetName val="PLmth_4"/>
      <sheetName val="ต้นทุนเดือน_114"/>
      <sheetName val="H1_04"/>
      <sheetName val="QR_4_14"/>
      <sheetName val="Sale_04014"/>
      <sheetName val="A461_4"/>
      <sheetName val="gold_แลกทอง4"/>
      <sheetName val="Tornado_4_7_Component_List4"/>
      <sheetName val="TrialBalance_Q3-20024"/>
      <sheetName val="U-2_14"/>
      <sheetName val="3_P&amp;L_4"/>
      <sheetName val="Non-Statistical_Sampling_Maste4"/>
      <sheetName val="Two_Step_Revenue_Testing_Maste4"/>
      <sheetName val="Global_Data4"/>
      <sheetName val="Appx_B4"/>
      <sheetName val="U2_24"/>
      <sheetName val="Customize_Your_Loan_Manager4"/>
      <sheetName val="IBA_&lt;O3&gt;4"/>
      <sheetName val="Loan_Amortization_Table4"/>
      <sheetName val="ต้นทุนขายสินค้าให้_TSG_(PBC)4"/>
      <sheetName val="BS_PL_(6-mth)4"/>
      <sheetName val="PPE_Testing4"/>
      <sheetName val="A4B__US_Team_Brokerage4"/>
      <sheetName val="H_02_Other_payables4"/>
      <sheetName val="test_instr4"/>
      <sheetName val="F1_24"/>
      <sheetName val="Sch_I4"/>
      <sheetName val="R_024"/>
      <sheetName val="2_Q_L_Revenue4"/>
      <sheetName val="Notes_to_Accounts4"/>
      <sheetName val="1_LeadSchedule4"/>
      <sheetName val="CA_working4"/>
      <sheetName val="F-1_F-25"/>
      <sheetName val="SCH_B4"/>
      <sheetName val="Exchange_rates4"/>
      <sheetName val="U1_P&amp;L4"/>
      <sheetName val="2_Q_1_Profit_&amp;_Loss_Account4"/>
      <sheetName val="2_D_L_Trade_Debtors4"/>
      <sheetName val="Data_List4"/>
      <sheetName val="PROFIT_F1&amp;24"/>
      <sheetName val="A_R_014"/>
      <sheetName val="U301_-_payroll_flux4"/>
      <sheetName val="BPCOR_DETAILS4"/>
      <sheetName val="BPMKT_DETAILS4"/>
      <sheetName val="U2_Sales4"/>
      <sheetName val="revised_high_demand4"/>
      <sheetName val="BS_PL_(3-mth)4"/>
      <sheetName val="FV_of_HP4"/>
      <sheetName val="D_02_lead4"/>
      <sheetName val="Monthly_GP_Analysis4"/>
      <sheetName val="Profit_Comp4"/>
      <sheetName val="Bal_Sheet4"/>
      <sheetName val="6A_CA4"/>
      <sheetName val="2_G_L_Trade_Creditors4"/>
      <sheetName val="Plan_Data4"/>
      <sheetName val="Audit_Tests_Ideas_List4"/>
      <sheetName val="Input_Template4"/>
      <sheetName val="Assumption_sheet4"/>
      <sheetName val="O2_TC4"/>
      <sheetName val="Value_Calculation4"/>
      <sheetName val="Profit_&amp;_loss4"/>
      <sheetName val="KS_CONSO4"/>
      <sheetName val="JUNE_EOH-MASTER_(2)4"/>
      <sheetName val="stock1020v1_34"/>
      <sheetName val="RE_Base_Cost4"/>
      <sheetName val="Base_Costs4"/>
      <sheetName val="O1_1__CA_Sheet4"/>
      <sheetName val="Savvis_POPs4"/>
      <sheetName val="PROV_DD4"/>
      <sheetName val="KC_TEO4"/>
      <sheetName val="EMAS_Overview4"/>
      <sheetName val="Business_Unit4"/>
      <sheetName val="Comp_equip4"/>
      <sheetName val="Mach_&amp;_equip4"/>
      <sheetName val="Partners_Capital_Rollforward4"/>
      <sheetName val="Payable_Fee_-_Liquidity_(supp)4"/>
      <sheetName val="BOX_SUM4"/>
      <sheetName val="FIN_GOOD4"/>
      <sheetName val="BIS_LIST-NTH_184"/>
      <sheetName val="EMAS_Data4"/>
      <sheetName val="2_14"/>
      <sheetName val="TTDZ_6794"/>
      <sheetName val="2_CNIE_(APRIL)-BUDGET4"/>
      <sheetName val="คชจ_ดำเนินงาน6-434"/>
      <sheetName val="D110__204"/>
      <sheetName val="Cash_Flow4"/>
      <sheetName val="Financial_Summary4"/>
      <sheetName val="ADJ_-_RATE4"/>
      <sheetName val="Norms_SP4"/>
      <sheetName val="งบทดลองปภพ_4-478"/>
      <sheetName val="Staff_List8"/>
      <sheetName val="D200-30_28"/>
      <sheetName val="Standing_Data8"/>
      <sheetName val="TB_Worksheet8"/>
      <sheetName val="PJ_List8"/>
      <sheetName val="Raw_Material8"/>
      <sheetName val="Sale_05028"/>
      <sheetName val="Adj&amp;Rje(Z820)_8"/>
      <sheetName val="Expense_Summary8"/>
      <sheetName val="TO_-_SP8"/>
      <sheetName val="FF_2__1_8"/>
      <sheetName val="K4__F&amp;F8"/>
      <sheetName val="Att_38"/>
      <sheetName val="Att_58"/>
      <sheetName val="BG-RM_SUM_BY_TYPE8"/>
      <sheetName val="Sale_05018"/>
      <sheetName val="Sale_04118"/>
      <sheetName val="Sale_04088"/>
      <sheetName val="Sale_04078"/>
      <sheetName val="Stock_Aging8"/>
      <sheetName val="B&amp;S_19995"/>
      <sheetName val="B131_6"/>
      <sheetName val="TB__FS6"/>
      <sheetName val="Cum_91-937"/>
      <sheetName val="Dec_947"/>
      <sheetName val="ปัจจุบัน_7"/>
      <sheetName val="CA_Sheet7"/>
      <sheetName val="5_Analysis7"/>
      <sheetName val="Trial_Balance7"/>
      <sheetName val="NewIndex_7"/>
      <sheetName val="Sale_04047"/>
      <sheetName val="อุปกรณ์_a27"/>
      <sheetName val="อุปกรณ์_a17"/>
      <sheetName val="Gain_Loss_Calculation7"/>
      <sheetName val="10-1_Media7"/>
      <sheetName val="อุปกรณ์_a2_1704_57"/>
      <sheetName val="1704_1-อุปกรณ์_a17"/>
      <sheetName val="งบทดลอง_-_ต_ค_25477"/>
      <sheetName val="Entity_Data7"/>
      <sheetName val="Seagate__share_in_units7"/>
      <sheetName val="M_MM7"/>
      <sheetName val="Company_Info6"/>
      <sheetName val="CA_Comp6"/>
      <sheetName val="GL_CB6"/>
      <sheetName val="GL_M6"/>
      <sheetName val="Thai_Summit_PKK-HW6"/>
      <sheetName val="CORPORATE_TAX016"/>
      <sheetName val="5)_Parameters6"/>
      <sheetName val="addl_cost7"/>
      <sheetName val="Write_off6"/>
      <sheetName val="Profit_anal7"/>
      <sheetName val="JDE_P&amp;L6"/>
      <sheetName val="Cost_centre_expenditure7"/>
      <sheetName val="U2_Cost_of_sales7"/>
      <sheetName val="U4_Other_income_7"/>
      <sheetName val="U3_Admin_&amp;_Fin_Exp7"/>
      <sheetName val="U5__Selling&amp;Distbn7"/>
      <sheetName val="depn-Sep_037"/>
      <sheetName val="FF-2_(1)6"/>
      <sheetName val="Prepayment_list6"/>
      <sheetName val="K1_Property,_Plant&amp;Equipment6"/>
      <sheetName val="Budget_and_Actual_Units_Input6"/>
      <sheetName val="4_Analysis6"/>
      <sheetName val="K1_Lead6"/>
      <sheetName val="Interim_--&gt;_Top6"/>
      <sheetName val="Significant_Accounts6"/>
      <sheetName val="(O3)_CA_Sheet6"/>
      <sheetName val="SMHB_PlanDemand_1998_Report6"/>
      <sheetName val="61_HR6"/>
      <sheetName val="65_FINANCE6"/>
      <sheetName val="Co_info6"/>
      <sheetName val="วงเครดิต_36"/>
      <sheetName val="New_Item6"/>
      <sheetName val="ABR_P&amp;L6"/>
      <sheetName val="NewIndex_ห้ามลบ_5"/>
      <sheetName val="เงินกู้_MGC5"/>
      <sheetName val="Linkage_Quote5"/>
      <sheetName val="PLmth_5"/>
      <sheetName val="ต้นทุนเดือน_115"/>
      <sheetName val="H1_05"/>
      <sheetName val="QR_4_15"/>
      <sheetName val="Sale_04015"/>
      <sheetName val="A461_5"/>
      <sheetName val="gold_แลกทอง5"/>
      <sheetName val="Tornado_4_7_Component_List5"/>
      <sheetName val="TrialBalance_Q3-20025"/>
      <sheetName val="U-2_15"/>
      <sheetName val="3_P&amp;L_5"/>
      <sheetName val="Non-Statistical_Sampling_Maste5"/>
      <sheetName val="Two_Step_Revenue_Testing_Maste5"/>
      <sheetName val="Global_Data5"/>
      <sheetName val="Appx_B5"/>
      <sheetName val="U2_25"/>
      <sheetName val="Customize_Your_Loan_Manager5"/>
      <sheetName val="IBA_&lt;O3&gt;5"/>
      <sheetName val="Loan_Amortization_Table5"/>
      <sheetName val="ต้นทุนขายสินค้าให้_TSG_(PBC)5"/>
      <sheetName val="BS_PL_(6-mth)5"/>
      <sheetName val="PPE_Testing5"/>
      <sheetName val="A4B__US_Team_Brokerage5"/>
      <sheetName val="H_02_Other_payables5"/>
      <sheetName val="test_instr5"/>
      <sheetName val="F1_25"/>
      <sheetName val="Sch_I5"/>
      <sheetName val="R_025"/>
      <sheetName val="2_Q_L_Revenue5"/>
      <sheetName val="Notes_to_Accounts5"/>
      <sheetName val="1_LeadSchedule5"/>
      <sheetName val="CA_working5"/>
      <sheetName val="F-1_F-26"/>
      <sheetName val="SCH_B5"/>
      <sheetName val="Exchange_rates5"/>
      <sheetName val="U1_P&amp;L5"/>
      <sheetName val="2_Q_1_Profit_&amp;_Loss_Account5"/>
      <sheetName val="2_D_L_Trade_Debtors5"/>
      <sheetName val="Data_List5"/>
      <sheetName val="PROFIT_F1&amp;25"/>
      <sheetName val="A_R_015"/>
      <sheetName val="U301_-_payroll_flux5"/>
      <sheetName val="BPCOR_DETAILS5"/>
      <sheetName val="BPMKT_DETAILS5"/>
      <sheetName val="U2_Sales5"/>
      <sheetName val="revised_high_demand5"/>
      <sheetName val="BS_PL_(3-mth)5"/>
      <sheetName val="FV_of_HP5"/>
      <sheetName val="D_02_lead5"/>
      <sheetName val="Monthly_GP_Analysis5"/>
      <sheetName val="Profit_Comp5"/>
      <sheetName val="Bal_Sheet5"/>
      <sheetName val="6A_CA5"/>
      <sheetName val="2_G_L_Trade_Creditors5"/>
      <sheetName val="Plan_Data5"/>
      <sheetName val="Audit_Tests_Ideas_List5"/>
      <sheetName val="Input_Template5"/>
      <sheetName val="Assumption_sheet5"/>
      <sheetName val="O2_TC5"/>
      <sheetName val="Value_Calculation5"/>
      <sheetName val="Profit_&amp;_loss5"/>
      <sheetName val="KS_CONSO5"/>
      <sheetName val="JUNE_EOH-MASTER_(2)5"/>
      <sheetName val="stock1020v1_35"/>
      <sheetName val="RE_Base_Cost5"/>
      <sheetName val="Base_Costs5"/>
      <sheetName val="O1_1__CA_Sheet5"/>
      <sheetName val="Savvis_POPs5"/>
      <sheetName val="PROV_DD5"/>
      <sheetName val="KC_TEO5"/>
      <sheetName val="EMAS_Overview5"/>
      <sheetName val="Business_Unit5"/>
      <sheetName val="Comp_equip5"/>
      <sheetName val="Mach_&amp;_equip5"/>
      <sheetName val="Partners_Capital_Rollforward5"/>
      <sheetName val="Payable_Fee_-_Liquidity_(supp)5"/>
      <sheetName val="BOX_SUM5"/>
      <sheetName val="FIN_GOOD5"/>
      <sheetName val="BIS_LIST-NTH_185"/>
      <sheetName val="EMAS_Data5"/>
      <sheetName val="2_15"/>
      <sheetName val="TTDZ_6795"/>
      <sheetName val="2_CNIE_(APRIL)-BUDGET5"/>
      <sheetName val="คชจ_ดำเนินงาน6-435"/>
      <sheetName val="D110__205"/>
      <sheetName val="Cash_Flow5"/>
      <sheetName val="Financial_Summary5"/>
      <sheetName val="ADJ_-_RATE5"/>
      <sheetName val="Norms_SP5"/>
      <sheetName val="B131_8"/>
      <sheetName val="TB__FS8"/>
      <sheetName val="D110__207"/>
      <sheetName val="Cash_Flow7"/>
      <sheetName val="Financial_Summary7"/>
      <sheetName val="ADJ_-_RATE7"/>
      <sheetName val="Norms_SP7"/>
      <sheetName val="Cum_91-9310"/>
      <sheetName val="Dec_9410"/>
      <sheetName val="ปัจจุบัน_10"/>
      <sheetName val="CA_Sheet10"/>
      <sheetName val="5_Analysis10"/>
      <sheetName val="Trial_Balance10"/>
      <sheetName val="NewIndex_10"/>
      <sheetName val="Sale_040410"/>
      <sheetName val="อุปกรณ์_a210"/>
      <sheetName val="อุปกรณ์_a110"/>
      <sheetName val="Gain_Loss_Calculation10"/>
      <sheetName val="10-1_Media10"/>
      <sheetName val="อุปกรณ์_a2_1704_510"/>
      <sheetName val="1704_1-อุปกรณ์_a110"/>
      <sheetName val="งบทดลอง_-_ต_ค_254710"/>
      <sheetName val="Entity_Data10"/>
      <sheetName val="Seagate__share_in_units10"/>
      <sheetName val="M_MM10"/>
      <sheetName val="GL_CB9"/>
      <sheetName val="GL_M9"/>
      <sheetName val="Thai_Summit_PKK-HW9"/>
      <sheetName val="CORPORATE_TAX019"/>
      <sheetName val="5)_Parameters9"/>
      <sheetName val="Write_off9"/>
      <sheetName val="Profit_anal10"/>
      <sheetName val="JDE_P&amp;L9"/>
      <sheetName val="Cost_centre_expenditure10"/>
      <sheetName val="U2_Cost_of_sales10"/>
      <sheetName val="U4_Other_income_10"/>
      <sheetName val="U3_Admin_&amp;_Fin_Exp10"/>
      <sheetName val="U5__Selling&amp;Distbn10"/>
      <sheetName val="depn-Sep_0310"/>
      <sheetName val="FF-2_(1)9"/>
      <sheetName val="Prepayment_list9"/>
      <sheetName val="K1_Property,_Plant&amp;Equipment9"/>
      <sheetName val="Budget_and_Actual_Units_Input9"/>
      <sheetName val="4_Analysis9"/>
      <sheetName val="K1_Lead9"/>
      <sheetName val="Interim_--&gt;_Top9"/>
      <sheetName val="Significant_Accounts9"/>
      <sheetName val="(O3)_CA_Sheet9"/>
      <sheetName val="SMHB_PlanDemand_1998_Report9"/>
      <sheetName val="61_HR9"/>
      <sheetName val="65_FINANCE9"/>
      <sheetName val="วงเครดิต_39"/>
      <sheetName val="New_Item9"/>
      <sheetName val="ABR_P&amp;L9"/>
      <sheetName val="NewIndex_ห้ามลบ_8"/>
      <sheetName val="เงินกู้_MGC8"/>
      <sheetName val="Linkage_Quote8"/>
      <sheetName val="PLmth_8"/>
      <sheetName val="ต้นทุนเดือน_118"/>
      <sheetName val="H1_08"/>
      <sheetName val="QR_4_18"/>
      <sheetName val="Sale_04018"/>
      <sheetName val="A461_8"/>
      <sheetName val="gold_แลกทอง8"/>
      <sheetName val="Tornado_4_7_Component_List8"/>
      <sheetName val="TrialBalance_Q3-20028"/>
      <sheetName val="U-2_18"/>
      <sheetName val="3_P&amp;L_8"/>
      <sheetName val="Non-Statistical_Sampling_Maste8"/>
      <sheetName val="Two_Step_Revenue_Testing_Maste8"/>
      <sheetName val="Global_Data8"/>
      <sheetName val="Appx_B8"/>
      <sheetName val="U2_28"/>
      <sheetName val="Customize_Your_Loan_Manager8"/>
      <sheetName val="IBA_&lt;O3&gt;8"/>
      <sheetName val="Loan_Amortization_Table8"/>
      <sheetName val="ต้นทุนขายสินค้าให้_TSG_(PBC)8"/>
      <sheetName val="BS_PL_(6-mth)8"/>
      <sheetName val="PPE_Testing8"/>
      <sheetName val="A4B__US_Team_Brokerage8"/>
      <sheetName val="H_02_Other_payables8"/>
      <sheetName val="test_instr8"/>
      <sheetName val="F1_28"/>
      <sheetName val="Sch_I8"/>
      <sheetName val="R_028"/>
      <sheetName val="2_Q_L_Revenue8"/>
      <sheetName val="Notes_to_Accounts8"/>
      <sheetName val="1_LeadSchedule8"/>
      <sheetName val="CA_working8"/>
      <sheetName val="F-1_F-29"/>
      <sheetName val="SCH_B8"/>
      <sheetName val="Exchange_rates8"/>
      <sheetName val="U1_P&amp;L8"/>
      <sheetName val="2_Q_1_Profit_&amp;_Loss_Account8"/>
      <sheetName val="2_D_L_Trade_Debtors8"/>
      <sheetName val="Data_List8"/>
      <sheetName val="PROFIT_F1&amp;28"/>
      <sheetName val="A_R_018"/>
      <sheetName val="U301_-_payroll_flux8"/>
      <sheetName val="BPCOR_DETAILS8"/>
      <sheetName val="BPMKT_DETAILS8"/>
      <sheetName val="U2_Sales8"/>
      <sheetName val="revised_high_demand8"/>
      <sheetName val="BS_PL_(3-mth)8"/>
      <sheetName val="FV_of_HP8"/>
      <sheetName val="D_02_lead8"/>
      <sheetName val="Monthly_GP_Analysis8"/>
      <sheetName val="Profit_Comp8"/>
      <sheetName val="Bal_Sheet8"/>
      <sheetName val="6A_CA8"/>
      <sheetName val="2_G_L_Trade_Creditors8"/>
      <sheetName val="Plan_Data8"/>
      <sheetName val="Audit_Tests_Ideas_List8"/>
      <sheetName val="Input_Template8"/>
      <sheetName val="Assumption_sheet8"/>
      <sheetName val="O2_TC8"/>
      <sheetName val="Value_Calculation8"/>
      <sheetName val="Profit_&amp;_loss8"/>
      <sheetName val="KS_CONSO8"/>
      <sheetName val="JUNE_EOH-MASTER_(2)8"/>
      <sheetName val="stock1020v1_38"/>
      <sheetName val="RE_Base_Cost8"/>
      <sheetName val="Base_Costs8"/>
      <sheetName val="O1_1__CA_Sheet8"/>
      <sheetName val="Savvis_POPs8"/>
      <sheetName val="PROV_DD8"/>
      <sheetName val="KC_TEO8"/>
      <sheetName val="EMAS_Overview8"/>
      <sheetName val="Business_Unit8"/>
      <sheetName val="Comp_equip8"/>
      <sheetName val="Mach_&amp;_equip8"/>
      <sheetName val="Partners_Capital_Rollforward8"/>
      <sheetName val="Payable_Fee_-_Liquidity_(supp)8"/>
      <sheetName val="BOX_SUM8"/>
      <sheetName val="FIN_GOOD8"/>
      <sheetName val="BIS_LIST-NTH_188"/>
      <sheetName val="EMAS_Data8"/>
      <sheetName val="2_18"/>
      <sheetName val="TTDZ_6798"/>
      <sheetName val="2_CNIE_(APRIL)-BUDGET8"/>
      <sheetName val="คชจ_ดำเนินงาน6-438"/>
      <sheetName val="งบทดลองปภพ_4-4712"/>
      <sheetName val="TB_Worksheet12"/>
      <sheetName val="D200-30_212"/>
      <sheetName val="Staff_List12"/>
      <sheetName val="Standing_Data12"/>
      <sheetName val="PJ_List12"/>
      <sheetName val="Sale_050212"/>
      <sheetName val="Raw_Material12"/>
      <sheetName val="FF_2__1_12"/>
      <sheetName val="K4__F&amp;F12"/>
      <sheetName val="Adj&amp;Rje(Z820)_12"/>
      <sheetName val="Expense_Summary12"/>
      <sheetName val="TO_-_SP12"/>
      <sheetName val="Att_312"/>
      <sheetName val="Att_512"/>
      <sheetName val="BG-RM_SUM_BY_TYPE12"/>
      <sheetName val="Sale_050112"/>
      <sheetName val="Sale_041112"/>
      <sheetName val="Sale_040812"/>
      <sheetName val="Sale_040712"/>
      <sheetName val="Stock_Aging12"/>
      <sheetName val="B&amp;S_19999"/>
      <sheetName val="B131_10"/>
      <sheetName val="TB__FS10"/>
      <sheetName val="D110__209"/>
      <sheetName val="addl_cost11"/>
      <sheetName val="Cash_Flow9"/>
      <sheetName val="Financial_Summary9"/>
      <sheetName val="Company_Info10"/>
      <sheetName val="CA_Comp10"/>
      <sheetName val="ADJ_-_RATE9"/>
      <sheetName val="Norms_SP9"/>
      <sheetName val="Co_info10"/>
      <sheetName val="Profit_anal11"/>
      <sheetName val="เงินกู้_MGC9"/>
      <sheetName val="Cum_91-9311"/>
      <sheetName val="Dec_9411"/>
      <sheetName val="ปัจจุบัน_11"/>
      <sheetName val="CA_Sheet11"/>
      <sheetName val="5_Analysis11"/>
      <sheetName val="Trial_Balance11"/>
      <sheetName val="NewIndex_11"/>
      <sheetName val="Sale_040411"/>
      <sheetName val="อุปกรณ์_a211"/>
      <sheetName val="อุปกรณ์_a111"/>
      <sheetName val="Gain_Loss_Calculation11"/>
      <sheetName val="10-1_Media11"/>
      <sheetName val="อุปกรณ์_a2_1704_511"/>
      <sheetName val="1704_1-อุปกรณ์_a111"/>
      <sheetName val="งบทดลอง_-_ต_ค_254711"/>
      <sheetName val="Entity_Data11"/>
      <sheetName val="Seagate__share_in_units11"/>
      <sheetName val="M_MM11"/>
      <sheetName val="GL_CB10"/>
      <sheetName val="GL_M10"/>
      <sheetName val="Thai_Summit_PKK-HW10"/>
      <sheetName val="CORPORATE_TAX0110"/>
      <sheetName val="5)_Parameters10"/>
      <sheetName val="Write_off10"/>
      <sheetName val="JDE_P&amp;L10"/>
      <sheetName val="Cost_centre_expenditure11"/>
      <sheetName val="U2_Cost_of_sales11"/>
      <sheetName val="U4_Other_income_11"/>
      <sheetName val="U3_Admin_&amp;_Fin_Exp11"/>
      <sheetName val="U5__Selling&amp;Distbn11"/>
      <sheetName val="depn-Sep_0311"/>
      <sheetName val="FF-2_(1)10"/>
      <sheetName val="Prepayment_list10"/>
      <sheetName val="K1_Property,_Plant&amp;Equipment10"/>
      <sheetName val="Budget_and_Actual_Units_Input10"/>
      <sheetName val="4_Analysis10"/>
      <sheetName val="K1_Lead10"/>
      <sheetName val="Interim_--&gt;_Top10"/>
      <sheetName val="Significant_Accounts10"/>
      <sheetName val="(O3)_CA_Sheet10"/>
      <sheetName val="SMHB_PlanDemand_1998_Report10"/>
      <sheetName val="61_HR10"/>
      <sheetName val="65_FINANCE10"/>
      <sheetName val="วงเครดิต_310"/>
      <sheetName val="New_Item10"/>
      <sheetName val="ABR_P&amp;L10"/>
      <sheetName val="NewIndex_ห้ามลบ_9"/>
      <sheetName val="Linkage_Quote9"/>
      <sheetName val="PLmth_9"/>
      <sheetName val="ต้นทุนเดือน_119"/>
      <sheetName val="H1_09"/>
      <sheetName val="QR_4_19"/>
      <sheetName val="Sale_04019"/>
      <sheetName val="A461_9"/>
      <sheetName val="gold_แลกทอง9"/>
      <sheetName val="Tornado_4_7_Component_List9"/>
      <sheetName val="TrialBalance_Q3-20029"/>
      <sheetName val="U-2_19"/>
      <sheetName val="3_P&amp;L_9"/>
      <sheetName val="Non-Statistical_Sampling_Maste9"/>
      <sheetName val="Two_Step_Revenue_Testing_Maste9"/>
      <sheetName val="Global_Data9"/>
      <sheetName val="Appx_B9"/>
      <sheetName val="U2_29"/>
      <sheetName val="Customize_Your_Loan_Manager9"/>
      <sheetName val="IBA_&lt;O3&gt;9"/>
      <sheetName val="Loan_Amortization_Table9"/>
      <sheetName val="ต้นทุนขายสินค้าให้_TSG_(PBC)9"/>
      <sheetName val="BS_PL_(6-mth)9"/>
      <sheetName val="PPE_Testing9"/>
      <sheetName val="A4B__US_Team_Brokerage9"/>
      <sheetName val="H_02_Other_payables9"/>
      <sheetName val="test_instr9"/>
      <sheetName val="F1_29"/>
      <sheetName val="Sch_I9"/>
      <sheetName val="R_029"/>
      <sheetName val="2_Q_L_Revenue9"/>
      <sheetName val="Notes_to_Accounts9"/>
      <sheetName val="1_LeadSchedule9"/>
      <sheetName val="CA_working9"/>
      <sheetName val="F-1_F-210"/>
      <sheetName val="SCH_B9"/>
      <sheetName val="Exchange_rates9"/>
      <sheetName val="U1_P&amp;L9"/>
      <sheetName val="2_Q_1_Profit_&amp;_Loss_Account9"/>
      <sheetName val="2_D_L_Trade_Debtors9"/>
      <sheetName val="Data_List9"/>
      <sheetName val="PROFIT_F1&amp;29"/>
      <sheetName val="A_R_019"/>
      <sheetName val="U301_-_payroll_flux9"/>
      <sheetName val="BPCOR_DETAILS9"/>
      <sheetName val="BPMKT_DETAILS9"/>
      <sheetName val="U2_Sales9"/>
      <sheetName val="revised_high_demand9"/>
      <sheetName val="BS_PL_(3-mth)9"/>
      <sheetName val="FV_of_HP9"/>
      <sheetName val="D_02_lead9"/>
      <sheetName val="Monthly_GP_Analysis9"/>
      <sheetName val="Profit_Comp9"/>
      <sheetName val="Bal_Sheet9"/>
      <sheetName val="6A_CA9"/>
      <sheetName val="2_G_L_Trade_Creditors9"/>
      <sheetName val="Plan_Data9"/>
      <sheetName val="Audit_Tests_Ideas_List9"/>
      <sheetName val="Input_Template9"/>
      <sheetName val="Assumption_sheet9"/>
      <sheetName val="O2_TC9"/>
      <sheetName val="Value_Calculation9"/>
      <sheetName val="Profit_&amp;_loss9"/>
      <sheetName val="KS_CONSO9"/>
      <sheetName val="JUNE_EOH-MASTER_(2)9"/>
      <sheetName val="stock1020v1_39"/>
      <sheetName val="RE_Base_Cost9"/>
      <sheetName val="Base_Costs9"/>
      <sheetName val="O1_1__CA_Sheet9"/>
      <sheetName val="Savvis_POPs9"/>
      <sheetName val="PROV_DD9"/>
      <sheetName val="KC_TEO9"/>
      <sheetName val="EMAS_Overview9"/>
      <sheetName val="Business_Unit9"/>
      <sheetName val="Comp_equip9"/>
      <sheetName val="Mach_&amp;_equip9"/>
      <sheetName val="Partners_Capital_Rollforward9"/>
      <sheetName val="Payable_Fee_-_Liquidity_(supp)9"/>
      <sheetName val="BOX_SUM9"/>
      <sheetName val="FIN_GOOD9"/>
      <sheetName val="BIS_LIST-NTH_189"/>
      <sheetName val="EMAS_Data9"/>
      <sheetName val="2_19"/>
      <sheetName val="TTDZ_6799"/>
      <sheetName val="2_CNIE_(APRIL)-BUDGET9"/>
      <sheetName val="คชจ_ดำเนินงาน6-439"/>
      <sheetName val="งบทดลองปภพ_4-4713"/>
      <sheetName val="TB_Worksheet13"/>
      <sheetName val="D200-30_213"/>
      <sheetName val="Staff_List13"/>
      <sheetName val="Standing_Data13"/>
      <sheetName val="PJ_List13"/>
      <sheetName val="Sale_050213"/>
      <sheetName val="Raw_Material13"/>
      <sheetName val="FF_2__1_13"/>
      <sheetName val="K4__F&amp;F13"/>
      <sheetName val="Adj&amp;Rje(Z820)_13"/>
      <sheetName val="Expense_Summary13"/>
      <sheetName val="TO_-_SP13"/>
      <sheetName val="Att_313"/>
      <sheetName val="Att_513"/>
      <sheetName val="BG-RM_SUM_BY_TYPE13"/>
      <sheetName val="Sale_050113"/>
      <sheetName val="Sale_041113"/>
      <sheetName val="Sale_040813"/>
      <sheetName val="Sale_040713"/>
      <sheetName val="Stock_Aging13"/>
      <sheetName val="B&amp;S_199910"/>
      <sheetName val="B131_11"/>
      <sheetName val="TB__FS11"/>
      <sheetName val="D110__2010"/>
      <sheetName val="addl_cost12"/>
      <sheetName val="Cash_Flow10"/>
      <sheetName val="Financial_Summary10"/>
      <sheetName val="Company_Info11"/>
      <sheetName val="CA_Comp11"/>
      <sheetName val="ADJ_-_RATE10"/>
      <sheetName val="Norms_SP10"/>
      <sheetName val="Co_info11"/>
      <sheetName val="Profit_anal12"/>
      <sheetName val="เงินกู้_MGC10"/>
      <sheetName val="Cum_91-9312"/>
      <sheetName val="Dec_9412"/>
      <sheetName val="ปัจจุบัน_12"/>
      <sheetName val="CA_Sheet12"/>
      <sheetName val="5_Analysis12"/>
      <sheetName val="Trial_Balance12"/>
      <sheetName val="NewIndex_12"/>
      <sheetName val="Sale_040412"/>
      <sheetName val="อุปกรณ์_a212"/>
      <sheetName val="อุปกรณ์_a112"/>
      <sheetName val="Gain_Loss_Calculation12"/>
      <sheetName val="10-1_Media12"/>
      <sheetName val="อุปกรณ์_a2_1704_512"/>
      <sheetName val="1704_1-อุปกรณ์_a112"/>
      <sheetName val="งบทดลอง_-_ต_ค_254712"/>
      <sheetName val="Entity_Data12"/>
      <sheetName val="Seagate__share_in_units12"/>
      <sheetName val="M_MM12"/>
      <sheetName val="GL_CB11"/>
      <sheetName val="GL_M11"/>
      <sheetName val="Thai_Summit_PKK-HW11"/>
      <sheetName val="CORPORATE_TAX0111"/>
      <sheetName val="5)_Parameters11"/>
      <sheetName val="Write_off11"/>
      <sheetName val="JDE_P&amp;L11"/>
      <sheetName val="Cost_centre_expenditure12"/>
      <sheetName val="U2_Cost_of_sales12"/>
      <sheetName val="U4_Other_income_12"/>
      <sheetName val="U3_Admin_&amp;_Fin_Exp12"/>
      <sheetName val="U5__Selling&amp;Distbn12"/>
      <sheetName val="depn-Sep_0312"/>
      <sheetName val="FF-2_(1)11"/>
      <sheetName val="Prepayment_list11"/>
      <sheetName val="K1_Property,_Plant&amp;Equipment11"/>
      <sheetName val="Budget_and_Actual_Units_Input11"/>
      <sheetName val="4_Analysis11"/>
      <sheetName val="K1_Lead11"/>
      <sheetName val="Interim_--&gt;_Top11"/>
      <sheetName val="Significant_Accounts11"/>
      <sheetName val="(O3)_CA_Sheet11"/>
      <sheetName val="SMHB_PlanDemand_1998_Report11"/>
      <sheetName val="61_HR11"/>
      <sheetName val="65_FINANCE11"/>
      <sheetName val="วงเครดิต_311"/>
      <sheetName val="New_Item11"/>
      <sheetName val="ABR_P&amp;L11"/>
      <sheetName val="NewIndex_ห้ามลบ_10"/>
      <sheetName val="Linkage_Quote10"/>
      <sheetName val="PLmth_10"/>
      <sheetName val="ต้นทุนเดือน_1110"/>
      <sheetName val="H1_010"/>
      <sheetName val="QR_4_110"/>
      <sheetName val="Sale_040110"/>
      <sheetName val="A461_10"/>
      <sheetName val="gold_แลกทอง10"/>
      <sheetName val="Tornado_4_7_Component_List10"/>
      <sheetName val="TrialBalance_Q3-200210"/>
      <sheetName val="U-2_110"/>
      <sheetName val="3_P&amp;L_10"/>
      <sheetName val="Non-Statistical_Sampling_Mast10"/>
      <sheetName val="Two_Step_Revenue_Testing_Mast10"/>
      <sheetName val="Global_Data10"/>
      <sheetName val="Appx_B10"/>
      <sheetName val="U2_210"/>
      <sheetName val="Customize_Your_Loan_Manager10"/>
      <sheetName val="IBA_&lt;O3&gt;10"/>
      <sheetName val="Loan_Amortization_Table10"/>
      <sheetName val="ต้นทุนขายสินค้าให้_TSG_(PBC)10"/>
      <sheetName val="BS_PL_(6-mth)10"/>
      <sheetName val="PPE_Testing10"/>
      <sheetName val="A4B__US_Team_Brokerage10"/>
      <sheetName val="H_02_Other_payables10"/>
      <sheetName val="test_instr10"/>
      <sheetName val="F1_210"/>
      <sheetName val="Sch_I10"/>
      <sheetName val="R_0210"/>
      <sheetName val="2_Q_L_Revenue10"/>
      <sheetName val="Notes_to_Accounts10"/>
      <sheetName val="1_LeadSchedule10"/>
      <sheetName val="CA_working10"/>
      <sheetName val="F-1_F-211"/>
      <sheetName val="SCH_B10"/>
      <sheetName val="Exchange_rates10"/>
      <sheetName val="U1_P&amp;L10"/>
      <sheetName val="2_Q_1_Profit_&amp;_Loss_Account10"/>
      <sheetName val="2_D_L_Trade_Debtors10"/>
      <sheetName val="Data_List10"/>
      <sheetName val="PROFIT_F1&amp;210"/>
      <sheetName val="A_R_0110"/>
      <sheetName val="U301_-_payroll_flux10"/>
      <sheetName val="BPCOR_DETAILS10"/>
      <sheetName val="BPMKT_DETAILS10"/>
      <sheetName val="U2_Sales10"/>
      <sheetName val="revised_high_demand10"/>
      <sheetName val="BS_PL_(3-mth)10"/>
      <sheetName val="FV_of_HP10"/>
      <sheetName val="D_02_lead10"/>
      <sheetName val="Monthly_GP_Analysis10"/>
      <sheetName val="Profit_Comp10"/>
      <sheetName val="Bal_Sheet10"/>
      <sheetName val="6A_CA10"/>
      <sheetName val="2_G_L_Trade_Creditors10"/>
      <sheetName val="Plan_Data10"/>
      <sheetName val="Audit_Tests_Ideas_List10"/>
      <sheetName val="Input_Template10"/>
      <sheetName val="Assumption_sheet10"/>
      <sheetName val="O2_TC10"/>
      <sheetName val="Value_Calculation10"/>
      <sheetName val="Profit_&amp;_loss10"/>
      <sheetName val="KS_CONSO10"/>
      <sheetName val="JUNE_EOH-MASTER_(2)10"/>
      <sheetName val="stock1020v1_310"/>
      <sheetName val="RE_Base_Cost10"/>
      <sheetName val="Base_Costs10"/>
      <sheetName val="O1_1__CA_Sheet10"/>
      <sheetName val="Savvis_POPs10"/>
      <sheetName val="PROV_DD10"/>
      <sheetName val="KC_TEO10"/>
      <sheetName val="EMAS_Overview10"/>
      <sheetName val="Business_Unit10"/>
      <sheetName val="Comp_equip10"/>
      <sheetName val="Mach_&amp;_equip10"/>
      <sheetName val="Partners_Capital_Rollforward10"/>
      <sheetName val="Payable_Fee_-_Liquidity_(supp10"/>
      <sheetName val="BOX_SUM10"/>
      <sheetName val="FIN_GOOD10"/>
      <sheetName val="BIS_LIST-NTH_1810"/>
      <sheetName val="EMAS_Data10"/>
      <sheetName val="2_110"/>
      <sheetName val="TTDZ_67910"/>
      <sheetName val="2_CNIE_(APRIL)-BUDGET10"/>
      <sheetName val="คชจ_ดำเนินงาน6-4310"/>
      <sheetName val="งบทดลองปภพ_4-4716"/>
      <sheetName val="TB_Worksheet16"/>
      <sheetName val="Staff_List16"/>
      <sheetName val="D200-30_216"/>
      <sheetName val="Cum_91-9315"/>
      <sheetName val="Dec_9415"/>
      <sheetName val="ปัจจุบัน_15"/>
      <sheetName val="Sale_041116"/>
      <sheetName val="K4__F&amp;F16"/>
      <sheetName val="CA_Sheet15"/>
      <sheetName val="Sale_040716"/>
      <sheetName val="5_Analysis15"/>
      <sheetName val="Sale_040816"/>
      <sheetName val="Trial_Balance15"/>
      <sheetName val="NewIndex_15"/>
      <sheetName val="Sale_040415"/>
      <sheetName val="Standing_Data16"/>
      <sheetName val="PJ_List16"/>
      <sheetName val="Sale_050216"/>
      <sheetName val="Raw_Material16"/>
      <sheetName val="อุปกรณ์_a215"/>
      <sheetName val="อุปกรณ์_a115"/>
      <sheetName val="Sale_050116"/>
      <sheetName val="Gain_Loss_Calculation15"/>
      <sheetName val="10-1_Media15"/>
      <sheetName val="Entity_Data15"/>
      <sheetName val="อุปกรณ์_a2_1704_515"/>
      <sheetName val="1704_1-อุปกรณ์_a115"/>
      <sheetName val="งบทดลอง_-_ต_ค_254715"/>
      <sheetName val="Stock_Aging16"/>
      <sheetName val="Seagate__share_in_units15"/>
      <sheetName val="M_MM15"/>
      <sheetName val="Company_Info14"/>
      <sheetName val="CA_Comp14"/>
      <sheetName val="GL_CB14"/>
      <sheetName val="GL_M14"/>
      <sheetName val="Thai_Summit_PKK-HW14"/>
      <sheetName val="CORPORATE_TAX0114"/>
      <sheetName val="5)_Parameters14"/>
      <sheetName val="FF_2__1_16"/>
      <sheetName val="addl_cost15"/>
      <sheetName val="Write_off14"/>
      <sheetName val="61_HR14"/>
      <sheetName val="65_FINANCE14"/>
      <sheetName val="Co_info14"/>
      <sheetName val="New_Item14"/>
      <sheetName val="วงเครดิต_314"/>
      <sheetName val="Cost_centre_expenditure15"/>
      <sheetName val="Profit_anal15"/>
      <sheetName val="JDE_P&amp;L14"/>
      <sheetName val="U2_Cost_of_sales15"/>
      <sheetName val="U4_Other_income_15"/>
      <sheetName val="U3_Admin_&amp;_Fin_Exp15"/>
      <sheetName val="U5__Selling&amp;Distbn15"/>
      <sheetName val="depn-Sep_0315"/>
      <sheetName val="FF-2_(1)14"/>
      <sheetName val="Prepayment_list14"/>
      <sheetName val="K1_Property,_Plant&amp;Equipment14"/>
      <sheetName val="Budget_and_Actual_Units_Input14"/>
      <sheetName val="4_Analysis14"/>
      <sheetName val="K1_Lead14"/>
      <sheetName val="Interim_--&gt;_Top14"/>
      <sheetName val="Significant_Accounts14"/>
      <sheetName val="(O3)_CA_Sheet14"/>
      <sheetName val="SMHB_PlanDemand_1998_Report14"/>
      <sheetName val="ABR_P&amp;L14"/>
      <sheetName val="Adj&amp;Rje(Z820)_16"/>
      <sheetName val="Expense_Summary16"/>
      <sheetName val="TO_-_SP16"/>
      <sheetName val="Att_316"/>
      <sheetName val="Att_516"/>
      <sheetName val="BG-RM_SUM_BY_TYPE16"/>
      <sheetName val="NewIndex_ห้ามลบ_13"/>
      <sheetName val="เงินกู้_MGC13"/>
      <sheetName val="Linkage_Quote13"/>
      <sheetName val="PLmth_13"/>
      <sheetName val="ต้นทุนเดือน_1113"/>
      <sheetName val="H1_013"/>
      <sheetName val="QR_4_113"/>
      <sheetName val="Sale_040113"/>
      <sheetName val="A461_13"/>
      <sheetName val="gold_แลกทอง13"/>
      <sheetName val="Tornado_4_7_Component_List13"/>
      <sheetName val="TrialBalance_Q3-200213"/>
      <sheetName val="U-2_113"/>
      <sheetName val="3_P&amp;L_13"/>
      <sheetName val="Non-Statistical_Sampling_Mast13"/>
      <sheetName val="Two_Step_Revenue_Testing_Mast13"/>
      <sheetName val="Global_Data13"/>
      <sheetName val="Appx_B13"/>
      <sheetName val="B&amp;S_199913"/>
      <sheetName val="U2_213"/>
      <sheetName val="Customize_Your_Loan_Manager13"/>
      <sheetName val="IBA_&lt;O3&gt;13"/>
      <sheetName val="Loan_Amortization_Table13"/>
      <sheetName val="ต้นทุนขายสินค้าให้_TSG_(PBC)13"/>
      <sheetName val="BS_PL_(6-mth)13"/>
      <sheetName val="PPE_Testing13"/>
      <sheetName val="A4B__US_Team_Brokerage13"/>
      <sheetName val="H_02_Other_payables13"/>
      <sheetName val="test_instr13"/>
      <sheetName val="F1_213"/>
      <sheetName val="Sch_I13"/>
      <sheetName val="R_0213"/>
      <sheetName val="2_Q_L_Revenue13"/>
      <sheetName val="Notes_to_Accounts13"/>
      <sheetName val="1_LeadSchedule13"/>
      <sheetName val="CA_working13"/>
      <sheetName val="F-1_F-214"/>
      <sheetName val="SCH_B13"/>
      <sheetName val="Exchange_rates13"/>
      <sheetName val="U1_P&amp;L13"/>
      <sheetName val="2_Q_1_Profit_&amp;_Loss_Account13"/>
      <sheetName val="2_D_L_Trade_Debtors13"/>
      <sheetName val="Data_List13"/>
      <sheetName val="PROFIT_F1&amp;213"/>
      <sheetName val="A_R_0113"/>
      <sheetName val="U301_-_payroll_flux13"/>
      <sheetName val="BPCOR_DETAILS13"/>
      <sheetName val="BPMKT_DETAILS13"/>
      <sheetName val="U2_Sales13"/>
      <sheetName val="revised_high_demand13"/>
      <sheetName val="BS_PL_(3-mth)13"/>
      <sheetName val="FV_of_HP13"/>
      <sheetName val="D_02_lead13"/>
      <sheetName val="Monthly_GP_Analysis13"/>
      <sheetName val="Profit_Comp13"/>
      <sheetName val="Bal_Sheet13"/>
      <sheetName val="6A_CA13"/>
      <sheetName val="2_G_L_Trade_Creditors13"/>
      <sheetName val="Plan_Data13"/>
      <sheetName val="Audit_Tests_Ideas_List13"/>
      <sheetName val="Input_Template13"/>
      <sheetName val="Assumption_sheet13"/>
      <sheetName val="O2_TC13"/>
      <sheetName val="Value_Calculation13"/>
      <sheetName val="Profit_&amp;_loss13"/>
      <sheetName val="KS_CONSO13"/>
      <sheetName val="JUNE_EOH-MASTER_(2)13"/>
      <sheetName val="stock1020v1_313"/>
      <sheetName val="RE_Base_Cost13"/>
      <sheetName val="Base_Costs13"/>
      <sheetName val="O1_1__CA_Sheet13"/>
      <sheetName val="Savvis_POPs13"/>
      <sheetName val="PROV_DD13"/>
      <sheetName val="KC_TEO13"/>
      <sheetName val="EMAS_Overview13"/>
      <sheetName val="Business_Unit13"/>
      <sheetName val="Comp_equip13"/>
      <sheetName val="Mach_&amp;_equip13"/>
      <sheetName val="Partners_Capital_Rollforward13"/>
      <sheetName val="Payable_Fee_-_Liquidity_(supp13"/>
      <sheetName val="BOX_SUM13"/>
      <sheetName val="FIN_GOOD13"/>
      <sheetName val="BIS_LIST-NTH_1813"/>
      <sheetName val="EMAS_Data13"/>
      <sheetName val="2_113"/>
      <sheetName val="TTDZ_67913"/>
      <sheetName val="2_CNIE_(APRIL)-BUDGET13"/>
      <sheetName val="คชจ_ดำเนินงาน6-4313"/>
      <sheetName val="B131_14"/>
      <sheetName val="TB__FS14"/>
      <sheetName val="D110__2013"/>
      <sheetName val="Cash_Flow13"/>
      <sheetName val="Financial_Summary13"/>
      <sheetName val="ADJ_-_RATE13"/>
      <sheetName val="Norms_SP13"/>
      <sheetName val="งบทดลองปภพ_4-4714"/>
      <sheetName val="TB_Worksheet14"/>
      <sheetName val="Staff_List14"/>
      <sheetName val="D200-30_214"/>
      <sheetName val="Cum_91-9313"/>
      <sheetName val="Dec_9413"/>
      <sheetName val="ปัจจุบัน_13"/>
      <sheetName val="Sale_041114"/>
      <sheetName val="K4__F&amp;F14"/>
      <sheetName val="CA_Sheet13"/>
      <sheetName val="Sale_040714"/>
      <sheetName val="5_Analysis13"/>
      <sheetName val="Sale_040814"/>
      <sheetName val="Trial_Balance13"/>
      <sheetName val="NewIndex_13"/>
      <sheetName val="Sale_040413"/>
      <sheetName val="Standing_Data14"/>
      <sheetName val="PJ_List14"/>
      <sheetName val="Sale_050214"/>
      <sheetName val="Raw_Material14"/>
      <sheetName val="อุปกรณ์_a213"/>
      <sheetName val="อุปกรณ์_a113"/>
      <sheetName val="Sale_050114"/>
      <sheetName val="Gain_Loss_Calculation13"/>
      <sheetName val="10-1_Media13"/>
      <sheetName val="Entity_Data13"/>
      <sheetName val="อุปกรณ์_a2_1704_513"/>
      <sheetName val="1704_1-อุปกรณ์_a113"/>
      <sheetName val="งบทดลอง_-_ต_ค_254713"/>
      <sheetName val="Stock_Aging14"/>
      <sheetName val="Seagate__share_in_units13"/>
      <sheetName val="M_MM13"/>
      <sheetName val="Company_Info12"/>
      <sheetName val="CA_Comp12"/>
      <sheetName val="GL_CB12"/>
      <sheetName val="GL_M12"/>
      <sheetName val="Thai_Summit_PKK-HW12"/>
      <sheetName val="CORPORATE_TAX0112"/>
      <sheetName val="5)_Parameters12"/>
      <sheetName val="FF_2__1_14"/>
      <sheetName val="addl_cost13"/>
      <sheetName val="Write_off12"/>
      <sheetName val="61_HR12"/>
      <sheetName val="65_FINANCE12"/>
      <sheetName val="Co_info12"/>
      <sheetName val="New_Item12"/>
      <sheetName val="วงเครดิต_312"/>
      <sheetName val="Cost_centre_expenditure13"/>
      <sheetName val="Profit_anal13"/>
      <sheetName val="JDE_P&amp;L12"/>
      <sheetName val="U2_Cost_of_sales13"/>
      <sheetName val="U4_Other_income_13"/>
      <sheetName val="U3_Admin_&amp;_Fin_Exp13"/>
      <sheetName val="U5__Selling&amp;Distbn13"/>
      <sheetName val="depn-Sep_0313"/>
      <sheetName val="FF-2_(1)12"/>
      <sheetName val="Prepayment_list12"/>
      <sheetName val="K1_Property,_Plant&amp;Equipment12"/>
      <sheetName val="Budget_and_Actual_Units_Input12"/>
      <sheetName val="4_Analysis12"/>
      <sheetName val="K1_Lead12"/>
      <sheetName val="Interim_--&gt;_Top12"/>
      <sheetName val="Significant_Accounts12"/>
      <sheetName val="(O3)_CA_Sheet12"/>
      <sheetName val="SMHB_PlanDemand_1998_Report12"/>
      <sheetName val="ABR_P&amp;L12"/>
      <sheetName val="Adj&amp;Rje(Z820)_14"/>
      <sheetName val="Expense_Summary14"/>
      <sheetName val="TO_-_SP14"/>
      <sheetName val="Att_314"/>
      <sheetName val="Att_514"/>
      <sheetName val="BG-RM_SUM_BY_TYPE14"/>
      <sheetName val="NewIndex_ห้ามลบ_11"/>
      <sheetName val="เงินกู้_MGC11"/>
      <sheetName val="Linkage_Quote11"/>
      <sheetName val="PLmth_11"/>
      <sheetName val="ต้นทุนเดือน_1111"/>
      <sheetName val="H1_011"/>
      <sheetName val="QR_4_111"/>
      <sheetName val="Sale_040111"/>
      <sheetName val="A461_11"/>
      <sheetName val="gold_แลกทอง11"/>
      <sheetName val="Tornado_4_7_Component_List11"/>
      <sheetName val="TrialBalance_Q3-200211"/>
      <sheetName val="U-2_111"/>
      <sheetName val="3_P&amp;L_11"/>
      <sheetName val="Non-Statistical_Sampling_Mast11"/>
      <sheetName val="Two_Step_Revenue_Testing_Mast11"/>
      <sheetName val="Global_Data11"/>
      <sheetName val="Appx_B11"/>
      <sheetName val="B&amp;S_199911"/>
      <sheetName val="U2_211"/>
      <sheetName val="Customize_Your_Loan_Manager11"/>
      <sheetName val="IBA_&lt;O3&gt;11"/>
      <sheetName val="Loan_Amortization_Table11"/>
      <sheetName val="ต้นทุนขายสินค้าให้_TSG_(PBC)11"/>
      <sheetName val="BS_PL_(6-mth)11"/>
      <sheetName val="PPE_Testing11"/>
      <sheetName val="A4B__US_Team_Brokerage11"/>
      <sheetName val="H_02_Other_payables11"/>
      <sheetName val="test_instr11"/>
      <sheetName val="F1_211"/>
      <sheetName val="Sch_I11"/>
      <sheetName val="R_0211"/>
      <sheetName val="2_Q_L_Revenue11"/>
      <sheetName val="Notes_to_Accounts11"/>
      <sheetName val="1_LeadSchedule11"/>
      <sheetName val="CA_working11"/>
      <sheetName val="F-1_F-212"/>
      <sheetName val="SCH_B11"/>
      <sheetName val="Exchange_rates11"/>
      <sheetName val="U1_P&amp;L11"/>
      <sheetName val="2_Q_1_Profit_&amp;_Loss_Account11"/>
      <sheetName val="2_D_L_Trade_Debtors11"/>
      <sheetName val="Data_List11"/>
      <sheetName val="PROFIT_F1&amp;211"/>
      <sheetName val="A_R_0111"/>
      <sheetName val="U301_-_payroll_flux11"/>
      <sheetName val="BPCOR_DETAILS11"/>
      <sheetName val="BPMKT_DETAILS11"/>
      <sheetName val="U2_Sales11"/>
      <sheetName val="revised_high_demand11"/>
      <sheetName val="BS_PL_(3-mth)11"/>
      <sheetName val="FV_of_HP11"/>
      <sheetName val="D_02_lead11"/>
      <sheetName val="Monthly_GP_Analysis11"/>
      <sheetName val="Profit_Comp11"/>
      <sheetName val="Bal_Sheet11"/>
      <sheetName val="6A_CA11"/>
      <sheetName val="2_G_L_Trade_Creditors11"/>
      <sheetName val="Plan_Data11"/>
      <sheetName val="Audit_Tests_Ideas_List11"/>
      <sheetName val="Input_Template11"/>
      <sheetName val="Assumption_sheet11"/>
      <sheetName val="O2_TC11"/>
      <sheetName val="Value_Calculation11"/>
      <sheetName val="Profit_&amp;_loss11"/>
      <sheetName val="KS_CONSO11"/>
      <sheetName val="JUNE_EOH-MASTER_(2)11"/>
      <sheetName val="stock1020v1_311"/>
      <sheetName val="RE_Base_Cost11"/>
      <sheetName val="Base_Costs11"/>
      <sheetName val="O1_1__CA_Sheet11"/>
      <sheetName val="Savvis_POPs11"/>
      <sheetName val="PROV_DD11"/>
      <sheetName val="KC_TEO11"/>
      <sheetName val="EMAS_Overview11"/>
      <sheetName val="Business_Unit11"/>
      <sheetName val="Comp_equip11"/>
      <sheetName val="Mach_&amp;_equip11"/>
      <sheetName val="Partners_Capital_Rollforward11"/>
      <sheetName val="Payable_Fee_-_Liquidity_(supp11"/>
      <sheetName val="BOX_SUM11"/>
      <sheetName val="FIN_GOOD11"/>
      <sheetName val="BIS_LIST-NTH_1811"/>
      <sheetName val="EMAS_Data11"/>
      <sheetName val="2_111"/>
      <sheetName val="TTDZ_67911"/>
      <sheetName val="2_CNIE_(APRIL)-BUDGET11"/>
      <sheetName val="คชจ_ดำเนินงาน6-4311"/>
      <sheetName val="B131_12"/>
      <sheetName val="TB__FS12"/>
      <sheetName val="D110__2011"/>
      <sheetName val="Cash_Flow11"/>
      <sheetName val="Financial_Summary11"/>
      <sheetName val="ADJ_-_RATE11"/>
      <sheetName val="Norms_SP11"/>
      <sheetName val="งบทดลองปภพ_4-4715"/>
      <sheetName val="TB_Worksheet15"/>
      <sheetName val="D200-30_215"/>
      <sheetName val="Staff_List15"/>
      <sheetName val="Standing_Data15"/>
      <sheetName val="PJ_List15"/>
      <sheetName val="Sale_050215"/>
      <sheetName val="Raw_Material15"/>
      <sheetName val="FF_2__1_15"/>
      <sheetName val="K4__F&amp;F15"/>
      <sheetName val="Adj&amp;Rje(Z820)_15"/>
      <sheetName val="Expense_Summary15"/>
      <sheetName val="TO_-_SP15"/>
      <sheetName val="Att_315"/>
      <sheetName val="Att_515"/>
      <sheetName val="BG-RM_SUM_BY_TYPE15"/>
      <sheetName val="Sale_050115"/>
      <sheetName val="Sale_041115"/>
      <sheetName val="Sale_040815"/>
      <sheetName val="Sale_040715"/>
      <sheetName val="Stock_Aging15"/>
      <sheetName val="B&amp;S_199912"/>
      <sheetName val="B131_13"/>
      <sheetName val="TB__FS13"/>
      <sheetName val="D110__2012"/>
      <sheetName val="addl_cost14"/>
      <sheetName val="Cash_Flow12"/>
      <sheetName val="Financial_Summary12"/>
      <sheetName val="Company_Info13"/>
      <sheetName val="CA_Comp13"/>
      <sheetName val="ADJ_-_RATE12"/>
      <sheetName val="Norms_SP12"/>
      <sheetName val="Co_info13"/>
      <sheetName val="Cum_91-9314"/>
      <sheetName val="Dec_9414"/>
      <sheetName val="ปัจจุบัน_14"/>
      <sheetName val="CA_Sheet14"/>
      <sheetName val="5_Analysis14"/>
      <sheetName val="Trial_Balance14"/>
      <sheetName val="NewIndex_14"/>
      <sheetName val="Sale_040414"/>
      <sheetName val="อุปกรณ์_a214"/>
      <sheetName val="อุปกรณ์_a114"/>
      <sheetName val="Gain_Loss_Calculation14"/>
      <sheetName val="10-1_Media14"/>
      <sheetName val="Entity_Data14"/>
      <sheetName val="อุปกรณ์_a2_1704_514"/>
      <sheetName val="1704_1-อุปกรณ์_a114"/>
      <sheetName val="งบทดลอง_-_ต_ค_254714"/>
      <sheetName val="Seagate__share_in_units14"/>
      <sheetName val="M_MM14"/>
      <sheetName val="GL_CB13"/>
      <sheetName val="GL_M13"/>
      <sheetName val="Thai_Summit_PKK-HW13"/>
      <sheetName val="CORPORATE_TAX0113"/>
      <sheetName val="5)_Parameters13"/>
      <sheetName val="Write_off13"/>
      <sheetName val="61_HR13"/>
      <sheetName val="65_FINANCE13"/>
      <sheetName val="New_Item13"/>
      <sheetName val="วงเครดิต_313"/>
      <sheetName val="Cost_centre_expenditure14"/>
      <sheetName val="Profit_anal14"/>
      <sheetName val="JDE_P&amp;L13"/>
      <sheetName val="U2_Cost_of_sales14"/>
      <sheetName val="U4_Other_income_14"/>
      <sheetName val="U3_Admin_&amp;_Fin_Exp14"/>
      <sheetName val="U5__Selling&amp;Distbn14"/>
      <sheetName val="depn-Sep_0314"/>
      <sheetName val="FF-2_(1)13"/>
      <sheetName val="Prepayment_list13"/>
      <sheetName val="K1_Property,_Plant&amp;Equipment13"/>
      <sheetName val="Budget_and_Actual_Units_Input13"/>
      <sheetName val="4_Analysis13"/>
      <sheetName val="K1_Lead13"/>
      <sheetName val="Interim_--&gt;_Top13"/>
      <sheetName val="Significant_Accounts13"/>
      <sheetName val="(O3)_CA_Sheet13"/>
      <sheetName val="SMHB_PlanDemand_1998_Report13"/>
      <sheetName val="ABR_P&amp;L13"/>
      <sheetName val="NewIndex_ห้ามลบ_12"/>
      <sheetName val="เงินกู้_MGC12"/>
      <sheetName val="Linkage_Quote12"/>
      <sheetName val="PLmth_12"/>
      <sheetName val="ต้นทุนเดือน_1112"/>
      <sheetName val="H1_012"/>
      <sheetName val="QR_4_112"/>
      <sheetName val="Sale_040112"/>
      <sheetName val="A461_12"/>
      <sheetName val="gold_แลกทอง12"/>
      <sheetName val="Tornado_4_7_Component_List12"/>
      <sheetName val="TrialBalance_Q3-200212"/>
      <sheetName val="U-2_112"/>
      <sheetName val="3_P&amp;L_12"/>
      <sheetName val="Non-Statistical_Sampling_Mast12"/>
      <sheetName val="Two_Step_Revenue_Testing_Mast12"/>
      <sheetName val="Global_Data12"/>
      <sheetName val="Appx_B12"/>
      <sheetName val="U2_212"/>
      <sheetName val="Customize_Your_Loan_Manager12"/>
      <sheetName val="IBA_&lt;O3&gt;12"/>
      <sheetName val="Loan_Amortization_Table12"/>
      <sheetName val="ต้นทุนขายสินค้าให้_TSG_(PBC)12"/>
      <sheetName val="BS_PL_(6-mth)12"/>
      <sheetName val="PPE_Testing12"/>
      <sheetName val="A4B__US_Team_Brokerage12"/>
      <sheetName val="H_02_Other_payables12"/>
      <sheetName val="test_instr12"/>
      <sheetName val="F1_212"/>
      <sheetName val="Sch_I12"/>
      <sheetName val="R_0212"/>
      <sheetName val="2_Q_L_Revenue12"/>
      <sheetName val="Notes_to_Accounts12"/>
      <sheetName val="1_LeadSchedule12"/>
      <sheetName val="CA_working12"/>
      <sheetName val="F-1_F-213"/>
      <sheetName val="SCH_B12"/>
      <sheetName val="Exchange_rates12"/>
      <sheetName val="U1_P&amp;L12"/>
      <sheetName val="2_Q_1_Profit_&amp;_Loss_Account12"/>
      <sheetName val="2_D_L_Trade_Debtors12"/>
      <sheetName val="Data_List12"/>
      <sheetName val="PROFIT_F1&amp;212"/>
      <sheetName val="A_R_0112"/>
      <sheetName val="U301_-_payroll_flux12"/>
      <sheetName val="BPCOR_DETAILS12"/>
      <sheetName val="BPMKT_DETAILS12"/>
      <sheetName val="U2_Sales12"/>
      <sheetName val="revised_high_demand12"/>
      <sheetName val="BS_PL_(3-mth)12"/>
      <sheetName val="FV_of_HP12"/>
      <sheetName val="D_02_lead12"/>
      <sheetName val="Monthly_GP_Analysis12"/>
      <sheetName val="Profit_Comp12"/>
      <sheetName val="Bal_Sheet12"/>
      <sheetName val="6A_CA12"/>
      <sheetName val="2_G_L_Trade_Creditors12"/>
      <sheetName val="Plan_Data12"/>
      <sheetName val="Audit_Tests_Ideas_List12"/>
      <sheetName val="Input_Template12"/>
      <sheetName val="Assumption_sheet12"/>
      <sheetName val="O2_TC12"/>
      <sheetName val="Value_Calculation12"/>
      <sheetName val="Profit_&amp;_loss12"/>
      <sheetName val="KS_CONSO12"/>
      <sheetName val="JUNE_EOH-MASTER_(2)12"/>
      <sheetName val="stock1020v1_312"/>
      <sheetName val="RE_Base_Cost12"/>
      <sheetName val="Base_Costs12"/>
      <sheetName val="O1_1__CA_Sheet12"/>
      <sheetName val="Savvis_POPs12"/>
      <sheetName val="PROV_DD12"/>
      <sheetName val="KC_TEO12"/>
      <sheetName val="EMAS_Overview12"/>
      <sheetName val="Business_Unit12"/>
      <sheetName val="Comp_equip12"/>
      <sheetName val="Mach_&amp;_equip12"/>
      <sheetName val="Partners_Capital_Rollforward12"/>
      <sheetName val="Payable_Fee_-_Liquidity_(supp12"/>
      <sheetName val="BOX_SUM12"/>
      <sheetName val="FIN_GOOD12"/>
      <sheetName val="BIS_LIST-NTH_1812"/>
      <sheetName val="EMAS_Data12"/>
      <sheetName val="2_112"/>
      <sheetName val="TTDZ_67912"/>
      <sheetName val="2_CNIE_(APRIL)-BUDGET12"/>
      <sheetName val="คชจ_ดำเนินงาน6-4312"/>
      <sheetName val="O3"/>
      <sheetName val="O4"/>
      <sheetName val="Type"/>
      <sheetName val="Corp. sheet"/>
      <sheetName val="tax-ss"/>
      <sheetName val="Financial Highlights"/>
      <sheetName val="M-2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110"/>
      <sheetName val="ADVANCE-STAFF"/>
      <sheetName val="TB Worksheet"/>
      <sheetName val="U"/>
      <sheetName val="gl"/>
      <sheetName val="FF_2"/>
      <sheetName val="part-import"/>
      <sheetName val="part-local"/>
      <sheetName val="PL"/>
      <sheetName val="BS"/>
      <sheetName val="List"/>
      <sheetName val="Q3-46"/>
      <sheetName val="BGT97STAFF"/>
      <sheetName val="B340.25.4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FF_2"/>
      <sheetName val="part-import"/>
      <sheetName val="Newspaper"/>
      <sheetName val="10"/>
      <sheetName val="LTX"/>
      <sheetName val="Master"/>
      <sheetName val=""/>
      <sheetName val="2549"/>
      <sheetName val="D200-30.2"/>
      <sheetName val="อุปกรณ์ a2"/>
      <sheetName val="อุปกรณ์ a1"/>
      <sheetName val="Aging"/>
      <sheetName val="Order_Oct_w40"/>
      <sheetName val="Order_Oct_w41"/>
      <sheetName val="Sale0406"/>
      <sheetName val="HH"/>
      <sheetName val="TB"/>
      <sheetName val="TrialBalance Q3-2002"/>
      <sheetName val="gl"/>
      <sheetName val="U4-Recruitment"/>
      <sheetName val="xSeries255"/>
      <sheetName val="Sheet3"/>
      <sheetName val="GIVTR00P"/>
      <sheetName val="Staff List"/>
      <sheetName val="Sale 0502"/>
      <sheetName val="AFA"/>
      <sheetName val="FORMC94"/>
      <sheetName val="6A CA"/>
      <sheetName val="J2"/>
      <sheetName val="Linkage Quote"/>
      <sheetName val="5 Analysis"/>
      <sheetName val="Sale0403"/>
      <sheetName val="Sale0402"/>
      <sheetName val="FF-2"/>
      <sheetName val="ปัจจุบัน "/>
      <sheetName val="Sale 0407"/>
      <sheetName val="Adj&amp;Rje(Z820) "/>
      <sheetName val="Home"/>
      <sheetName val="Sale 0401"/>
      <sheetName val="9110"/>
      <sheetName val="RATE"/>
      <sheetName val="Vat7% ภายในเดือน_Junต้นฉบับ"/>
      <sheetName val="Sale0309"/>
      <sheetName val="A"/>
      <sheetName val="TB_55(6M)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cashflowcomp"/>
      <sheetName val="Expense Summary"/>
      <sheetName val="Standing data"/>
      <sheetName val="PortSTDSave"/>
      <sheetName val="addl cost"/>
      <sheetName val="accumdeprn"/>
      <sheetName val="Menu"/>
      <sheetName val="PS-1995"/>
      <sheetName val="Financial Highlights"/>
      <sheetName val="Lead"/>
      <sheetName val="FF_2 _1_"/>
      <sheetName val="Type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Thai Summit PKK-HW"/>
      <sheetName val="NewIndex "/>
      <sheetName val="UPG表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SUM - Mapping"/>
      <sheetName val="FF_4"/>
      <sheetName val="acs"/>
      <sheetName val="PAYROLL"/>
      <sheetName val="Reimbursements"/>
      <sheetName val="Financial Statment"/>
      <sheetName val="Assumptions"/>
      <sheetName val="ABR P&amp;L"/>
      <sheetName val="PLmth "/>
      <sheetName val="BAL42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@Master9612"/>
      <sheetName val="Current Trends"/>
      <sheetName val="ยานพาหนะ"/>
      <sheetName val="อาคาร"/>
      <sheetName val="Part_O(A1-D1)2"/>
      <sheetName val="DPLA_(2)2"/>
      <sheetName val="TAX_COM2"/>
      <sheetName val="Raw_Material2"/>
      <sheetName val="งบทดลองปภพ_4-47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  <sheetName val="Part_O(A1-D1)6"/>
      <sheetName val="DPLA_(2)6"/>
      <sheetName val="งบทดลองปภพ_4-476"/>
      <sheetName val="Raw_Material6"/>
      <sheetName val="TAX_COM6"/>
      <sheetName val="Current_Trends4"/>
      <sheetName val="Part_O(A1-D1)7"/>
      <sheetName val="DPLA_(2)7"/>
      <sheetName val="งบทดลองปภพ_4-477"/>
      <sheetName val="Raw_Material7"/>
      <sheetName val="TAX_COM7"/>
      <sheetName val="Current_Trends5"/>
      <sheetName val="Part_O(A1-D1)8"/>
      <sheetName val="DPLA_(2)8"/>
      <sheetName val="งบทดลองปภพ_4-478"/>
      <sheetName val="Raw_Material8"/>
      <sheetName val="TAX_COM8"/>
      <sheetName val="Current_Trend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実績月"/>
      <sheetName val="Fagor04-A3112e"/>
      <sheetName val="200-110"/>
      <sheetName val="Raw Material"/>
      <sheetName val="C2"/>
      <sheetName val="INFO"/>
      <sheetName val="110"/>
      <sheetName val="WorkType"/>
      <sheetName val="สินทรัพย์รอการขาย"/>
      <sheetName val="165g"/>
      <sheetName val="_Lookup"/>
      <sheetName val="test 2"/>
      <sheetName val="計画と日程"/>
      <sheetName val="Sheet1"/>
      <sheetName val="表紙"/>
      <sheetName val="NTA - Liabilities, Equities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9-300"/>
      <sheetName val="Production Graph"/>
      <sheetName val="Production Qty"/>
      <sheetName val="EQ4NTV"/>
      <sheetName val="_"/>
      <sheetName val="取引条件"/>
      <sheetName val="03中"/>
      <sheetName val="Payment_Report"/>
      <sheetName val="Purchase Order"/>
      <sheetName val="Customize Your Purchase Order"/>
      <sheetName val="JobOrder"/>
      <sheetName val="EP2500 MS"/>
      <sheetName val="HYBRID"/>
      <sheetName val="POLYESTER"/>
      <sheetName val="EPAM-300"/>
      <sheetName val="Asump"/>
      <sheetName val="Raw_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NCI"/>
      <sheetName val="Consol 15"/>
      <sheetName val="Consol Y62_Cprop"/>
      <sheetName val="Investment ใช้ในconsol 58"/>
      <sheetName val="OIC, fifty, MYT  ใช้ในconsol 58"/>
      <sheetName val="TB Q4'20"/>
      <sheetName val="Consol Q3'21_OIC"/>
      <sheetName val="FS-E"/>
      <sheetName val="PL_E"/>
      <sheetName val="SE-E  (Consol)"/>
      <sheetName val="SE-E"/>
      <sheetName val="CF-E"/>
      <sheetName val="FS-T"/>
      <sheetName val="PL_T"/>
      <sheetName val="SE-T  (Consol)"/>
      <sheetName val="SE-T "/>
      <sheetName val="CF-T"/>
      <sheetName val="FS-E พันบาท"/>
      <sheetName val="PL_E พันบาท_Consol"/>
      <sheetName val="PL_E พันบาท (2)"/>
      <sheetName val="SE-E  (Consol) พันบาท"/>
      <sheetName val="SE-E พันบาท"/>
      <sheetName val="CF-E พันบาท"/>
      <sheetName val="FS-T (พันบาท) Q2'26"/>
      <sheetName val="PL_T (พันบาท) Q2'26"/>
      <sheetName val="PL_T (พันบาท) Q1'26เฉพาะ"/>
      <sheetName val="SE_T (Consol)(พันบาท) Q2'26"/>
      <sheetName val="SE-T  (พันบาท) Q2'26"/>
      <sheetName val="CF-T (พันบาท) Q2'26"/>
      <sheetName val="WBS_P830"/>
      <sheetName val="WPL_P831"/>
      <sheetName val="Detail CF(H131)"/>
      <sheetName val="CF Q2'26"/>
      <sheetName val="CF_Consol Q2'26"/>
      <sheetName val="Segment BS -40"/>
      <sheetName val="Consol Q2'26_TCHN"/>
      <sheetName val="Consol Q2'26_All"/>
      <sheetName val="Consol Q2'26_MYT"/>
      <sheetName val="Take equity"/>
      <sheetName val="Consol Q1'26_Fifty1"/>
      <sheetName val="Eiliminate Q2'26"/>
      <sheetName val="TB_Z810"/>
      <sheetName val="P820 (Adj&amp;RjE)"/>
      <sheetName val="A100"/>
      <sheetName val="A200"/>
      <sheetName val="A-300"/>
      <sheetName val="A-301"/>
      <sheetName val="A401สั้น"/>
      <sheetName val="A402เช่ายาว"/>
      <sheetName val="A403กู้ยาว"/>
      <sheetName val="A405ตั๋ว"/>
      <sheetName val="A-500"/>
      <sheetName val="B100"/>
      <sheetName val="B101"/>
      <sheetName val="B200"/>
      <sheetName val="B300"/>
      <sheetName val="B400"/>
      <sheetName val="B401"/>
      <sheetName val="B500"/>
      <sheetName val="B600"/>
      <sheetName val="B700"/>
      <sheetName val="C100"/>
      <sheetName val="D100 "/>
      <sheetName val="D-200"/>
      <sheetName val="D-300"/>
      <sheetName val="D-400"/>
      <sheetName val="D-500"/>
      <sheetName val="E100"/>
      <sheetName val="E300"/>
      <sheetName val="E400"/>
      <sheetName val="E-200"/>
      <sheetName val="E600"/>
      <sheetName val="E601"/>
      <sheetName val="E602"/>
      <sheetName val="E700"/>
      <sheetName val="F100"/>
      <sheetName val="ปรับปรุงอื่น Present"/>
      <sheetName val="สัดส่ว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บริษัท ตาชำนิ จำกัด (มหาชน) และบริษัทย่อย</v>
          </cell>
        </row>
        <row r="9">
          <cell r="P9">
            <v>30336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57">
          <cell r="J57">
            <v>-123754.56999999983</v>
          </cell>
        </row>
      </sheetData>
      <sheetData sheetId="30">
        <row r="9">
          <cell r="F9">
            <v>193450638.41999999</v>
          </cell>
          <cell r="G9">
            <v>230659516</v>
          </cell>
          <cell r="J9">
            <v>102509394</v>
          </cell>
          <cell r="L9">
            <v>107656504</v>
          </cell>
        </row>
        <row r="11">
          <cell r="F11">
            <v>-140214261.41964757</v>
          </cell>
          <cell r="G11">
            <v>-178072909</v>
          </cell>
          <cell r="J11">
            <v>-71604393</v>
          </cell>
          <cell r="L11">
            <v>-81749318</v>
          </cell>
        </row>
        <row r="13">
          <cell r="F13">
            <v>1138416.83</v>
          </cell>
          <cell r="G13">
            <v>476785</v>
          </cell>
          <cell r="J13">
            <v>248624</v>
          </cell>
          <cell r="L13">
            <v>245595.05</v>
          </cell>
        </row>
        <row r="16">
          <cell r="F16">
            <v>-171174</v>
          </cell>
          <cell r="G16">
            <v>-656460</v>
          </cell>
          <cell r="J16">
            <v>-104331</v>
          </cell>
          <cell r="L16">
            <v>-398491</v>
          </cell>
        </row>
        <row r="17">
          <cell r="F17">
            <v>-26396482.564338583</v>
          </cell>
          <cell r="G17">
            <v>-27777945</v>
          </cell>
          <cell r="J17">
            <v>-12875298</v>
          </cell>
          <cell r="L17">
            <v>-13364102</v>
          </cell>
        </row>
        <row r="22">
          <cell r="F22">
            <v>467757.17</v>
          </cell>
          <cell r="G22">
            <v>536364</v>
          </cell>
          <cell r="J22">
            <v>294074</v>
          </cell>
          <cell r="L22">
            <v>284266</v>
          </cell>
        </row>
        <row r="23">
          <cell r="F23">
            <v>0</v>
          </cell>
          <cell r="G23">
            <v>550016.31000000006</v>
          </cell>
        </row>
        <row r="25">
          <cell r="F25">
            <v>21999</v>
          </cell>
          <cell r="G25">
            <v>-301451.81</v>
          </cell>
          <cell r="J25">
            <v>21999</v>
          </cell>
          <cell r="L25">
            <v>-303724.73</v>
          </cell>
        </row>
        <row r="26">
          <cell r="F26">
            <v>448004.03</v>
          </cell>
          <cell r="G26">
            <v>1305217.28</v>
          </cell>
          <cell r="J26">
            <v>172849.7</v>
          </cell>
          <cell r="L26">
            <v>586980.36999999988</v>
          </cell>
        </row>
        <row r="28">
          <cell r="F28">
            <v>-5682814.7000000002</v>
          </cell>
          <cell r="G28">
            <v>-2650000</v>
          </cell>
          <cell r="J28">
            <v>-4682814.7</v>
          </cell>
          <cell r="L28">
            <v>-2650000</v>
          </cell>
        </row>
        <row r="30">
          <cell r="F30">
            <v>-1032347.55</v>
          </cell>
          <cell r="G30">
            <v>1519911</v>
          </cell>
          <cell r="J30">
            <v>-1145597</v>
          </cell>
          <cell r="L30">
            <v>762087</v>
          </cell>
        </row>
        <row r="31">
          <cell r="F31">
            <v>-273220.47199999995</v>
          </cell>
          <cell r="G31">
            <v>-920050</v>
          </cell>
          <cell r="J31">
            <v>-84973</v>
          </cell>
          <cell r="L31">
            <v>-442163</v>
          </cell>
        </row>
        <row r="33">
          <cell r="F33">
            <v>-4944556.3536607465</v>
          </cell>
          <cell r="G33">
            <v>-5085565</v>
          </cell>
          <cell r="J33">
            <v>-3142739</v>
          </cell>
          <cell r="L33">
            <v>-2599586</v>
          </cell>
        </row>
        <row r="36">
          <cell r="F36">
            <v>3865617</v>
          </cell>
        </row>
      </sheetData>
      <sheetData sheetId="31" refreshError="1"/>
      <sheetData sheetId="32">
        <row r="169">
          <cell r="I169">
            <v>8720</v>
          </cell>
        </row>
        <row r="174">
          <cell r="I174">
            <v>-361</v>
          </cell>
        </row>
        <row r="177">
          <cell r="I177">
            <v>1032</v>
          </cell>
        </row>
        <row r="180">
          <cell r="I180">
            <v>-178</v>
          </cell>
        </row>
        <row r="183">
          <cell r="I183">
            <v>5683</v>
          </cell>
        </row>
        <row r="192">
          <cell r="I192">
            <v>-22</v>
          </cell>
        </row>
        <row r="196">
          <cell r="I196">
            <v>0</v>
          </cell>
        </row>
        <row r="198">
          <cell r="I198">
            <v>-468</v>
          </cell>
        </row>
        <row r="200">
          <cell r="I200">
            <v>1912</v>
          </cell>
        </row>
        <row r="202">
          <cell r="I202">
            <v>273</v>
          </cell>
        </row>
        <row r="209">
          <cell r="I209">
            <v>-3929</v>
          </cell>
        </row>
        <row r="210">
          <cell r="I210">
            <v>-6820</v>
          </cell>
        </row>
        <row r="211">
          <cell r="I211">
            <v>-383</v>
          </cell>
        </row>
        <row r="213">
          <cell r="I213">
            <v>892</v>
          </cell>
        </row>
        <row r="214">
          <cell r="I214">
            <v>27</v>
          </cell>
        </row>
        <row r="215">
          <cell r="I215">
            <v>-4677</v>
          </cell>
        </row>
        <row r="216">
          <cell r="I216">
            <v>2711</v>
          </cell>
        </row>
        <row r="217">
          <cell r="I217">
            <v>391</v>
          </cell>
        </row>
        <row r="218">
          <cell r="I218">
            <v>-74</v>
          </cell>
        </row>
        <row r="219">
          <cell r="I219">
            <v>134</v>
          </cell>
        </row>
        <row r="221">
          <cell r="I221">
            <v>-4900</v>
          </cell>
        </row>
        <row r="227">
          <cell r="I227">
            <v>0</v>
          </cell>
        </row>
        <row r="229">
          <cell r="I229">
            <v>29913</v>
          </cell>
        </row>
        <row r="232">
          <cell r="I232">
            <v>-1485</v>
          </cell>
        </row>
        <row r="234">
          <cell r="I234">
            <v>-5918</v>
          </cell>
        </row>
        <row r="235">
          <cell r="I235">
            <v>22</v>
          </cell>
        </row>
        <row r="236">
          <cell r="I236">
            <v>-4000</v>
          </cell>
        </row>
        <row r="237">
          <cell r="I237">
            <v>685</v>
          </cell>
        </row>
        <row r="238">
          <cell r="I238">
            <v>0</v>
          </cell>
        </row>
        <row r="242">
          <cell r="I242">
            <v>-18341</v>
          </cell>
        </row>
        <row r="247">
          <cell r="I247">
            <v>-21747</v>
          </cell>
        </row>
        <row r="248">
          <cell r="I248">
            <v>-1187</v>
          </cell>
        </row>
        <row r="249">
          <cell r="I249">
            <v>-102</v>
          </cell>
        </row>
      </sheetData>
      <sheetData sheetId="33">
        <row r="152">
          <cell r="I152">
            <v>12234</v>
          </cell>
        </row>
        <row r="158">
          <cell r="I158">
            <v>-361</v>
          </cell>
        </row>
        <row r="160">
          <cell r="I160">
            <v>1032</v>
          </cell>
        </row>
        <row r="164">
          <cell r="I164">
            <v>-178</v>
          </cell>
        </row>
        <row r="166">
          <cell r="I166">
            <v>1977</v>
          </cell>
        </row>
        <row r="170">
          <cell r="I170">
            <v>1836</v>
          </cell>
        </row>
        <row r="178">
          <cell r="I178">
            <v>-22</v>
          </cell>
        </row>
        <row r="182">
          <cell r="I182">
            <v>-123</v>
          </cell>
        </row>
        <row r="183">
          <cell r="I183">
            <v>1912</v>
          </cell>
        </row>
        <row r="184">
          <cell r="I184">
            <v>696</v>
          </cell>
        </row>
        <row r="190">
          <cell r="I190">
            <v>-3166</v>
          </cell>
        </row>
        <row r="191">
          <cell r="I191">
            <v>-6820</v>
          </cell>
        </row>
        <row r="192">
          <cell r="I192">
            <v>-383</v>
          </cell>
        </row>
        <row r="194">
          <cell r="I194">
            <v>1030</v>
          </cell>
        </row>
        <row r="196">
          <cell r="I196">
            <v>27</v>
          </cell>
        </row>
        <row r="197">
          <cell r="I197">
            <v>-4454</v>
          </cell>
        </row>
        <row r="198">
          <cell r="I198">
            <v>2711</v>
          </cell>
        </row>
        <row r="199">
          <cell r="I199">
            <v>-82</v>
          </cell>
        </row>
        <row r="201">
          <cell r="I201">
            <v>-74</v>
          </cell>
        </row>
        <row r="203">
          <cell r="I203">
            <v>-210</v>
          </cell>
        </row>
        <row r="205">
          <cell r="I205">
            <v>-4995</v>
          </cell>
        </row>
        <row r="210">
          <cell r="I210">
            <v>0</v>
          </cell>
        </row>
        <row r="211">
          <cell r="I211">
            <v>29913</v>
          </cell>
        </row>
        <row r="214">
          <cell r="I214">
            <v>-1987</v>
          </cell>
        </row>
        <row r="216">
          <cell r="I216">
            <v>-5918</v>
          </cell>
        </row>
        <row r="218">
          <cell r="I218">
            <v>22</v>
          </cell>
        </row>
        <row r="219">
          <cell r="I219">
            <v>-3000</v>
          </cell>
        </row>
        <row r="222">
          <cell r="I222">
            <v>-18341</v>
          </cell>
        </row>
        <row r="224">
          <cell r="I224">
            <v>-1711</v>
          </cell>
        </row>
        <row r="225">
          <cell r="I225">
            <v>-21747</v>
          </cell>
        </row>
        <row r="226">
          <cell r="I226">
            <v>-102</v>
          </cell>
        </row>
        <row r="230">
          <cell r="I230">
            <v>31467</v>
          </cell>
        </row>
      </sheetData>
      <sheetData sheetId="34" refreshError="1"/>
      <sheetData sheetId="35" refreshError="1"/>
      <sheetData sheetId="36">
        <row r="85">
          <cell r="J85">
            <v>195787613.91999999</v>
          </cell>
          <cell r="L85">
            <v>103307809.59999999</v>
          </cell>
        </row>
        <row r="86">
          <cell r="J86">
            <v>-144899761.91999999</v>
          </cell>
          <cell r="L86">
            <v>-74081859.249999985</v>
          </cell>
        </row>
        <row r="88">
          <cell r="J88">
            <v>990245.83</v>
          </cell>
          <cell r="L88">
            <v>174340.15999999992</v>
          </cell>
        </row>
        <row r="90">
          <cell r="J90">
            <v>-171174</v>
          </cell>
          <cell r="L90">
            <v>-104331</v>
          </cell>
        </row>
        <row r="91">
          <cell r="J91">
            <v>-26934807.27</v>
          </cell>
          <cell r="L91">
            <v>-13054698.1</v>
          </cell>
        </row>
        <row r="94">
          <cell r="J94">
            <v>123215.76</v>
          </cell>
          <cell r="L94">
            <v>123204.51999999999</v>
          </cell>
        </row>
        <row r="96">
          <cell r="J96">
            <v>21999</v>
          </cell>
          <cell r="L96">
            <v>21999</v>
          </cell>
        </row>
        <row r="97">
          <cell r="J97">
            <v>-1976560</v>
          </cell>
          <cell r="L97">
            <v>-1703853.76</v>
          </cell>
        </row>
        <row r="98">
          <cell r="J98">
            <v>448004.03</v>
          </cell>
          <cell r="L98">
            <v>172849.7</v>
          </cell>
        </row>
        <row r="100">
          <cell r="J100">
            <v>-1835731.17</v>
          </cell>
          <cell r="L100">
            <v>-1682814.7</v>
          </cell>
        </row>
        <row r="101">
          <cell r="J101">
            <v>-1032347.55</v>
          </cell>
          <cell r="L101">
            <v>-1145597.55</v>
          </cell>
        </row>
        <row r="102">
          <cell r="J102">
            <v>-695555.06</v>
          </cell>
          <cell r="L102">
            <v>-295759.56000000006</v>
          </cell>
        </row>
        <row r="104">
          <cell r="J104">
            <v>-2582030.3499999996</v>
          </cell>
          <cell r="L104">
            <v>-170113.38999999966</v>
          </cell>
        </row>
        <row r="112">
          <cell r="J112">
            <v>3865617</v>
          </cell>
          <cell r="L11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5">
          <cell r="H15">
            <v>123754.43643312098</v>
          </cell>
        </row>
        <row r="21">
          <cell r="H21">
            <v>-21746946.48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3614-1711-4025-8065-91C24BE5F6BC}">
  <sheetPr>
    <tabColor rgb="FF92D050"/>
    <pageSetUpPr fitToPage="1"/>
  </sheetPr>
  <dimension ref="A1:P64"/>
  <sheetViews>
    <sheetView view="pageBreakPreview" topLeftCell="A13" zoomScale="96" zoomScaleNormal="85" zoomScaleSheetLayoutView="96" workbookViewId="0">
      <selection activeCell="X39" sqref="X39"/>
    </sheetView>
  </sheetViews>
  <sheetFormatPr defaultColWidth="9.125" defaultRowHeight="21.6" x14ac:dyDescent="0.55000000000000004"/>
  <cols>
    <col min="1" max="4" width="1.125" style="139" customWidth="1"/>
    <col min="5" max="5" width="32.5" style="139" customWidth="1"/>
    <col min="6" max="6" width="8.25" style="139" customWidth="1"/>
    <col min="7" max="7" width="1.125" style="139" customWidth="1"/>
    <col min="8" max="8" width="15.5" style="139" customWidth="1"/>
    <col min="9" max="9" width="0.875" style="139" customWidth="1"/>
    <col min="10" max="10" width="15" style="139" customWidth="1"/>
    <col min="11" max="11" width="0.875" style="139" customWidth="1"/>
    <col min="12" max="12" width="16" style="139" hidden="1" customWidth="1"/>
    <col min="13" max="13" width="1.25" style="139" hidden="1" customWidth="1"/>
    <col min="14" max="14" width="15.125" style="139" customWidth="1"/>
    <col min="15" max="15" width="0.875" style="139" customWidth="1"/>
    <col min="16" max="16" width="14.875" style="139" customWidth="1"/>
    <col min="17" max="16384" width="9.125" style="139"/>
  </cols>
  <sheetData>
    <row r="1" spans="1:16" s="231" customFormat="1" ht="21.6" customHeight="1" x14ac:dyDescent="0.6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N1" s="1"/>
      <c r="O1" s="1"/>
      <c r="P1" s="1"/>
    </row>
    <row r="2" spans="1:16" s="231" customFormat="1" ht="21.6" customHeight="1" x14ac:dyDescent="0.6">
      <c r="A2" s="126" t="s">
        <v>121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N2" s="126"/>
      <c r="O2" s="126"/>
      <c r="P2" s="126"/>
    </row>
    <row r="3" spans="1:16" ht="21.6" customHeight="1" x14ac:dyDescent="0.6">
      <c r="A3" s="232" t="s">
        <v>122</v>
      </c>
      <c r="B3" s="232"/>
      <c r="C3" s="232"/>
      <c r="D3" s="232"/>
      <c r="E3" s="232"/>
      <c r="F3" s="232"/>
      <c r="G3" s="232"/>
      <c r="H3" s="232"/>
      <c r="I3" s="232"/>
      <c r="J3" s="233"/>
      <c r="K3" s="232"/>
      <c r="L3" s="233"/>
      <c r="M3" s="232"/>
      <c r="N3" s="232"/>
      <c r="O3" s="232"/>
      <c r="P3" s="233" t="s">
        <v>3</v>
      </c>
    </row>
    <row r="4" spans="1:16" ht="21.6" customHeight="1" x14ac:dyDescent="0.6">
      <c r="A4" s="234"/>
      <c r="B4" s="234"/>
      <c r="C4" s="234"/>
      <c r="D4" s="234"/>
      <c r="E4" s="234"/>
      <c r="F4" s="234"/>
      <c r="G4" s="234"/>
      <c r="H4" s="235" t="s">
        <v>4</v>
      </c>
      <c r="I4" s="235"/>
      <c r="J4" s="236"/>
      <c r="K4" s="237"/>
      <c r="L4" s="236"/>
      <c r="M4" s="234"/>
      <c r="N4" s="235" t="s">
        <v>42</v>
      </c>
      <c r="O4" s="235"/>
      <c r="P4" s="236"/>
    </row>
    <row r="5" spans="1:16" ht="21.6" customHeight="1" x14ac:dyDescent="0.6">
      <c r="A5" s="187"/>
      <c r="B5" s="187"/>
      <c r="C5" s="187"/>
      <c r="D5" s="187"/>
      <c r="E5" s="187"/>
      <c r="F5" s="126"/>
      <c r="G5" s="238"/>
      <c r="H5" s="239" t="s">
        <v>123</v>
      </c>
      <c r="I5" s="240"/>
      <c r="J5" s="241" t="s">
        <v>124</v>
      </c>
      <c r="K5" s="240"/>
      <c r="L5" s="241" t="s">
        <v>125</v>
      </c>
      <c r="M5" s="126"/>
      <c r="N5" s="239" t="s">
        <v>123</v>
      </c>
      <c r="O5" s="240"/>
      <c r="P5" s="241" t="s">
        <v>124</v>
      </c>
    </row>
    <row r="6" spans="1:16" ht="21.6" customHeight="1" x14ac:dyDescent="0.6">
      <c r="A6" s="187"/>
      <c r="B6" s="187"/>
      <c r="C6" s="187"/>
      <c r="D6" s="187"/>
      <c r="E6" s="187"/>
      <c r="F6" s="22" t="s">
        <v>8</v>
      </c>
      <c r="G6" s="238"/>
      <c r="H6" s="243" t="s">
        <v>1</v>
      </c>
      <c r="I6" s="244"/>
      <c r="J6" s="245"/>
      <c r="K6" s="244"/>
      <c r="L6" s="242"/>
      <c r="N6" s="243" t="s">
        <v>1</v>
      </c>
      <c r="O6" s="240"/>
      <c r="P6" s="246"/>
    </row>
    <row r="7" spans="1:16" ht="21.9" customHeight="1" x14ac:dyDescent="0.6">
      <c r="A7" s="231" t="s">
        <v>64</v>
      </c>
      <c r="B7" s="231"/>
      <c r="C7" s="231"/>
      <c r="D7" s="231"/>
      <c r="E7" s="231"/>
      <c r="F7" s="159"/>
      <c r="G7" s="187"/>
      <c r="H7" s="159"/>
      <c r="I7" s="247"/>
      <c r="K7" s="247"/>
      <c r="N7" s="159"/>
      <c r="O7" s="247"/>
    </row>
    <row r="8" spans="1:16" ht="21.9" customHeight="1" x14ac:dyDescent="0.6">
      <c r="A8" s="231" t="s">
        <v>126</v>
      </c>
      <c r="F8" s="159"/>
      <c r="H8" s="212"/>
      <c r="I8" s="248"/>
      <c r="J8" s="212"/>
      <c r="K8" s="248"/>
      <c r="L8" s="212"/>
      <c r="N8" s="212"/>
      <c r="O8" s="248"/>
      <c r="P8" s="212"/>
    </row>
    <row r="9" spans="1:16" ht="21.9" customHeight="1" x14ac:dyDescent="0.55000000000000004">
      <c r="A9" s="139" t="s">
        <v>127</v>
      </c>
      <c r="B9" s="249"/>
      <c r="D9" s="249"/>
      <c r="E9" s="249"/>
      <c r="F9" s="159">
        <v>5</v>
      </c>
      <c r="G9" s="249"/>
      <c r="H9" s="212">
        <v>31004</v>
      </c>
      <c r="I9" s="250"/>
      <c r="J9" s="212">
        <v>31467</v>
      </c>
      <c r="K9" s="250"/>
      <c r="L9" s="212">
        <v>37659</v>
      </c>
      <c r="N9" s="212">
        <v>29897</v>
      </c>
      <c r="O9" s="250"/>
      <c r="P9" s="212">
        <v>30336</v>
      </c>
    </row>
    <row r="10" spans="1:16" x14ac:dyDescent="0.55000000000000004">
      <c r="A10" s="249" t="s">
        <v>128</v>
      </c>
      <c r="B10" s="249"/>
      <c r="D10" s="249"/>
      <c r="E10" s="249"/>
      <c r="F10" s="159">
        <v>6</v>
      </c>
      <c r="G10" s="249"/>
      <c r="H10" s="212">
        <v>76723</v>
      </c>
      <c r="I10" s="250"/>
      <c r="J10" s="212">
        <v>106275</v>
      </c>
      <c r="K10" s="250"/>
      <c r="L10" s="212">
        <v>0</v>
      </c>
      <c r="N10" s="212">
        <v>76723</v>
      </c>
      <c r="O10" s="250"/>
      <c r="P10" s="212">
        <v>106275</v>
      </c>
    </row>
    <row r="11" spans="1:16" ht="21.9" customHeight="1" x14ac:dyDescent="0.55000000000000004">
      <c r="A11" s="139" t="s">
        <v>88</v>
      </c>
      <c r="B11" s="249"/>
      <c r="D11" s="249"/>
      <c r="E11" s="249"/>
      <c r="F11" s="159">
        <v>7</v>
      </c>
      <c r="G11" s="249"/>
      <c r="H11" s="212">
        <v>62040</v>
      </c>
      <c r="I11" s="250"/>
      <c r="J11" s="212">
        <v>59258</v>
      </c>
      <c r="K11" s="250"/>
      <c r="L11" s="212">
        <v>81714</v>
      </c>
      <c r="N11" s="212">
        <v>62247</v>
      </c>
      <c r="O11" s="250"/>
      <c r="P11" s="212">
        <v>58702</v>
      </c>
    </row>
    <row r="12" spans="1:16" ht="21.9" customHeight="1" x14ac:dyDescent="0.55000000000000004">
      <c r="A12" s="139" t="s">
        <v>89</v>
      </c>
      <c r="B12" s="249"/>
      <c r="D12" s="249"/>
      <c r="E12" s="249"/>
      <c r="F12" s="159">
        <v>8</v>
      </c>
      <c r="G12" s="249"/>
      <c r="H12" s="212">
        <v>33602</v>
      </c>
      <c r="I12" s="250"/>
      <c r="J12" s="212">
        <v>26918</v>
      </c>
      <c r="K12" s="250"/>
      <c r="L12" s="212"/>
      <c r="N12" s="212">
        <v>33602</v>
      </c>
      <c r="O12" s="250"/>
      <c r="P12" s="212">
        <v>26918</v>
      </c>
    </row>
    <row r="13" spans="1:16" ht="21.75" customHeight="1" x14ac:dyDescent="0.55000000000000004">
      <c r="A13" s="139" t="s">
        <v>129</v>
      </c>
      <c r="D13" s="249"/>
      <c r="E13" s="249"/>
      <c r="F13" s="159">
        <v>4</v>
      </c>
      <c r="G13" s="249"/>
      <c r="H13" s="212">
        <v>3000</v>
      </c>
      <c r="I13" s="250"/>
      <c r="J13" s="212">
        <v>0</v>
      </c>
      <c r="K13" s="250"/>
      <c r="L13" s="212">
        <v>0</v>
      </c>
      <c r="N13" s="212">
        <v>9903</v>
      </c>
      <c r="O13" s="250"/>
      <c r="P13" s="212">
        <v>4182</v>
      </c>
    </row>
    <row r="14" spans="1:16" ht="21.9" customHeight="1" x14ac:dyDescent="0.55000000000000004">
      <c r="A14" s="139" t="s">
        <v>90</v>
      </c>
      <c r="B14" s="249"/>
      <c r="D14" s="249"/>
      <c r="E14" s="249"/>
      <c r="F14" s="159"/>
      <c r="G14" s="249"/>
      <c r="H14" s="212">
        <v>618</v>
      </c>
      <c r="I14" s="250"/>
      <c r="J14" s="212">
        <v>235</v>
      </c>
      <c r="K14" s="250"/>
      <c r="L14" s="212">
        <v>122</v>
      </c>
      <c r="N14" s="212">
        <v>618</v>
      </c>
      <c r="O14" s="250"/>
      <c r="P14" s="212">
        <v>235</v>
      </c>
    </row>
    <row r="15" spans="1:16" ht="21.9" customHeight="1" x14ac:dyDescent="0.55000000000000004">
      <c r="A15" s="139" t="s">
        <v>130</v>
      </c>
      <c r="B15" s="249"/>
      <c r="D15" s="249"/>
      <c r="E15" s="249"/>
      <c r="F15" s="159"/>
      <c r="G15" s="249"/>
      <c r="H15" s="212">
        <v>2752</v>
      </c>
      <c r="I15" s="250"/>
      <c r="J15" s="212">
        <v>3780</v>
      </c>
      <c r="K15" s="250"/>
      <c r="L15" s="212">
        <v>7569</v>
      </c>
      <c r="N15" s="212">
        <v>2694</v>
      </c>
      <c r="O15" s="250"/>
      <c r="P15" s="212">
        <v>3585</v>
      </c>
    </row>
    <row r="16" spans="1:16" s="126" customFormat="1" ht="21.9" customHeight="1" x14ac:dyDescent="0.6">
      <c r="A16" s="231" t="s">
        <v>131</v>
      </c>
      <c r="B16" s="251"/>
      <c r="C16" s="251"/>
      <c r="D16" s="251"/>
      <c r="E16" s="251"/>
      <c r="F16" s="125"/>
      <c r="G16" s="231"/>
      <c r="H16" s="252">
        <v>209739</v>
      </c>
      <c r="I16" s="253"/>
      <c r="J16" s="252">
        <v>227933</v>
      </c>
      <c r="K16" s="253"/>
      <c r="L16" s="252">
        <v>127064</v>
      </c>
      <c r="N16" s="252">
        <v>215684</v>
      </c>
      <c r="O16" s="253"/>
      <c r="P16" s="252">
        <v>230233</v>
      </c>
    </row>
    <row r="17" spans="1:16" s="126" customFormat="1" ht="21.9" customHeight="1" x14ac:dyDescent="0.6">
      <c r="A17" s="231" t="s">
        <v>132</v>
      </c>
      <c r="F17" s="125"/>
      <c r="H17" s="254"/>
      <c r="I17" s="253"/>
      <c r="J17" s="254"/>
      <c r="K17" s="253"/>
      <c r="L17" s="254"/>
      <c r="N17" s="254"/>
      <c r="O17" s="253"/>
      <c r="P17" s="254"/>
    </row>
    <row r="18" spans="1:16" ht="21.75" customHeight="1" x14ac:dyDescent="0.55000000000000004">
      <c r="A18" s="139" t="s">
        <v>133</v>
      </c>
      <c r="F18" s="159">
        <v>9</v>
      </c>
      <c r="H18" s="255">
        <v>0</v>
      </c>
      <c r="I18" s="256"/>
      <c r="J18" s="212">
        <v>0</v>
      </c>
      <c r="K18" s="256"/>
      <c r="L18" s="212">
        <v>0</v>
      </c>
      <c r="N18" s="255">
        <v>95041</v>
      </c>
      <c r="O18" s="256"/>
      <c r="P18" s="255">
        <v>99041</v>
      </c>
    </row>
    <row r="19" spans="1:16" ht="21.75" customHeight="1" x14ac:dyDescent="0.55000000000000004">
      <c r="A19" s="139" t="s">
        <v>134</v>
      </c>
      <c r="F19" s="159">
        <v>10</v>
      </c>
      <c r="H19" s="255">
        <v>10970</v>
      </c>
      <c r="I19" s="256"/>
      <c r="J19" s="212">
        <v>12946</v>
      </c>
      <c r="K19" s="256"/>
      <c r="L19" s="212"/>
      <c r="N19" s="255">
        <v>11935</v>
      </c>
      <c r="O19" s="256"/>
      <c r="P19" s="255">
        <v>11935</v>
      </c>
    </row>
    <row r="20" spans="1:16" ht="21.75" customHeight="1" x14ac:dyDescent="0.55000000000000004">
      <c r="A20" s="139" t="s">
        <v>135</v>
      </c>
      <c r="F20" s="159">
        <v>4</v>
      </c>
      <c r="H20" s="255">
        <v>0</v>
      </c>
      <c r="I20" s="256"/>
      <c r="J20" s="212">
        <v>0</v>
      </c>
      <c r="K20" s="256"/>
      <c r="L20" s="212">
        <v>0</v>
      </c>
      <c r="N20" s="255">
        <v>6502</v>
      </c>
      <c r="O20" s="256"/>
      <c r="P20" s="255">
        <v>8907</v>
      </c>
    </row>
    <row r="21" spans="1:16" ht="21.75" customHeight="1" x14ac:dyDescent="0.55000000000000004">
      <c r="A21" s="139" t="s">
        <v>136</v>
      </c>
      <c r="F21" s="159">
        <v>11</v>
      </c>
      <c r="H21" s="255">
        <v>16290</v>
      </c>
      <c r="I21" s="256"/>
      <c r="J21" s="212">
        <v>16290</v>
      </c>
      <c r="K21" s="256"/>
      <c r="L21" s="212"/>
      <c r="N21" s="255">
        <v>16290</v>
      </c>
      <c r="O21" s="256"/>
      <c r="P21" s="255">
        <v>16290</v>
      </c>
    </row>
    <row r="22" spans="1:16" ht="21.75" customHeight="1" x14ac:dyDescent="0.55000000000000004">
      <c r="A22" s="249" t="s">
        <v>137</v>
      </c>
      <c r="C22" s="249"/>
      <c r="D22" s="249"/>
      <c r="E22" s="249"/>
      <c r="F22" s="257"/>
      <c r="G22" s="249"/>
      <c r="H22" s="255">
        <v>306</v>
      </c>
      <c r="I22" s="256"/>
      <c r="J22" s="212">
        <v>347</v>
      </c>
      <c r="K22" s="256"/>
      <c r="L22" s="212">
        <v>839</v>
      </c>
      <c r="N22" s="255">
        <v>306</v>
      </c>
      <c r="O22" s="256"/>
      <c r="P22" s="255">
        <v>347</v>
      </c>
    </row>
    <row r="23" spans="1:16" ht="21.75" customHeight="1" x14ac:dyDescent="0.55000000000000004">
      <c r="A23" s="249" t="s">
        <v>138</v>
      </c>
      <c r="C23" s="249"/>
      <c r="D23" s="249"/>
      <c r="E23" s="249"/>
      <c r="F23" s="159">
        <v>12</v>
      </c>
      <c r="G23" s="249"/>
      <c r="H23" s="255">
        <v>343851</v>
      </c>
      <c r="I23" s="256"/>
      <c r="J23" s="212">
        <v>352146</v>
      </c>
      <c r="K23" s="256"/>
      <c r="L23" s="212">
        <v>216360</v>
      </c>
      <c r="N23" s="255">
        <v>248175</v>
      </c>
      <c r="O23" s="256"/>
      <c r="P23" s="255">
        <v>253881</v>
      </c>
    </row>
    <row r="24" spans="1:16" ht="21.75" customHeight="1" x14ac:dyDescent="0.55000000000000004">
      <c r="A24" s="249" t="s">
        <v>139</v>
      </c>
      <c r="C24" s="249"/>
      <c r="D24" s="249"/>
      <c r="E24" s="249"/>
      <c r="F24" s="257">
        <v>13</v>
      </c>
      <c r="G24" s="249"/>
      <c r="H24" s="255">
        <v>22364</v>
      </c>
      <c r="I24" s="256"/>
      <c r="J24" s="212">
        <v>23792</v>
      </c>
      <c r="K24" s="256"/>
      <c r="L24" s="212">
        <v>0</v>
      </c>
      <c r="M24" s="258"/>
      <c r="N24" s="255">
        <v>3348</v>
      </c>
      <c r="O24" s="256"/>
      <c r="P24" s="255">
        <v>4201</v>
      </c>
    </row>
    <row r="25" spans="1:16" ht="21.75" customHeight="1" x14ac:dyDescent="0.55000000000000004">
      <c r="A25" s="249" t="s">
        <v>140</v>
      </c>
      <c r="C25" s="249"/>
      <c r="D25" s="249"/>
      <c r="E25" s="249"/>
      <c r="F25" s="257"/>
      <c r="G25" s="249"/>
      <c r="H25" s="255">
        <v>89396</v>
      </c>
      <c r="I25" s="256"/>
      <c r="J25" s="212">
        <v>89396</v>
      </c>
      <c r="K25" s="256"/>
      <c r="L25" s="212"/>
      <c r="N25" s="255">
        <v>89396</v>
      </c>
      <c r="O25" s="256"/>
      <c r="P25" s="255">
        <v>89396</v>
      </c>
    </row>
    <row r="26" spans="1:16" ht="21.75" customHeight="1" x14ac:dyDescent="0.55000000000000004">
      <c r="A26" s="249" t="s">
        <v>141</v>
      </c>
      <c r="C26" s="249"/>
      <c r="D26" s="249"/>
      <c r="E26" s="249"/>
      <c r="F26" s="257">
        <v>21</v>
      </c>
      <c r="G26" s="249"/>
      <c r="H26" s="255">
        <v>532</v>
      </c>
      <c r="I26" s="256"/>
      <c r="J26" s="212">
        <v>0</v>
      </c>
      <c r="K26" s="256"/>
      <c r="L26" s="212"/>
      <c r="N26" s="255">
        <v>0</v>
      </c>
      <c r="O26" s="256"/>
      <c r="P26" s="255">
        <v>0</v>
      </c>
    </row>
    <row r="27" spans="1:16" ht="21.75" customHeight="1" x14ac:dyDescent="0.55000000000000004">
      <c r="A27" s="249" t="s">
        <v>142</v>
      </c>
      <c r="C27" s="249"/>
      <c r="D27" s="249"/>
      <c r="E27" s="249"/>
      <c r="F27" s="257">
        <v>14</v>
      </c>
      <c r="G27" s="249"/>
      <c r="H27" s="255">
        <v>25509</v>
      </c>
      <c r="I27" s="256"/>
      <c r="J27" s="212">
        <v>21909</v>
      </c>
      <c r="K27" s="256"/>
      <c r="L27" s="212">
        <v>3217</v>
      </c>
      <c r="N27" s="255">
        <v>25509</v>
      </c>
      <c r="O27" s="256"/>
      <c r="P27" s="255">
        <v>21909</v>
      </c>
    </row>
    <row r="28" spans="1:16" ht="21.75" customHeight="1" x14ac:dyDescent="0.55000000000000004">
      <c r="A28" s="249" t="s">
        <v>91</v>
      </c>
      <c r="C28" s="249"/>
      <c r="D28" s="249"/>
      <c r="E28" s="249"/>
      <c r="F28" s="257"/>
      <c r="G28" s="249"/>
      <c r="H28" s="255">
        <v>4629</v>
      </c>
      <c r="I28" s="256"/>
      <c r="J28" s="212">
        <v>4561</v>
      </c>
      <c r="K28" s="256"/>
      <c r="L28" s="212">
        <v>5923</v>
      </c>
      <c r="M28" s="258"/>
      <c r="N28" s="255">
        <v>3581</v>
      </c>
      <c r="O28" s="256"/>
      <c r="P28" s="255">
        <v>3610</v>
      </c>
    </row>
    <row r="29" spans="1:16" s="126" customFormat="1" ht="21.75" customHeight="1" x14ac:dyDescent="0.6">
      <c r="A29" s="231" t="s">
        <v>143</v>
      </c>
      <c r="B29" s="251"/>
      <c r="C29" s="251"/>
      <c r="D29" s="251"/>
      <c r="E29" s="251"/>
      <c r="F29" s="259"/>
      <c r="H29" s="252">
        <v>513847</v>
      </c>
      <c r="I29" s="260"/>
      <c r="J29" s="252">
        <v>521387</v>
      </c>
      <c r="K29" s="260"/>
      <c r="L29" s="261">
        <v>226339</v>
      </c>
      <c r="N29" s="252">
        <v>500083</v>
      </c>
      <c r="O29" s="260"/>
      <c r="P29" s="252">
        <v>509517</v>
      </c>
    </row>
    <row r="30" spans="1:16" s="126" customFormat="1" ht="21.75" customHeight="1" thickBot="1" x14ac:dyDescent="0.65">
      <c r="A30" s="231" t="s">
        <v>144</v>
      </c>
      <c r="B30" s="251"/>
      <c r="C30" s="251"/>
      <c r="D30" s="251"/>
      <c r="E30" s="251"/>
      <c r="F30" s="125"/>
      <c r="G30" s="231"/>
      <c r="H30" s="262">
        <v>723586</v>
      </c>
      <c r="I30" s="253"/>
      <c r="J30" s="262">
        <v>749320</v>
      </c>
      <c r="K30" s="253"/>
      <c r="L30" s="262">
        <v>353403</v>
      </c>
      <c r="N30" s="262">
        <v>715767</v>
      </c>
      <c r="O30" s="253"/>
      <c r="P30" s="262">
        <v>739750</v>
      </c>
    </row>
    <row r="31" spans="1:16" s="231" customFormat="1" ht="22.5" customHeight="1" thickTop="1" x14ac:dyDescent="0.6">
      <c r="A31" s="231" t="s">
        <v>145</v>
      </c>
      <c r="F31" s="159"/>
      <c r="G31" s="238"/>
      <c r="I31" s="231" t="s">
        <v>43</v>
      </c>
      <c r="J31" s="159"/>
      <c r="L31" s="159"/>
      <c r="M31" s="159"/>
      <c r="P31" s="159"/>
    </row>
    <row r="32" spans="1:16" s="126" customFormat="1" ht="22.5" customHeight="1" x14ac:dyDescent="0.6">
      <c r="A32" s="231" t="s">
        <v>146</v>
      </c>
      <c r="B32" s="231"/>
      <c r="C32" s="231"/>
      <c r="D32" s="231"/>
      <c r="E32" s="231"/>
      <c r="F32" s="125"/>
      <c r="G32" s="231"/>
      <c r="H32" s="253"/>
      <c r="I32" s="253"/>
      <c r="J32" s="254"/>
      <c r="K32" s="253"/>
      <c r="L32" s="254"/>
      <c r="N32" s="253"/>
      <c r="O32" s="253"/>
      <c r="P32" s="254"/>
    </row>
    <row r="33" spans="1:16" ht="22.5" customHeight="1" x14ac:dyDescent="0.55000000000000004">
      <c r="A33" s="139" t="s">
        <v>94</v>
      </c>
      <c r="E33" s="263"/>
      <c r="F33" s="159">
        <v>15</v>
      </c>
      <c r="G33" s="249"/>
      <c r="H33" s="264">
        <v>17904</v>
      </c>
      <c r="I33" s="265"/>
      <c r="J33" s="264">
        <v>29814</v>
      </c>
      <c r="K33" s="265"/>
      <c r="L33" s="212">
        <v>55506</v>
      </c>
      <c r="N33" s="264">
        <v>17035</v>
      </c>
      <c r="O33" s="265"/>
      <c r="P33" s="264">
        <v>29168</v>
      </c>
    </row>
    <row r="34" spans="1:16" ht="22.5" customHeight="1" x14ac:dyDescent="0.55000000000000004">
      <c r="A34" s="139" t="s">
        <v>147</v>
      </c>
      <c r="E34" s="263"/>
      <c r="F34" s="159">
        <v>16</v>
      </c>
      <c r="G34" s="249"/>
      <c r="H34" s="264">
        <v>0</v>
      </c>
      <c r="I34" s="265"/>
      <c r="J34" s="264">
        <v>18341</v>
      </c>
      <c r="K34" s="265"/>
      <c r="L34" s="212">
        <v>2063</v>
      </c>
      <c r="N34" s="264">
        <v>0</v>
      </c>
      <c r="O34" s="265"/>
      <c r="P34" s="264">
        <v>18341</v>
      </c>
    </row>
    <row r="35" spans="1:16" ht="22.5" customHeight="1" x14ac:dyDescent="0.55000000000000004">
      <c r="A35" s="139" t="s">
        <v>148</v>
      </c>
      <c r="E35" s="263"/>
      <c r="J35" s="264"/>
      <c r="L35" s="212"/>
    </row>
    <row r="36" spans="1:16" ht="22.5" customHeight="1" x14ac:dyDescent="0.55000000000000004">
      <c r="B36" s="139" t="s">
        <v>149</v>
      </c>
      <c r="E36" s="263"/>
      <c r="F36" s="159">
        <v>13</v>
      </c>
      <c r="G36" s="249"/>
      <c r="H36" s="264">
        <v>2356</v>
      </c>
      <c r="I36" s="265"/>
      <c r="J36" s="264">
        <v>2279</v>
      </c>
      <c r="K36" s="265"/>
      <c r="L36" s="212">
        <v>454</v>
      </c>
      <c r="N36" s="264">
        <v>2143</v>
      </c>
      <c r="O36" s="265"/>
      <c r="P36" s="264">
        <v>2072</v>
      </c>
    </row>
    <row r="37" spans="1:16" ht="22.5" customHeight="1" x14ac:dyDescent="0.55000000000000004">
      <c r="A37" s="139" t="s">
        <v>150</v>
      </c>
      <c r="E37" s="263"/>
      <c r="F37" s="159"/>
      <c r="G37" s="249"/>
      <c r="H37" s="264">
        <v>899</v>
      </c>
      <c r="I37" s="265"/>
      <c r="J37" s="264">
        <v>0</v>
      </c>
      <c r="K37" s="265"/>
      <c r="L37" s="212">
        <v>11</v>
      </c>
      <c r="N37" s="264">
        <v>899</v>
      </c>
      <c r="O37" s="265"/>
      <c r="P37" s="264">
        <v>0</v>
      </c>
    </row>
    <row r="38" spans="1:16" ht="22.5" customHeight="1" x14ac:dyDescent="0.55000000000000004">
      <c r="A38" s="139" t="s">
        <v>95</v>
      </c>
      <c r="E38" s="263"/>
      <c r="F38" s="159">
        <v>7</v>
      </c>
      <c r="G38" s="249"/>
      <c r="H38" s="264">
        <v>8247</v>
      </c>
      <c r="I38" s="265"/>
      <c r="J38" s="264">
        <v>5536</v>
      </c>
      <c r="K38" s="265"/>
      <c r="L38" s="212"/>
      <c r="N38" s="264">
        <v>8247</v>
      </c>
      <c r="O38" s="265"/>
      <c r="P38" s="264">
        <v>5536</v>
      </c>
    </row>
    <row r="39" spans="1:16" ht="22.5" customHeight="1" x14ac:dyDescent="0.55000000000000004">
      <c r="A39" s="139" t="s">
        <v>151</v>
      </c>
      <c r="E39" s="263"/>
      <c r="F39" s="159"/>
      <c r="G39" s="249"/>
      <c r="H39" s="264">
        <v>7102</v>
      </c>
      <c r="I39" s="256"/>
      <c r="J39" s="264">
        <v>7182</v>
      </c>
      <c r="K39" s="256"/>
      <c r="L39" s="212">
        <v>10077</v>
      </c>
      <c r="N39" s="264">
        <v>7056</v>
      </c>
      <c r="O39" s="256"/>
      <c r="P39" s="264">
        <v>6664</v>
      </c>
    </row>
    <row r="40" spans="1:16" s="126" customFormat="1" ht="22.5" customHeight="1" x14ac:dyDescent="0.6">
      <c r="A40" s="126" t="s">
        <v>152</v>
      </c>
      <c r="C40" s="266"/>
      <c r="D40" s="266"/>
      <c r="E40" s="266"/>
      <c r="F40" s="125"/>
      <c r="G40" s="231"/>
      <c r="H40" s="261">
        <v>36508</v>
      </c>
      <c r="I40" s="260"/>
      <c r="J40" s="261">
        <v>63152</v>
      </c>
      <c r="K40" s="260"/>
      <c r="L40" s="261">
        <v>68111</v>
      </c>
      <c r="N40" s="261">
        <v>35380</v>
      </c>
      <c r="O40" s="260"/>
      <c r="P40" s="261">
        <v>61781</v>
      </c>
    </row>
    <row r="41" spans="1:16" s="126" customFormat="1" ht="22.5" customHeight="1" x14ac:dyDescent="0.6">
      <c r="A41" s="231" t="s">
        <v>153</v>
      </c>
      <c r="B41" s="231"/>
      <c r="C41" s="231"/>
      <c r="D41" s="231"/>
      <c r="E41" s="231"/>
      <c r="G41" s="231"/>
      <c r="H41" s="254"/>
      <c r="I41" s="253"/>
      <c r="J41" s="254"/>
      <c r="K41" s="253"/>
      <c r="L41" s="254"/>
      <c r="N41" s="254"/>
      <c r="O41" s="253"/>
      <c r="P41" s="254"/>
    </row>
    <row r="42" spans="1:16" ht="22.5" customHeight="1" x14ac:dyDescent="0.55000000000000004">
      <c r="A42" s="139" t="s">
        <v>154</v>
      </c>
      <c r="C42" s="267"/>
      <c r="D42" s="267"/>
      <c r="E42" s="267"/>
      <c r="F42" s="159">
        <v>13</v>
      </c>
      <c r="G42" s="249"/>
      <c r="H42" s="268">
        <v>16605</v>
      </c>
      <c r="I42" s="269"/>
      <c r="J42" s="264">
        <v>17801</v>
      </c>
      <c r="K42" s="265"/>
      <c r="L42" s="212">
        <v>1529</v>
      </c>
      <c r="N42" s="264">
        <v>2799</v>
      </c>
      <c r="O42" s="265"/>
      <c r="P42" s="264">
        <v>3887</v>
      </c>
    </row>
    <row r="43" spans="1:16" ht="22.5" customHeight="1" x14ac:dyDescent="0.55000000000000004">
      <c r="A43" s="139" t="s">
        <v>155</v>
      </c>
      <c r="C43" s="267"/>
      <c r="D43" s="267"/>
      <c r="E43" s="267"/>
      <c r="F43" s="159">
        <v>21</v>
      </c>
      <c r="G43" s="249"/>
      <c r="H43" s="268">
        <v>0</v>
      </c>
      <c r="I43" s="269"/>
      <c r="J43" s="264">
        <v>1911</v>
      </c>
      <c r="K43" s="265"/>
      <c r="L43" s="212"/>
      <c r="N43" s="264">
        <v>3145</v>
      </c>
      <c r="O43" s="265"/>
      <c r="P43" s="264">
        <v>3226</v>
      </c>
    </row>
    <row r="44" spans="1:16" ht="22.5" customHeight="1" x14ac:dyDescent="0.55000000000000004">
      <c r="A44" s="139" t="s">
        <v>84</v>
      </c>
      <c r="C44" s="267"/>
      <c r="D44" s="267"/>
      <c r="E44" s="267"/>
      <c r="F44" s="257">
        <v>17</v>
      </c>
      <c r="G44" s="249"/>
      <c r="H44" s="268">
        <v>33737</v>
      </c>
      <c r="I44" s="269"/>
      <c r="J44" s="268">
        <v>28308</v>
      </c>
      <c r="K44" s="269"/>
      <c r="L44" s="212">
        <v>23155</v>
      </c>
      <c r="N44" s="268">
        <v>33737</v>
      </c>
      <c r="O44" s="269"/>
      <c r="P44" s="268">
        <v>28308</v>
      </c>
    </row>
    <row r="45" spans="1:16" s="126" customFormat="1" ht="22.5" customHeight="1" x14ac:dyDescent="0.6">
      <c r="A45" s="126" t="s">
        <v>156</v>
      </c>
      <c r="B45" s="266"/>
      <c r="C45" s="266"/>
      <c r="D45" s="266"/>
      <c r="E45" s="266"/>
      <c r="F45" s="125"/>
      <c r="G45" s="231"/>
      <c r="H45" s="270">
        <v>50342</v>
      </c>
      <c r="I45" s="260"/>
      <c r="J45" s="270">
        <v>48020</v>
      </c>
      <c r="K45" s="260"/>
      <c r="L45" s="270">
        <v>24684</v>
      </c>
      <c r="N45" s="270">
        <v>39681</v>
      </c>
      <c r="O45" s="260"/>
      <c r="P45" s="270">
        <v>35421</v>
      </c>
    </row>
    <row r="46" spans="1:16" s="126" customFormat="1" ht="22.5" customHeight="1" x14ac:dyDescent="0.6">
      <c r="A46" s="126" t="s">
        <v>157</v>
      </c>
      <c r="B46" s="266"/>
      <c r="C46" s="266"/>
      <c r="D46" s="266"/>
      <c r="E46" s="266"/>
      <c r="F46" s="125"/>
      <c r="G46" s="231"/>
      <c r="H46" s="261">
        <v>86850</v>
      </c>
      <c r="I46" s="260"/>
      <c r="J46" s="261">
        <v>111172</v>
      </c>
      <c r="K46" s="260"/>
      <c r="L46" s="261">
        <v>92795</v>
      </c>
      <c r="N46" s="261">
        <v>75061</v>
      </c>
      <c r="O46" s="260"/>
      <c r="P46" s="261">
        <v>97202</v>
      </c>
    </row>
    <row r="47" spans="1:16" s="126" customFormat="1" ht="22.5" customHeight="1" x14ac:dyDescent="0.6">
      <c r="A47" s="126" t="s">
        <v>65</v>
      </c>
      <c r="H47" s="254"/>
      <c r="I47" s="253"/>
      <c r="J47" s="254"/>
      <c r="K47" s="253"/>
      <c r="L47" s="254"/>
      <c r="N47" s="254"/>
      <c r="O47" s="253"/>
      <c r="P47" s="254"/>
    </row>
    <row r="48" spans="1:16" ht="22.5" customHeight="1" x14ac:dyDescent="0.55000000000000004">
      <c r="A48" s="52" t="s">
        <v>158</v>
      </c>
      <c r="D48" s="52"/>
      <c r="E48" s="271"/>
      <c r="F48" s="159"/>
      <c r="H48" s="212"/>
      <c r="I48" s="250"/>
      <c r="J48" s="212"/>
      <c r="K48" s="250"/>
      <c r="L48" s="212"/>
      <c r="N48" s="212"/>
      <c r="O48" s="250"/>
      <c r="P48" s="212"/>
    </row>
    <row r="49" spans="1:16" ht="22.5" customHeight="1" x14ac:dyDescent="0.55000000000000004">
      <c r="A49" s="272" t="s">
        <v>159</v>
      </c>
      <c r="C49" s="272"/>
      <c r="D49" s="272"/>
      <c r="F49" s="159"/>
      <c r="H49" s="212">
        <v>144980</v>
      </c>
      <c r="I49" s="250"/>
      <c r="J49" s="212">
        <v>144980</v>
      </c>
      <c r="K49" s="250"/>
      <c r="L49" s="212">
        <v>100000</v>
      </c>
      <c r="M49" s="212"/>
      <c r="N49" s="212">
        <v>144980</v>
      </c>
      <c r="O49" s="250"/>
      <c r="P49" s="212">
        <v>144980</v>
      </c>
    </row>
    <row r="50" spans="1:16" ht="22.5" customHeight="1" x14ac:dyDescent="0.55000000000000004">
      <c r="A50" s="249" t="s">
        <v>160</v>
      </c>
      <c r="E50" s="271"/>
      <c r="F50" s="159"/>
      <c r="H50" s="212">
        <v>378715</v>
      </c>
      <c r="I50" s="250"/>
      <c r="J50" s="212">
        <v>378715</v>
      </c>
      <c r="K50" s="250"/>
      <c r="L50" s="212">
        <v>63421</v>
      </c>
      <c r="M50" s="212"/>
      <c r="N50" s="212">
        <v>378715</v>
      </c>
      <c r="O50" s="250"/>
      <c r="P50" s="212">
        <v>378715</v>
      </c>
    </row>
    <row r="51" spans="1:16" ht="22.5" customHeight="1" x14ac:dyDescent="0.55000000000000004">
      <c r="A51" s="249" t="s">
        <v>48</v>
      </c>
      <c r="E51" s="271"/>
      <c r="F51" s="159"/>
      <c r="H51" s="212"/>
      <c r="I51" s="250"/>
      <c r="J51" s="212"/>
      <c r="K51" s="250"/>
      <c r="L51" s="212"/>
      <c r="N51" s="212"/>
      <c r="O51" s="250"/>
      <c r="P51" s="212"/>
    </row>
    <row r="52" spans="1:16" ht="22.5" customHeight="1" x14ac:dyDescent="0.55000000000000004">
      <c r="A52" s="4" t="s">
        <v>52</v>
      </c>
      <c r="E52" s="273"/>
      <c r="F52" s="159"/>
    </row>
    <row r="53" spans="1:16" ht="22.5" customHeight="1" x14ac:dyDescent="0.55000000000000004">
      <c r="A53" s="4" t="s">
        <v>161</v>
      </c>
      <c r="E53" s="273"/>
      <c r="F53" s="159"/>
      <c r="H53" s="212">
        <v>14965</v>
      </c>
      <c r="I53" s="250"/>
      <c r="J53" s="212">
        <v>14965</v>
      </c>
      <c r="K53" s="250"/>
      <c r="L53" s="212">
        <v>4800</v>
      </c>
      <c r="N53" s="212">
        <v>14965</v>
      </c>
      <c r="O53" s="250"/>
      <c r="P53" s="212">
        <v>14965</v>
      </c>
    </row>
    <row r="54" spans="1:16" ht="22.5" customHeight="1" x14ac:dyDescent="0.55000000000000004">
      <c r="A54" s="139" t="s">
        <v>53</v>
      </c>
      <c r="E54" s="249"/>
      <c r="F54" s="159"/>
      <c r="H54" s="212">
        <v>57779</v>
      </c>
      <c r="I54" s="271"/>
      <c r="J54" s="212">
        <v>59067</v>
      </c>
      <c r="K54" s="250"/>
      <c r="L54" s="212">
        <v>106382</v>
      </c>
      <c r="N54" s="212">
        <v>61749</v>
      </c>
      <c r="O54" s="250"/>
      <c r="P54" s="212">
        <v>63467</v>
      </c>
    </row>
    <row r="55" spans="1:16" ht="22.2" customHeight="1" x14ac:dyDescent="0.55000000000000004">
      <c r="A55" s="249" t="s">
        <v>47</v>
      </c>
      <c r="E55" s="271"/>
      <c r="F55" s="159"/>
      <c r="H55" s="212">
        <v>40297</v>
      </c>
      <c r="I55" s="250"/>
      <c r="J55" s="212">
        <v>40421</v>
      </c>
      <c r="K55" s="250"/>
      <c r="L55" s="212">
        <v>-7960</v>
      </c>
      <c r="M55" s="212"/>
      <c r="N55" s="212">
        <v>40297</v>
      </c>
      <c r="O55" s="250"/>
      <c r="P55" s="212">
        <v>40421</v>
      </c>
    </row>
    <row r="56" spans="1:16" s="126" customFormat="1" ht="22.5" customHeight="1" x14ac:dyDescent="0.6">
      <c r="A56" s="231" t="s">
        <v>162</v>
      </c>
      <c r="B56" s="231"/>
      <c r="C56" s="251"/>
      <c r="D56" s="251"/>
      <c r="E56" s="249"/>
      <c r="F56" s="139"/>
      <c r="G56" s="139"/>
      <c r="H56" s="274">
        <v>636736</v>
      </c>
      <c r="I56" s="271"/>
      <c r="J56" s="270">
        <v>638148</v>
      </c>
      <c r="K56" s="260"/>
      <c r="L56" s="194">
        <v>266643</v>
      </c>
      <c r="N56" s="270">
        <v>640706</v>
      </c>
      <c r="O56" s="260"/>
      <c r="P56" s="270">
        <v>642548</v>
      </c>
    </row>
    <row r="57" spans="1:16" s="126" customFormat="1" ht="25.2" customHeight="1" thickBot="1" x14ac:dyDescent="0.65">
      <c r="A57" s="231" t="s">
        <v>163</v>
      </c>
      <c r="B57" s="231"/>
      <c r="C57" s="251"/>
      <c r="D57" s="251"/>
      <c r="E57" s="251"/>
      <c r="F57" s="125"/>
      <c r="G57" s="231"/>
      <c r="H57" s="275">
        <v>723586</v>
      </c>
      <c r="I57" s="260"/>
      <c r="J57" s="275">
        <v>749320</v>
      </c>
      <c r="K57" s="260"/>
      <c r="L57" s="275" t="e">
        <v>#REF!</v>
      </c>
      <c r="N57" s="275">
        <v>715767</v>
      </c>
      <c r="O57" s="260"/>
      <c r="P57" s="275">
        <v>739750</v>
      </c>
    </row>
    <row r="58" spans="1:16" ht="22.2" thickTop="1" x14ac:dyDescent="0.55000000000000004"/>
    <row r="59" spans="1:16" x14ac:dyDescent="0.55000000000000004">
      <c r="H59" s="201"/>
      <c r="I59" s="201"/>
      <c r="J59" s="201"/>
      <c r="K59" s="201"/>
      <c r="L59" s="201"/>
      <c r="N59" s="228"/>
      <c r="O59" s="228"/>
      <c r="P59" s="228"/>
    </row>
    <row r="60" spans="1:16" x14ac:dyDescent="0.55000000000000004">
      <c r="H60" s="201"/>
    </row>
    <row r="61" spans="1:16" x14ac:dyDescent="0.55000000000000004">
      <c r="H61" s="201"/>
    </row>
    <row r="62" spans="1:16" x14ac:dyDescent="0.55000000000000004">
      <c r="H62" s="201"/>
      <c r="N62" s="201"/>
    </row>
    <row r="63" spans="1:16" x14ac:dyDescent="0.55000000000000004">
      <c r="H63" s="201"/>
      <c r="J63" s="201"/>
    </row>
    <row r="64" spans="1:16" x14ac:dyDescent="0.55000000000000004">
      <c r="H64" s="201"/>
      <c r="L64" s="201"/>
      <c r="N64" s="201"/>
    </row>
  </sheetData>
  <pageMargins left="0.78740157480314965" right="0.39370078740157483" top="0.70866141732283472" bottom="0.31496062992125984" header="0.11811023622047245" footer="0.31496062992125984"/>
  <pageSetup paperSize="9" scale="90" firstPageNumber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D4F6B-30FB-47DD-8347-7610A2D8CCA2}">
  <sheetPr>
    <tabColor rgb="FF92D050"/>
    <pageSetUpPr fitToPage="1"/>
  </sheetPr>
  <dimension ref="A1:O38"/>
  <sheetViews>
    <sheetView showGridLines="0" view="pageBreakPreview" topLeftCell="A29" zoomScale="102" zoomScaleNormal="100" zoomScaleSheetLayoutView="102" workbookViewId="0">
      <selection activeCell="R14" sqref="R14"/>
    </sheetView>
  </sheetViews>
  <sheetFormatPr defaultColWidth="13.25" defaultRowHeight="21.6" x14ac:dyDescent="0.55000000000000004"/>
  <cols>
    <col min="1" max="2" width="1.75" style="4" customWidth="1"/>
    <col min="3" max="3" width="38.875" style="4" customWidth="1"/>
    <col min="4" max="4" width="4.25" style="4" customWidth="1"/>
    <col min="5" max="5" width="8.375" style="30" customWidth="1"/>
    <col min="6" max="6" width="0.75" style="30" customWidth="1"/>
    <col min="7" max="7" width="13.625" style="3" customWidth="1"/>
    <col min="8" max="8" width="0.75" style="3" customWidth="1"/>
    <col min="9" max="9" width="13.25" style="3" customWidth="1"/>
    <col min="10" max="10" width="0.625" style="3" customWidth="1"/>
    <col min="11" max="11" width="14.375" style="3" customWidth="1"/>
    <col min="12" max="12" width="0.875" style="3" customWidth="1"/>
    <col min="13" max="13" width="13.25" style="3" customWidth="1"/>
    <col min="14" max="16384" width="13.25" style="4"/>
  </cols>
  <sheetData>
    <row r="1" spans="1:15" ht="23.1" customHeight="1" x14ac:dyDescent="0.6">
      <c r="A1" s="1" t="str">
        <f>'[51]FS-T (พันบาท) Q2''26'!A1</f>
        <v>บริษัท ตาชำนิ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spans="1:15" ht="23.1" customHeight="1" x14ac:dyDescent="0.6">
      <c r="A2" s="5" t="s">
        <v>0</v>
      </c>
      <c r="B2" s="5"/>
      <c r="C2" s="5"/>
      <c r="D2" s="5"/>
      <c r="E2" s="5"/>
      <c r="F2" s="5"/>
      <c r="G2" s="6"/>
      <c r="H2" s="5"/>
      <c r="I2" s="6"/>
      <c r="J2" s="7"/>
      <c r="K2" s="5"/>
      <c r="L2" s="5"/>
      <c r="M2" s="7" t="s">
        <v>1</v>
      </c>
    </row>
    <row r="3" spans="1:15" ht="23.1" customHeight="1" x14ac:dyDescent="0.6">
      <c r="A3" s="8" t="s">
        <v>2</v>
      </c>
      <c r="B3" s="8"/>
      <c r="C3" s="8"/>
      <c r="D3" s="8"/>
      <c r="E3" s="8"/>
      <c r="F3" s="8"/>
      <c r="G3" s="9"/>
      <c r="H3" s="9"/>
      <c r="I3" s="10"/>
      <c r="J3" s="11"/>
      <c r="K3" s="8"/>
      <c r="L3" s="8"/>
      <c r="M3" s="10" t="s">
        <v>3</v>
      </c>
    </row>
    <row r="4" spans="1:15" ht="23.1" customHeight="1" x14ac:dyDescent="0.6">
      <c r="A4" s="12"/>
      <c r="B4" s="13"/>
      <c r="C4" s="13"/>
      <c r="D4" s="13"/>
      <c r="E4" s="14"/>
      <c r="F4" s="15"/>
      <c r="G4" s="276" t="s">
        <v>4</v>
      </c>
      <c r="H4" s="276"/>
      <c r="I4" s="276"/>
      <c r="J4" s="276"/>
      <c r="K4" s="276"/>
      <c r="L4" s="276"/>
      <c r="M4" s="276"/>
    </row>
    <row r="5" spans="1:15" ht="23.1" customHeight="1" x14ac:dyDescent="0.6">
      <c r="A5" s="12"/>
      <c r="B5" s="13"/>
      <c r="C5" s="13"/>
      <c r="D5" s="13"/>
      <c r="E5" s="17"/>
      <c r="F5" s="18"/>
      <c r="G5" s="277" t="s">
        <v>6</v>
      </c>
      <c r="H5" s="277"/>
      <c r="I5" s="277"/>
      <c r="J5" s="20"/>
      <c r="K5" s="277" t="s">
        <v>7</v>
      </c>
      <c r="L5" s="277"/>
      <c r="M5" s="277"/>
      <c r="O5" s="21"/>
    </row>
    <row r="6" spans="1:15" ht="23.1" customHeight="1" x14ac:dyDescent="0.6">
      <c r="A6" s="13"/>
      <c r="B6" s="13"/>
      <c r="C6" s="13"/>
      <c r="D6" s="13"/>
      <c r="E6" s="22" t="s">
        <v>8</v>
      </c>
      <c r="F6" s="18"/>
      <c r="G6" s="19">
        <v>2569</v>
      </c>
      <c r="H6" s="23"/>
      <c r="I6" s="24" t="s">
        <v>9</v>
      </c>
      <c r="J6" s="20"/>
      <c r="K6" s="19">
        <v>2569</v>
      </c>
      <c r="L6" s="23"/>
      <c r="M6" s="25">
        <v>2568</v>
      </c>
    </row>
    <row r="7" spans="1:15" s="1" customFormat="1" ht="23.1" customHeight="1" x14ac:dyDescent="0.6">
      <c r="A7" s="26" t="s">
        <v>10</v>
      </c>
      <c r="E7" s="13">
        <v>18</v>
      </c>
      <c r="F7" s="17"/>
      <c r="G7" s="27">
        <f ca="1">ROUND('[51]Consol Q2''26_All'!L85/1000,0)</f>
        <v>103308</v>
      </c>
      <c r="H7" s="28"/>
      <c r="I7" s="27">
        <v>110549</v>
      </c>
      <c r="J7" s="7"/>
      <c r="K7" s="27">
        <f ca="1">ROUND('[51]Consol Q2''26_All'!J85/1000,0)</f>
        <v>195788</v>
      </c>
      <c r="L7" s="28"/>
      <c r="M7" s="28">
        <v>235407</v>
      </c>
    </row>
    <row r="8" spans="1:15" ht="23.1" customHeight="1" x14ac:dyDescent="0.55000000000000004">
      <c r="A8" s="29" t="s">
        <v>11</v>
      </c>
      <c r="E8" s="13"/>
      <c r="G8" s="31">
        <f ca="1">ROUND('[51]Consol Q2''26_All'!L86/1000,0)</f>
        <v>-74082</v>
      </c>
      <c r="H8" s="31"/>
      <c r="I8" s="31">
        <f>-84192-77-98</f>
        <v>-84367</v>
      </c>
      <c r="J8" s="7"/>
      <c r="K8" s="31">
        <f ca="1">ROUND('[51]Consol Q2''26_All'!J86/1000,0)</f>
        <v>-144900</v>
      </c>
      <c r="L8" s="31"/>
      <c r="M8" s="31">
        <f>-182627-155-197</f>
        <v>-182979</v>
      </c>
    </row>
    <row r="9" spans="1:15" s="1" customFormat="1" ht="23.1" customHeight="1" x14ac:dyDescent="0.6">
      <c r="A9" s="9" t="s">
        <v>12</v>
      </c>
      <c r="E9" s="17"/>
      <c r="F9" s="17"/>
      <c r="G9" s="32">
        <f ca="1">SUM(G7:G8)</f>
        <v>29226</v>
      </c>
      <c r="H9" s="33"/>
      <c r="I9" s="32">
        <f>SUM(I7:I8)</f>
        <v>26182</v>
      </c>
      <c r="J9" s="7"/>
      <c r="K9" s="32">
        <f ca="1">SUM(K7:K8)</f>
        <v>50888</v>
      </c>
      <c r="L9" s="33"/>
      <c r="M9" s="32">
        <f>SUM(M7:M8)</f>
        <v>52428</v>
      </c>
    </row>
    <row r="10" spans="1:15" ht="23.1" customHeight="1" x14ac:dyDescent="0.55000000000000004">
      <c r="A10" s="34" t="s">
        <v>13</v>
      </c>
      <c r="E10" s="13">
        <v>18</v>
      </c>
      <c r="G10" s="31">
        <f ca="1">ROUND('[51]Consol Q2''26_All'!L88/1000,0)</f>
        <v>174</v>
      </c>
      <c r="H10" s="31"/>
      <c r="I10" s="31">
        <v>172</v>
      </c>
      <c r="J10" s="7"/>
      <c r="K10" s="31">
        <f ca="1">ROUND('[51]Consol Q2''26_All'!J88/1000,0)</f>
        <v>990</v>
      </c>
      <c r="L10" s="31"/>
      <c r="M10" s="31">
        <v>330</v>
      </c>
    </row>
    <row r="11" spans="1:15" ht="23.1" customHeight="1" x14ac:dyDescent="0.55000000000000004">
      <c r="A11" s="29" t="s">
        <v>14</v>
      </c>
      <c r="E11" s="13"/>
      <c r="G11" s="31">
        <f ca="1">ROUND('[51]Consol Q2''26_All'!L90/1000,0)</f>
        <v>-104</v>
      </c>
      <c r="H11" s="31"/>
      <c r="I11" s="31">
        <f>-307-91</f>
        <v>-398</v>
      </c>
      <c r="J11" s="7"/>
      <c r="K11" s="31">
        <f ca="1">ROUND('[51]Consol Q2''26_All'!J90/1000,0)</f>
        <v>-171</v>
      </c>
      <c r="L11" s="31"/>
      <c r="M11" s="31">
        <f>-490-166</f>
        <v>-656</v>
      </c>
    </row>
    <row r="12" spans="1:15" ht="23.1" customHeight="1" x14ac:dyDescent="0.55000000000000004">
      <c r="A12" s="29" t="s">
        <v>15</v>
      </c>
      <c r="E12" s="13"/>
      <c r="G12" s="35">
        <f ca="1">ROUND('[51]Consol Q2''26_All'!L91/1000,0)-1</f>
        <v>-13056</v>
      </c>
      <c r="H12" s="31"/>
      <c r="I12" s="35">
        <f>-14229+189</f>
        <v>-14040</v>
      </c>
      <c r="J12" s="7"/>
      <c r="K12" s="35">
        <f ca="1">ROUND('[51]Consol Q2''26_All'!J91/1000,0)-2</f>
        <v>-26937</v>
      </c>
      <c r="L12" s="31"/>
      <c r="M12" s="35">
        <f>-29058+364</f>
        <v>-28694</v>
      </c>
    </row>
    <row r="13" spans="1:15" s="1" customFormat="1" ht="23.1" customHeight="1" x14ac:dyDescent="0.6">
      <c r="A13" s="26" t="s">
        <v>16</v>
      </c>
      <c r="E13" s="18"/>
      <c r="F13" s="17"/>
      <c r="G13" s="27">
        <f ca="1">SUM(G9:G12)</f>
        <v>16240</v>
      </c>
      <c r="H13" s="27"/>
      <c r="I13" s="27">
        <f>SUM(I9:I12)</f>
        <v>11916</v>
      </c>
      <c r="J13" s="7"/>
      <c r="K13" s="27">
        <f ca="1">SUM(K9:K12)</f>
        <v>24770</v>
      </c>
      <c r="L13" s="27"/>
      <c r="M13" s="27">
        <f>SUM(M9:M12)</f>
        <v>23408</v>
      </c>
    </row>
    <row r="14" spans="1:15" ht="23.1" customHeight="1" x14ac:dyDescent="0.55000000000000004">
      <c r="A14" s="34" t="s">
        <v>17</v>
      </c>
      <c r="G14" s="31">
        <f ca="1">ROUND('[51]Consol Q2''26_All'!L94/1000,0)</f>
        <v>123</v>
      </c>
      <c r="H14" s="4"/>
      <c r="I14" s="31">
        <v>68</v>
      </c>
      <c r="J14" s="7"/>
      <c r="K14" s="31">
        <f ca="1">ROUND('[51]Consol Q2''26_All'!J94/1000,0)</f>
        <v>123</v>
      </c>
      <c r="L14" s="4"/>
      <c r="M14" s="31">
        <v>92</v>
      </c>
    </row>
    <row r="15" spans="1:15" ht="23.1" customHeight="1" x14ac:dyDescent="0.55000000000000004">
      <c r="A15" s="34" t="s">
        <v>19</v>
      </c>
      <c r="E15" s="13">
        <v>6</v>
      </c>
      <c r="G15" s="31">
        <f ca="1">ROUND('[51]Consol Q2''26_All'!L98/1000,0)</f>
        <v>173</v>
      </c>
      <c r="H15" s="4"/>
      <c r="I15" s="31">
        <v>587</v>
      </c>
      <c r="J15" s="7"/>
      <c r="K15" s="31">
        <f ca="1">ROUND('[51]Consol Q2''26_All'!J98/1000,0)</f>
        <v>448</v>
      </c>
      <c r="L15" s="4"/>
      <c r="M15" s="31">
        <v>1305</v>
      </c>
    </row>
    <row r="16" spans="1:15" x14ac:dyDescent="0.55000000000000004">
      <c r="A16" s="4" t="s">
        <v>20</v>
      </c>
      <c r="G16" s="31">
        <f ca="1">ROUND('[51]Consol Q2''26_All'!L96/1000,0)</f>
        <v>22</v>
      </c>
      <c r="I16" s="31">
        <v>-303</v>
      </c>
      <c r="K16" s="31">
        <f ca="1">ROUND('[51]Consol Q2''26_All'!J96/1000,0)</f>
        <v>22</v>
      </c>
      <c r="M16" s="31">
        <v>-301</v>
      </c>
    </row>
    <row r="17" spans="1:13" ht="23.1" customHeight="1" x14ac:dyDescent="0.55000000000000004">
      <c r="A17" s="34" t="s">
        <v>21</v>
      </c>
      <c r="E17" s="30" t="s">
        <v>22</v>
      </c>
      <c r="G17" s="31">
        <f ca="1">ROUND('[51]Consol Q2''26_All'!L101/1000,0)</f>
        <v>-1146</v>
      </c>
      <c r="H17" s="31"/>
      <c r="I17" s="31">
        <v>760</v>
      </c>
      <c r="J17" s="7"/>
      <c r="K17" s="31">
        <f ca="1">ROUND('[51]Consol Q2''26_All'!J101/1000,0)+1</f>
        <v>-1031</v>
      </c>
      <c r="L17" s="31"/>
      <c r="M17" s="31">
        <f>1519-1</f>
        <v>1518</v>
      </c>
    </row>
    <row r="18" spans="1:13" ht="23.1" customHeight="1" x14ac:dyDescent="0.55000000000000004">
      <c r="A18" s="34" t="s">
        <v>23</v>
      </c>
      <c r="E18" s="30" t="s">
        <v>24</v>
      </c>
      <c r="G18" s="31">
        <f ca="1">ROUND('[51]Consol Q2''26_All'!L97/1000,0)</f>
        <v>-1704</v>
      </c>
      <c r="H18" s="4"/>
      <c r="I18" s="31">
        <v>-243</v>
      </c>
      <c r="J18" s="7"/>
      <c r="K18" s="31">
        <f ca="1">ROUND('[51]Consol Q2''26_All'!J97/1000,0)+1</f>
        <v>-1976</v>
      </c>
      <c r="L18" s="4"/>
      <c r="M18" s="31">
        <v>-825</v>
      </c>
    </row>
    <row r="19" spans="1:13" ht="23.1" customHeight="1" x14ac:dyDescent="0.55000000000000004">
      <c r="A19" s="34" t="s">
        <v>26</v>
      </c>
      <c r="G19" s="31">
        <f ca="1">ROUND('[51]Consol Q2''26_All'!L100/1000,0)</f>
        <v>-1683</v>
      </c>
      <c r="H19" s="4"/>
      <c r="I19" s="31">
        <v>-1322</v>
      </c>
      <c r="J19" s="7"/>
      <c r="K19" s="31">
        <f ca="1">ROUND('[51]Consol Q2''26_All'!J100/1000,0)</f>
        <v>-1836</v>
      </c>
      <c r="L19" s="4"/>
      <c r="M19" s="31">
        <v>-1322</v>
      </c>
    </row>
    <row r="20" spans="1:13" ht="23.1" customHeight="1" x14ac:dyDescent="0.55000000000000004">
      <c r="A20" s="4" t="s">
        <v>27</v>
      </c>
      <c r="G20" s="35">
        <f ca="1">ROUND('[51]Consol Q2''26_All'!L102/1000,0)</f>
        <v>-296</v>
      </c>
      <c r="H20" s="31"/>
      <c r="I20" s="35">
        <v>-655</v>
      </c>
      <c r="J20" s="7"/>
      <c r="K20" s="35">
        <f ca="1">ROUND('[51]Consol Q2''26_All'!J102/1000,0)</f>
        <v>-696</v>
      </c>
      <c r="L20" s="31"/>
      <c r="M20" s="35">
        <v>-1348</v>
      </c>
    </row>
    <row r="21" spans="1:13" s="1" customFormat="1" ht="23.1" customHeight="1" x14ac:dyDescent="0.6">
      <c r="A21" s="1" t="s">
        <v>28</v>
      </c>
      <c r="E21" s="30"/>
      <c r="F21" s="17"/>
      <c r="G21" s="27">
        <f ca="1">SUM(G13:G20)</f>
        <v>11729</v>
      </c>
      <c r="H21" s="27"/>
      <c r="I21" s="27">
        <f>SUM(I13:I20)</f>
        <v>10808</v>
      </c>
      <c r="J21" s="7"/>
      <c r="K21" s="27">
        <f ca="1">SUM(K13:K20)</f>
        <v>19824</v>
      </c>
      <c r="L21" s="27"/>
      <c r="M21" s="27">
        <f>SUM(M13:M20)</f>
        <v>22527</v>
      </c>
    </row>
    <row r="22" spans="1:13" ht="23.1" customHeight="1" x14ac:dyDescent="0.55000000000000004">
      <c r="A22" s="4" t="s">
        <v>29</v>
      </c>
      <c r="E22" s="13">
        <v>21</v>
      </c>
      <c r="G22" s="35">
        <f ca="1">ROUND('[51]Consol Q2''26_All'!L104/1000,0)</f>
        <v>-170</v>
      </c>
      <c r="H22" s="31"/>
      <c r="I22" s="35">
        <f>-2580+15</f>
        <v>-2565</v>
      </c>
      <c r="J22" s="7"/>
      <c r="K22" s="35">
        <f ca="1">ROUND('[51]Consol Q2''26_All'!J104/1000,0)</f>
        <v>-2582</v>
      </c>
      <c r="L22" s="31"/>
      <c r="M22" s="35">
        <f>-5091+31</f>
        <v>-5060</v>
      </c>
    </row>
    <row r="23" spans="1:13" s="1" customFormat="1" ht="23.1" customHeight="1" x14ac:dyDescent="0.6">
      <c r="A23" s="1" t="s">
        <v>30</v>
      </c>
      <c r="E23" s="17"/>
      <c r="F23" s="17"/>
      <c r="G23" s="27">
        <f ca="1">SUM(G21:G22)</f>
        <v>11559</v>
      </c>
      <c r="H23" s="27"/>
      <c r="I23" s="27">
        <f>SUM(I21:I22)</f>
        <v>8243</v>
      </c>
      <c r="J23" s="7"/>
      <c r="K23" s="27">
        <f ca="1">SUM(K21:K22)</f>
        <v>17242</v>
      </c>
      <c r="L23" s="27"/>
      <c r="M23" s="27">
        <f>SUM(M21:M22)</f>
        <v>17467</v>
      </c>
    </row>
    <row r="24" spans="1:13" s="41" customFormat="1" ht="15.6" customHeight="1" x14ac:dyDescent="0.6">
      <c r="A24" s="36"/>
      <c r="B24" s="37"/>
      <c r="C24" s="38"/>
      <c r="D24" s="39"/>
      <c r="E24" s="40"/>
      <c r="G24" s="42"/>
      <c r="H24" s="42"/>
      <c r="I24" s="42"/>
      <c r="J24" s="7"/>
      <c r="K24" s="42"/>
      <c r="L24" s="42"/>
      <c r="M24" s="42"/>
    </row>
    <row r="25" spans="1:13" ht="23.1" customHeight="1" x14ac:dyDescent="0.6">
      <c r="A25" s="43" t="s">
        <v>31</v>
      </c>
      <c r="E25" s="44"/>
      <c r="F25" s="44"/>
      <c r="G25" s="44"/>
      <c r="H25" s="44"/>
      <c r="I25" s="44"/>
      <c r="J25" s="7"/>
      <c r="K25" s="44"/>
      <c r="L25" s="44"/>
      <c r="M25" s="44"/>
    </row>
    <row r="26" spans="1:13" ht="21" customHeight="1" x14ac:dyDescent="0.6">
      <c r="A26" s="43" t="s">
        <v>32</v>
      </c>
      <c r="E26" s="44"/>
      <c r="F26" s="44"/>
      <c r="G26" s="44"/>
      <c r="H26" s="45"/>
      <c r="I26" s="44"/>
      <c r="J26" s="7"/>
      <c r="K26" s="44"/>
      <c r="L26" s="44"/>
      <c r="M26" s="44"/>
    </row>
    <row r="27" spans="1:13" ht="21" customHeight="1" x14ac:dyDescent="0.55000000000000004">
      <c r="A27" s="46" t="s">
        <v>33</v>
      </c>
      <c r="E27" s="13"/>
      <c r="F27" s="44"/>
      <c r="G27" s="31"/>
      <c r="H27" s="45"/>
      <c r="I27" s="31"/>
      <c r="J27" s="7"/>
      <c r="K27" s="31"/>
      <c r="L27" s="45"/>
      <c r="M27" s="31"/>
    </row>
    <row r="28" spans="1:13" ht="21" customHeight="1" x14ac:dyDescent="0.55000000000000004">
      <c r="A28" s="4" t="s">
        <v>34</v>
      </c>
      <c r="E28" s="13"/>
      <c r="F28" s="44"/>
      <c r="G28" s="31">
        <f>ROUND('[51]Consol Q2''26_All'!L112/1000,0)</f>
        <v>0</v>
      </c>
      <c r="H28" s="45"/>
      <c r="I28" s="31">
        <v>0</v>
      </c>
      <c r="J28" s="7"/>
      <c r="K28" s="31">
        <f ca="1">ROUND('[51]Consol Q2''26_All'!J112/1000,0)</f>
        <v>3866</v>
      </c>
      <c r="L28" s="45"/>
      <c r="M28" s="31">
        <v>0</v>
      </c>
    </row>
    <row r="29" spans="1:13" ht="21" customHeight="1" x14ac:dyDescent="0.55000000000000004">
      <c r="A29" s="4" t="s">
        <v>35</v>
      </c>
      <c r="E29" s="13"/>
      <c r="F29" s="44"/>
      <c r="G29" s="4"/>
      <c r="H29" s="4"/>
      <c r="I29" s="4"/>
      <c r="J29" s="7"/>
      <c r="K29" s="4"/>
      <c r="L29" s="4"/>
      <c r="M29" s="4"/>
    </row>
    <row r="30" spans="1:13" ht="21" customHeight="1" x14ac:dyDescent="0.55000000000000004">
      <c r="A30" s="47"/>
      <c r="B30" s="47" t="s">
        <v>36</v>
      </c>
      <c r="E30" s="13">
        <v>21</v>
      </c>
      <c r="F30" s="44"/>
      <c r="G30" s="35">
        <f>ROUND(-G28*0.2,0)</f>
        <v>0</v>
      </c>
      <c r="H30" s="45"/>
      <c r="I30" s="35">
        <v>0</v>
      </c>
      <c r="J30" s="7"/>
      <c r="K30" s="35">
        <f ca="1">ROUND(-K28*0.2,0)</f>
        <v>-773</v>
      </c>
      <c r="L30" s="44"/>
      <c r="M30" s="35">
        <v>0</v>
      </c>
    </row>
    <row r="31" spans="1:13" s="1" customFormat="1" ht="23.4" customHeight="1" x14ac:dyDescent="0.6">
      <c r="A31" s="1" t="s">
        <v>37</v>
      </c>
      <c r="E31" s="48"/>
      <c r="F31" s="49"/>
      <c r="G31" s="50">
        <f>SUM(G27:G30)</f>
        <v>0</v>
      </c>
      <c r="H31" s="49"/>
      <c r="I31" s="50">
        <f>SUM(I27:I30)</f>
        <v>0</v>
      </c>
      <c r="J31" s="7"/>
      <c r="K31" s="50">
        <f ca="1">SUM(K27:K30)</f>
        <v>3093</v>
      </c>
      <c r="L31" s="48"/>
      <c r="M31" s="50">
        <f>SUM(M27:M30)</f>
        <v>0</v>
      </c>
    </row>
    <row r="32" spans="1:13" s="41" customFormat="1" ht="15.6" customHeight="1" x14ac:dyDescent="0.6">
      <c r="A32" s="36"/>
      <c r="B32" s="37"/>
      <c r="C32" s="38"/>
      <c r="D32" s="39"/>
      <c r="E32" s="40"/>
      <c r="G32" s="42"/>
      <c r="H32" s="42"/>
      <c r="I32" s="42"/>
      <c r="J32" s="7"/>
      <c r="K32" s="42"/>
      <c r="L32" s="42"/>
      <c r="M32" s="42"/>
    </row>
    <row r="33" spans="1:13" ht="23.1" customHeight="1" thickBot="1" x14ac:dyDescent="0.65">
      <c r="A33" s="36" t="s">
        <v>38</v>
      </c>
      <c r="G33" s="51">
        <f ca="1">+G23+G25+G31</f>
        <v>11559</v>
      </c>
      <c r="H33" s="27"/>
      <c r="I33" s="51">
        <f>+I23+I25+I31</f>
        <v>8243</v>
      </c>
      <c r="J33" s="7"/>
      <c r="K33" s="51">
        <f ca="1">+K23+K25+K31</f>
        <v>20335</v>
      </c>
      <c r="L33" s="27"/>
      <c r="M33" s="51">
        <f>+M23+M25+M31</f>
        <v>17467</v>
      </c>
    </row>
    <row r="34" spans="1:13" s="41" customFormat="1" ht="15.6" customHeight="1" thickTop="1" x14ac:dyDescent="0.6">
      <c r="A34" s="36"/>
      <c r="B34" s="37"/>
      <c r="C34" s="38"/>
      <c r="D34" s="39"/>
      <c r="E34" s="40"/>
      <c r="G34" s="42"/>
      <c r="H34" s="42"/>
      <c r="I34" s="42"/>
      <c r="J34" s="7"/>
      <c r="K34" s="42"/>
      <c r="L34" s="42"/>
      <c r="M34" s="42"/>
    </row>
    <row r="35" spans="1:13" ht="23.1" customHeight="1" x14ac:dyDescent="0.6">
      <c r="A35" s="1" t="s">
        <v>39</v>
      </c>
      <c r="E35" s="13"/>
      <c r="G35" s="31"/>
      <c r="H35" s="31"/>
      <c r="I35" s="31"/>
      <c r="J35" s="7"/>
      <c r="K35" s="31"/>
      <c r="L35" s="31"/>
      <c r="M35" s="4"/>
    </row>
    <row r="36" spans="1:13" ht="23.1" customHeight="1" thickBot="1" x14ac:dyDescent="0.6">
      <c r="A36" s="52" t="s">
        <v>40</v>
      </c>
      <c r="G36" s="53">
        <f ca="1">G23*1000/G37</f>
        <v>3.9864108465303971E-2</v>
      </c>
      <c r="H36" s="54"/>
      <c r="I36" s="53">
        <f>I23*1000/I37</f>
        <v>2.8428051395406231E-2</v>
      </c>
      <c r="J36" s="7"/>
      <c r="K36" s="53">
        <f ca="1">K23*1000/K37</f>
        <v>5.9463358262719188E-2</v>
      </c>
      <c r="L36" s="54"/>
      <c r="M36" s="53">
        <f>M23*1000/M37</f>
        <v>6.023932715316762E-2</v>
      </c>
    </row>
    <row r="37" spans="1:13" ht="23.1" customHeight="1" thickTop="1" thickBot="1" x14ac:dyDescent="0.6">
      <c r="A37" s="29" t="s">
        <v>41</v>
      </c>
      <c r="E37" s="13"/>
      <c r="G37" s="55">
        <v>289960078</v>
      </c>
      <c r="H37" s="31"/>
      <c r="I37" s="55">
        <v>289960078</v>
      </c>
      <c r="J37" s="7"/>
      <c r="K37" s="55">
        <v>289960078</v>
      </c>
      <c r="L37" s="31"/>
      <c r="M37" s="55">
        <v>289960078</v>
      </c>
    </row>
    <row r="38" spans="1:13" ht="22.2" thickTop="1" x14ac:dyDescent="0.55000000000000004">
      <c r="A38" s="29"/>
      <c r="G38" s="31"/>
      <c r="H38" s="31"/>
      <c r="I38" s="31"/>
      <c r="J38" s="7"/>
      <c r="K38" s="31"/>
      <c r="L38" s="31"/>
      <c r="M38" s="31"/>
    </row>
  </sheetData>
  <mergeCells count="3">
    <mergeCell ref="G4:M4"/>
    <mergeCell ref="G5:I5"/>
    <mergeCell ref="K5:M5"/>
  </mergeCells>
  <pageMargins left="0.78740157480314965" right="0.39370078740157483" top="0.70866141732283472" bottom="0.31496062992125984" header="0.39370078740157483" footer="0.31496062992125984"/>
  <pageSetup paperSize="9" scale="87" firstPageNumber="4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ignoredErrors>
    <ignoredError sqref="I6 E1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6C0A3-4D4A-4A8C-B722-FC4EDEA7AC0F}">
  <sheetPr>
    <tabColor rgb="FF92D050"/>
  </sheetPr>
  <dimension ref="A1:R40"/>
  <sheetViews>
    <sheetView view="pageBreakPreview" topLeftCell="A30" zoomScale="117" zoomScaleNormal="100" zoomScaleSheetLayoutView="117" workbookViewId="0">
      <selection activeCell="O29" sqref="O29"/>
    </sheetView>
  </sheetViews>
  <sheetFormatPr defaultColWidth="9" defaultRowHeight="22.2" x14ac:dyDescent="0.6"/>
  <cols>
    <col min="1" max="2" width="1.75" style="58" customWidth="1"/>
    <col min="3" max="3" width="36.875" style="58" customWidth="1"/>
    <col min="4" max="4" width="5.625" style="58" customWidth="1"/>
    <col min="5" max="5" width="11.25" style="83" customWidth="1"/>
    <col min="6" max="6" width="0.75" style="83" customWidth="1"/>
    <col min="7" max="7" width="13.625" style="57" customWidth="1"/>
    <col min="8" max="8" width="0.5" style="57" customWidth="1"/>
    <col min="9" max="9" width="13.25" style="57" customWidth="1"/>
    <col min="10" max="10" width="0.625" style="57" customWidth="1"/>
    <col min="11" max="11" width="13.625" style="57" customWidth="1"/>
    <col min="12" max="12" width="0.875" style="57" customWidth="1"/>
    <col min="13" max="13" width="12.75" style="57" customWidth="1"/>
    <col min="14" max="14" width="11.625" style="59" bestFit="1" customWidth="1"/>
    <col min="15" max="16384" width="9" style="59"/>
  </cols>
  <sheetData>
    <row r="1" spans="1:14" x14ac:dyDescent="0.6">
      <c r="A1" s="56" t="str">
        <f>+'PL_T (พันบาท) Q2''26'!A1</f>
        <v>บริษัท ตาชำนิ จำกัด (มหาชน) และบริษัทย่อย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4" x14ac:dyDescent="0.6">
      <c r="A2" s="60" t="str">
        <f>+'PL_T (พันบาท) Q2''26'!A2</f>
        <v>งบกำไรขาดทุนเบ็ดเสร็จ</v>
      </c>
      <c r="B2" s="60"/>
      <c r="C2" s="60"/>
      <c r="D2" s="60"/>
      <c r="E2" s="60"/>
      <c r="F2" s="60"/>
      <c r="G2" s="60"/>
      <c r="H2" s="60"/>
      <c r="I2" s="61"/>
      <c r="J2" s="62"/>
      <c r="K2" s="60"/>
      <c r="L2" s="60"/>
      <c r="M2" s="62" t="str">
        <f>+'PL_T (พันบาท) Q2''26'!M2</f>
        <v>"ยังไม่ได้ตรวจสอบ"</v>
      </c>
    </row>
    <row r="3" spans="1:14" x14ac:dyDescent="0.6">
      <c r="A3" s="64" t="str">
        <f>+'PL_T (พันบาท) Q2''26'!A3</f>
        <v>สำหรับงวดสามเดือนและหกเดือนสิ้นสุดวันที่ 30 มิถุนายน 2569</v>
      </c>
      <c r="B3" s="64"/>
      <c r="C3" s="64"/>
      <c r="D3" s="64"/>
      <c r="E3" s="64"/>
      <c r="F3" s="64"/>
      <c r="G3" s="65"/>
      <c r="H3" s="65"/>
      <c r="I3" s="66"/>
      <c r="J3" s="67"/>
      <c r="K3" s="65"/>
      <c r="L3" s="65"/>
      <c r="M3" s="62" t="str">
        <f>+'PL_T (พันบาท) Q2''26'!M3</f>
        <v>พันบาท</v>
      </c>
    </row>
    <row r="4" spans="1:14" x14ac:dyDescent="0.6">
      <c r="A4" s="68"/>
      <c r="B4" s="69"/>
      <c r="C4" s="69"/>
      <c r="D4" s="69"/>
      <c r="E4" s="70"/>
      <c r="F4" s="71"/>
      <c r="G4" s="278" t="s">
        <v>42</v>
      </c>
      <c r="H4" s="278"/>
      <c r="I4" s="278"/>
      <c r="J4" s="278"/>
      <c r="K4" s="278"/>
      <c r="L4" s="278"/>
      <c r="M4" s="278"/>
    </row>
    <row r="5" spans="1:14" x14ac:dyDescent="0.6">
      <c r="A5" s="68"/>
      <c r="B5" s="69"/>
      <c r="C5" s="69"/>
      <c r="D5" s="69"/>
      <c r="E5" s="73"/>
      <c r="F5" s="74"/>
      <c r="G5" s="279" t="s">
        <v>6</v>
      </c>
      <c r="H5" s="279"/>
      <c r="I5" s="279"/>
      <c r="J5" s="75"/>
      <c r="K5" s="279" t="s">
        <v>7</v>
      </c>
      <c r="L5" s="279"/>
      <c r="M5" s="279"/>
    </row>
    <row r="6" spans="1:14" x14ac:dyDescent="0.6">
      <c r="A6" s="69"/>
      <c r="B6" s="69"/>
      <c r="C6" s="69"/>
      <c r="D6" s="69"/>
      <c r="E6" s="76" t="str">
        <f>+'PL_T (พันบาท) Q2''26'!E6</f>
        <v>หมายเหตุ</v>
      </c>
      <c r="F6" s="74"/>
      <c r="G6" s="72">
        <f>+'PL_T (พันบาท) Q2''26'!G6</f>
        <v>2569</v>
      </c>
      <c r="H6" s="77"/>
      <c r="I6" s="78" t="str">
        <f>+'PL_T (พันบาท) Q2''26'!I6</f>
        <v>2568</v>
      </c>
      <c r="J6" s="75"/>
      <c r="K6" s="72">
        <f>+'PL_T (พันบาท) Q2''26'!K6</f>
        <v>2569</v>
      </c>
      <c r="L6" s="77"/>
      <c r="M6" s="78">
        <f>+'PL_T (พันบาท) Q2''26'!M6</f>
        <v>2568</v>
      </c>
      <c r="N6" s="69"/>
    </row>
    <row r="7" spans="1:14" x14ac:dyDescent="0.6">
      <c r="A7" s="79" t="s">
        <v>10</v>
      </c>
      <c r="B7" s="56"/>
      <c r="C7" s="56"/>
      <c r="D7" s="56"/>
      <c r="E7" s="69">
        <f>+'PL_T (พันบาท) Q2''26'!E7</f>
        <v>18</v>
      </c>
      <c r="F7" s="73"/>
      <c r="G7" s="80">
        <f ca="1">ROUND([51]WPL_P831!J9/1000,0)</f>
        <v>102509</v>
      </c>
      <c r="H7" s="80"/>
      <c r="I7" s="80">
        <f>ROUND([51]WPL_P831!L9/1000,0)</f>
        <v>107657</v>
      </c>
      <c r="J7" s="62"/>
      <c r="K7" s="80">
        <f ca="1">ROUND([51]WPL_P831!F9/1000,0)</f>
        <v>193451</v>
      </c>
      <c r="L7" s="80"/>
      <c r="M7" s="80">
        <f>ROUND([51]WPL_P831!G9/1000,0)</f>
        <v>230660</v>
      </c>
      <c r="N7" s="81"/>
    </row>
    <row r="8" spans="1:14" x14ac:dyDescent="0.6">
      <c r="A8" s="82" t="s">
        <v>11</v>
      </c>
      <c r="E8" s="69"/>
      <c r="G8" s="84">
        <f ca="1">ROUND([51]WPL_P831!J11/1000,0)</f>
        <v>-71604</v>
      </c>
      <c r="H8" s="85"/>
      <c r="I8" s="84">
        <f>ROUND([51]WPL_P831!L11/1000,0)+2</f>
        <v>-81747</v>
      </c>
      <c r="J8" s="62"/>
      <c r="K8" s="84">
        <f ca="1">ROUND([51]WPL_P831!F11/1000,0)</f>
        <v>-140214</v>
      </c>
      <c r="L8" s="85"/>
      <c r="M8" s="84">
        <f>ROUND([51]WPL_P831!G11/1000,0)+1</f>
        <v>-178072</v>
      </c>
      <c r="N8" s="81"/>
    </row>
    <row r="9" spans="1:14" x14ac:dyDescent="0.6">
      <c r="A9" s="65" t="s">
        <v>12</v>
      </c>
      <c r="B9" s="56"/>
      <c r="C9" s="56"/>
      <c r="D9" s="56"/>
      <c r="E9" s="73"/>
      <c r="F9" s="73"/>
      <c r="G9" s="86">
        <f ca="1">SUM(G7:G8)</f>
        <v>30905</v>
      </c>
      <c r="H9" s="87"/>
      <c r="I9" s="86">
        <f>SUM(I7:I8)</f>
        <v>25910</v>
      </c>
      <c r="J9" s="62"/>
      <c r="K9" s="86">
        <f ca="1">SUM(K7:K8)</f>
        <v>53237</v>
      </c>
      <c r="L9" s="87"/>
      <c r="M9" s="86">
        <f>SUM(M7:M8)</f>
        <v>52588</v>
      </c>
      <c r="N9" s="81"/>
    </row>
    <row r="10" spans="1:14" x14ac:dyDescent="0.6">
      <c r="A10" s="88" t="s">
        <v>13</v>
      </c>
      <c r="E10" s="69">
        <f>+'PL_T (พันบาท) Q2''26'!E10</f>
        <v>18</v>
      </c>
      <c r="G10" s="85">
        <f ca="1">ROUND([51]WPL_P831!J13/1000,0)-1</f>
        <v>248</v>
      </c>
      <c r="H10" s="85"/>
      <c r="I10" s="85">
        <f>ROUND([51]WPL_P831!L13/1000,0)</f>
        <v>246</v>
      </c>
      <c r="J10" s="62"/>
      <c r="K10" s="85">
        <f ca="1">ROUND([51]WPL_P831!F13/1000,0)</f>
        <v>1138</v>
      </c>
      <c r="L10" s="85"/>
      <c r="M10" s="85">
        <f>ROUND([51]WPL_P831!G13/1000,0)</f>
        <v>477</v>
      </c>
      <c r="N10" s="81"/>
    </row>
    <row r="11" spans="1:14" x14ac:dyDescent="0.6">
      <c r="A11" s="82" t="s">
        <v>14</v>
      </c>
      <c r="E11" s="69"/>
      <c r="G11" s="85">
        <f ca="1">ROUND([51]WPL_P831!J16/1000,0)</f>
        <v>-104</v>
      </c>
      <c r="H11" s="85"/>
      <c r="I11" s="85">
        <f>ROUND([51]WPL_P831!L16/1000,0)</f>
        <v>-398</v>
      </c>
      <c r="J11" s="62"/>
      <c r="K11" s="85">
        <f ca="1">ROUND([51]WPL_P831!F16/1000,0)</f>
        <v>-171</v>
      </c>
      <c r="L11" s="85"/>
      <c r="M11" s="85">
        <f>ROUND([51]WPL_P831!G16/1000,0)</f>
        <v>-656</v>
      </c>
      <c r="N11" s="81"/>
    </row>
    <row r="12" spans="1:14" x14ac:dyDescent="0.6">
      <c r="A12" s="82" t="s">
        <v>15</v>
      </c>
      <c r="E12" s="69"/>
      <c r="G12" s="84">
        <f ca="1">ROUND([51]WPL_P831!J17/1000,0)</f>
        <v>-12875</v>
      </c>
      <c r="H12" s="85"/>
      <c r="I12" s="84">
        <f>ROUND([51]WPL_P831!L17/1000,0)</f>
        <v>-13364</v>
      </c>
      <c r="J12" s="62"/>
      <c r="K12" s="84">
        <f ca="1">ROUND([51]WPL_P831!F17/1000,0)-2</f>
        <v>-26398</v>
      </c>
      <c r="L12" s="85"/>
      <c r="M12" s="84">
        <f>ROUND([51]WPL_P831!G17/1000,0)+1</f>
        <v>-27777</v>
      </c>
      <c r="N12" s="81"/>
    </row>
    <row r="13" spans="1:14" x14ac:dyDescent="0.6">
      <c r="A13" s="79" t="s">
        <v>16</v>
      </c>
      <c r="B13" s="56"/>
      <c r="C13" s="56"/>
      <c r="D13" s="56"/>
      <c r="E13" s="74"/>
      <c r="F13" s="73"/>
      <c r="G13" s="81">
        <f ca="1">SUM(G9:G12)</f>
        <v>18174</v>
      </c>
      <c r="H13" s="81"/>
      <c r="I13" s="81">
        <f>SUM(I9:I12)</f>
        <v>12394</v>
      </c>
      <c r="J13" s="62"/>
      <c r="K13" s="81">
        <f ca="1">SUM(K9:K12)</f>
        <v>27806</v>
      </c>
      <c r="L13" s="81"/>
      <c r="M13" s="81">
        <f>SUM(M9:M12)</f>
        <v>24632</v>
      </c>
      <c r="N13" s="81"/>
    </row>
    <row r="14" spans="1:14" x14ac:dyDescent="0.6">
      <c r="A14" s="88" t="s">
        <v>17</v>
      </c>
      <c r="G14" s="85">
        <f ca="1">ROUND([51]WPL_P831!J22/1000,0)</f>
        <v>294</v>
      </c>
      <c r="H14" s="58"/>
      <c r="I14" s="85">
        <f>ROUND([51]WPL_P831!L22/1000,0)</f>
        <v>284</v>
      </c>
      <c r="J14" s="62"/>
      <c r="K14" s="85">
        <f ca="1">ROUND([51]WPL_P831!F22/1000,0)</f>
        <v>468</v>
      </c>
      <c r="L14" s="58"/>
      <c r="M14" s="85">
        <f>ROUND([51]WPL_P831!G22/1000,0)</f>
        <v>536</v>
      </c>
      <c r="N14" s="81"/>
    </row>
    <row r="15" spans="1:14" x14ac:dyDescent="0.6">
      <c r="A15" s="88" t="s">
        <v>18</v>
      </c>
      <c r="G15" s="85">
        <v>0</v>
      </c>
      <c r="H15" s="58"/>
      <c r="I15" s="85">
        <v>0</v>
      </c>
      <c r="J15" s="62"/>
      <c r="K15" s="85">
        <f ca="1">ROUND([51]WPL_P831!F23/1000,0)</f>
        <v>0</v>
      </c>
      <c r="L15" s="58"/>
      <c r="M15" s="85">
        <f>ROUND([51]WPL_P831!G23/1000,0)</f>
        <v>550</v>
      </c>
      <c r="N15" s="81"/>
    </row>
    <row r="16" spans="1:14" x14ac:dyDescent="0.6">
      <c r="A16" s="88" t="s">
        <v>19</v>
      </c>
      <c r="E16" s="69">
        <f>+'PL_T (พันบาท) Q2''26'!E15</f>
        <v>6</v>
      </c>
      <c r="G16" s="85">
        <f ca="1">ROUND([51]WPL_P831!J26/1000,0)</f>
        <v>173</v>
      </c>
      <c r="H16" s="58"/>
      <c r="I16" s="85">
        <f>ROUND([51]WPL_P831!L26/1000,0)</f>
        <v>587</v>
      </c>
      <c r="J16" s="62"/>
      <c r="K16" s="85">
        <f ca="1">ROUND([51]WPL_P831!F26/1000,0)</f>
        <v>448</v>
      </c>
      <c r="L16" s="58"/>
      <c r="M16" s="85">
        <f>ROUND([51]WPL_P831!G26/1000,0)</f>
        <v>1305</v>
      </c>
      <c r="N16" s="81"/>
    </row>
    <row r="17" spans="1:18" x14ac:dyDescent="0.6">
      <c r="A17" s="58" t="s">
        <v>20</v>
      </c>
      <c r="G17" s="85">
        <f ca="1">ROUND([51]WPL_P831!J25/1000,0)</f>
        <v>22</v>
      </c>
      <c r="I17" s="85">
        <f>ROUND([51]WPL_P831!L25/1000,0)+1</f>
        <v>-303</v>
      </c>
      <c r="K17" s="85">
        <f ca="1">ROUND([51]WPL_P831!F25/1000,0)</f>
        <v>22</v>
      </c>
      <c r="M17" s="85">
        <f>ROUND([51]WPL_P831!G25/1000,0)</f>
        <v>-301</v>
      </c>
      <c r="N17" s="81"/>
    </row>
    <row r="18" spans="1:18" x14ac:dyDescent="0.6">
      <c r="A18" s="88" t="s">
        <v>21</v>
      </c>
      <c r="E18" s="69" t="str">
        <f>+'PL_T (พันบาท) Q2''26'!E17</f>
        <v>7, 8</v>
      </c>
      <c r="G18" s="85">
        <f ca="1">ROUND([51]WPL_P831!J30/1000,0)</f>
        <v>-1146</v>
      </c>
      <c r="H18" s="85"/>
      <c r="I18" s="85">
        <f>ROUND([51]WPL_P831!L30/1000,0)-2</f>
        <v>760</v>
      </c>
      <c r="J18" s="62"/>
      <c r="K18" s="85">
        <f ca="1">ROUND([51]WPL_P831!F30/1000,0)+1</f>
        <v>-1031</v>
      </c>
      <c r="L18" s="85"/>
      <c r="M18" s="85">
        <f>ROUND([51]WPL_P831!G30/1000,0)-2</f>
        <v>1518</v>
      </c>
      <c r="N18" s="81"/>
      <c r="R18" s="16" t="s">
        <v>43</v>
      </c>
    </row>
    <row r="19" spans="1:18" x14ac:dyDescent="0.6">
      <c r="A19" s="58" t="str">
        <f>+'PL_T (พันบาท) Q2''26'!A19</f>
        <v>ขาดทุนจากการด้อยค่าสินทรัพย์</v>
      </c>
      <c r="E19" s="83" t="s">
        <v>25</v>
      </c>
      <c r="G19" s="85">
        <f ca="1">ROUND([51]WPL_P831!J28/1000,0)</f>
        <v>-4683</v>
      </c>
      <c r="I19" s="85">
        <f>ROUND([51]WPL_P831!L28/1000,0)</f>
        <v>-2650</v>
      </c>
      <c r="K19" s="85">
        <f ca="1">ROUND([51]WPL_P831!F28/1000,0)</f>
        <v>-5683</v>
      </c>
      <c r="M19" s="85">
        <f>ROUND([51]WPL_P831!G28/1000,0)</f>
        <v>-2650</v>
      </c>
      <c r="N19" s="81"/>
    </row>
    <row r="20" spans="1:18" x14ac:dyDescent="0.6">
      <c r="A20" s="58" t="s">
        <v>27</v>
      </c>
      <c r="G20" s="84">
        <f ca="1">ROUND([51]WPL_P831!J31/1000,0)</f>
        <v>-85</v>
      </c>
      <c r="H20" s="85"/>
      <c r="I20" s="84">
        <f>ROUND([51]WPL_P831!L31/1000,0)</f>
        <v>-442</v>
      </c>
      <c r="J20" s="62"/>
      <c r="K20" s="84">
        <f ca="1">ROUND([51]WPL_P831!F31/1000,0)</f>
        <v>-273</v>
      </c>
      <c r="L20" s="85"/>
      <c r="M20" s="84">
        <f>ROUND([51]WPL_P831!G31/1000,0)</f>
        <v>-920</v>
      </c>
      <c r="N20" s="81"/>
    </row>
    <row r="21" spans="1:18" x14ac:dyDescent="0.6">
      <c r="A21" s="56" t="s">
        <v>28</v>
      </c>
      <c r="B21" s="56"/>
      <c r="C21" s="56"/>
      <c r="D21" s="56"/>
      <c r="F21" s="73"/>
      <c r="G21" s="81">
        <f ca="1">SUM(G13:G20)</f>
        <v>12749</v>
      </c>
      <c r="H21" s="81"/>
      <c r="I21" s="81">
        <f>SUM(I13:I20)</f>
        <v>10630</v>
      </c>
      <c r="J21" s="62"/>
      <c r="K21" s="81">
        <f ca="1">SUM(K13:K20)</f>
        <v>21757</v>
      </c>
      <c r="L21" s="81"/>
      <c r="M21" s="81">
        <f>SUM(M13:M20)</f>
        <v>24670</v>
      </c>
      <c r="N21" s="81"/>
    </row>
    <row r="22" spans="1:18" x14ac:dyDescent="0.6">
      <c r="A22" s="58" t="s">
        <v>29</v>
      </c>
      <c r="E22" s="69">
        <f>+'PL_T (พันบาท) Q2''26'!E22</f>
        <v>21</v>
      </c>
      <c r="G22" s="84">
        <f ca="1">ROUND([51]WPL_P831!J33/1000,0)</f>
        <v>-3143</v>
      </c>
      <c r="H22" s="85"/>
      <c r="I22" s="84">
        <f>ROUND([51]WPL_P831!L33/1000,0)-1</f>
        <v>-2601</v>
      </c>
      <c r="J22" s="62"/>
      <c r="K22" s="84">
        <f ca="1">ROUND([51]WPL_P831!F33/1000,0)</f>
        <v>-4945</v>
      </c>
      <c r="L22" s="85"/>
      <c r="M22" s="84">
        <f>ROUND([51]WPL_P831!G33/1000,0)</f>
        <v>-5086</v>
      </c>
      <c r="N22" s="81"/>
    </row>
    <row r="23" spans="1:18" x14ac:dyDescent="0.6">
      <c r="A23" s="56" t="s">
        <v>30</v>
      </c>
      <c r="B23" s="56"/>
      <c r="C23" s="56"/>
      <c r="D23" s="56"/>
      <c r="E23" s="73"/>
      <c r="F23" s="73"/>
      <c r="G23" s="81">
        <f ca="1">SUM(G21:G22)</f>
        <v>9606</v>
      </c>
      <c r="H23" s="81"/>
      <c r="I23" s="81">
        <f>SUM(I21:I22)</f>
        <v>8029</v>
      </c>
      <c r="J23" s="62"/>
      <c r="K23" s="81">
        <f ca="1">SUM(K21:K22)</f>
        <v>16812</v>
      </c>
      <c r="L23" s="81"/>
      <c r="M23" s="81">
        <f>SUM(M21:M22)</f>
        <v>19584</v>
      </c>
    </row>
    <row r="24" spans="1:18" ht="15.6" customHeight="1" x14ac:dyDescent="0.6">
      <c r="G24" s="85"/>
      <c r="H24" s="85"/>
      <c r="I24" s="85"/>
      <c r="J24" s="62"/>
      <c r="K24" s="85"/>
      <c r="L24" s="85"/>
      <c r="M24" s="85"/>
    </row>
    <row r="25" spans="1:18" x14ac:dyDescent="0.6">
      <c r="A25" s="56" t="s">
        <v>31</v>
      </c>
      <c r="B25" s="56"/>
      <c r="C25" s="56"/>
      <c r="D25" s="56"/>
      <c r="E25" s="90"/>
      <c r="F25" s="91"/>
      <c r="G25" s="90"/>
      <c r="H25" s="91"/>
      <c r="I25" s="90"/>
      <c r="J25" s="62"/>
      <c r="K25" s="90"/>
      <c r="L25" s="90"/>
      <c r="M25" s="90"/>
      <c r="N25" s="81"/>
      <c r="O25" s="81"/>
    </row>
    <row r="26" spans="1:18" x14ac:dyDescent="0.6">
      <c r="A26" s="43" t="s">
        <v>32</v>
      </c>
      <c r="B26" s="4"/>
      <c r="C26" s="4"/>
      <c r="D26" s="4"/>
      <c r="E26" s="90"/>
      <c r="F26" s="91"/>
      <c r="G26" s="90"/>
      <c r="H26" s="91"/>
      <c r="I26" s="90"/>
      <c r="J26" s="62"/>
      <c r="K26" s="90"/>
      <c r="L26" s="90"/>
      <c r="M26" s="90"/>
      <c r="N26" s="81"/>
      <c r="O26" s="81"/>
    </row>
    <row r="27" spans="1:18" x14ac:dyDescent="0.6">
      <c r="A27" s="46" t="s">
        <v>33</v>
      </c>
      <c r="B27" s="4"/>
      <c r="C27" s="4"/>
      <c r="D27" s="4"/>
      <c r="E27" s="90"/>
      <c r="F27" s="91"/>
      <c r="G27" s="90"/>
      <c r="H27" s="91"/>
      <c r="I27" s="90"/>
      <c r="J27" s="62"/>
      <c r="K27" s="90"/>
      <c r="L27" s="90"/>
      <c r="M27" s="90"/>
      <c r="N27" s="81"/>
      <c r="O27" s="81"/>
    </row>
    <row r="28" spans="1:18" x14ac:dyDescent="0.6">
      <c r="A28" s="4" t="s">
        <v>34</v>
      </c>
      <c r="B28" s="4"/>
      <c r="C28" s="4"/>
      <c r="D28" s="4"/>
      <c r="E28" s="90"/>
      <c r="F28" s="91"/>
      <c r="G28" s="90">
        <v>0</v>
      </c>
      <c r="H28" s="91"/>
      <c r="I28" s="90">
        <v>0</v>
      </c>
      <c r="J28" s="62"/>
      <c r="K28" s="44">
        <f ca="1">ROUND([51]WPL_P831!F36/1000,0)</f>
        <v>3866</v>
      </c>
      <c r="L28" s="90"/>
      <c r="M28" s="90">
        <v>0</v>
      </c>
      <c r="N28" s="81"/>
      <c r="O28" s="81"/>
    </row>
    <row r="29" spans="1:18" x14ac:dyDescent="0.6">
      <c r="A29" s="4" t="s">
        <v>35</v>
      </c>
      <c r="B29" s="4"/>
      <c r="C29" s="4"/>
      <c r="D29" s="4"/>
      <c r="E29" s="90"/>
      <c r="F29" s="91"/>
      <c r="G29" s="90"/>
      <c r="H29" s="91"/>
      <c r="I29" s="90"/>
      <c r="J29" s="62"/>
      <c r="K29" s="90"/>
      <c r="L29" s="90"/>
      <c r="M29" s="90"/>
      <c r="N29" s="81"/>
      <c r="O29" s="81"/>
    </row>
    <row r="30" spans="1:18" x14ac:dyDescent="0.6">
      <c r="A30" s="47"/>
      <c r="B30" s="47" t="s">
        <v>36</v>
      </c>
      <c r="C30" s="4"/>
      <c r="D30" s="4"/>
      <c r="E30" s="92">
        <v>21</v>
      </c>
      <c r="F30" s="91"/>
      <c r="G30" s="93">
        <f>ROUND(-G28*0.2,0)</f>
        <v>0</v>
      </c>
      <c r="H30" s="90"/>
      <c r="I30" s="94">
        <v>0</v>
      </c>
      <c r="J30" s="62"/>
      <c r="K30" s="93">
        <f ca="1">ROUND(-K28*0.2,0)</f>
        <v>-773</v>
      </c>
      <c r="L30" s="90"/>
      <c r="M30" s="94">
        <v>0</v>
      </c>
      <c r="N30" s="81"/>
      <c r="O30" s="81"/>
    </row>
    <row r="31" spans="1:18" x14ac:dyDescent="0.6">
      <c r="A31" s="1" t="s">
        <v>44</v>
      </c>
      <c r="B31" s="1"/>
      <c r="C31" s="1"/>
      <c r="D31" s="1"/>
      <c r="E31" s="90"/>
      <c r="F31" s="91"/>
      <c r="G31" s="95">
        <f>SUM(G28:G30)</f>
        <v>0</v>
      </c>
      <c r="H31" s="91"/>
      <c r="I31" s="95">
        <f>SUM(I28:I30)</f>
        <v>0</v>
      </c>
      <c r="J31" s="62"/>
      <c r="K31" s="95">
        <f ca="1">SUM(K28:K30)</f>
        <v>3093</v>
      </c>
      <c r="L31" s="90"/>
      <c r="M31" s="95">
        <f>SUM(M28:M30)</f>
        <v>0</v>
      </c>
      <c r="N31" s="81"/>
      <c r="O31" s="81"/>
    </row>
    <row r="32" spans="1:18" ht="15.6" customHeight="1" x14ac:dyDescent="0.6">
      <c r="E32" s="89"/>
      <c r="F32" s="96"/>
      <c r="G32" s="89"/>
      <c r="H32" s="96"/>
      <c r="I32" s="89"/>
      <c r="J32" s="62"/>
      <c r="K32" s="89"/>
      <c r="L32" s="89"/>
      <c r="M32" s="89"/>
      <c r="N32" s="81"/>
      <c r="O32" s="81"/>
    </row>
    <row r="33" spans="1:15" ht="22.8" thickBot="1" x14ac:dyDescent="0.65">
      <c r="A33" s="97" t="s">
        <v>38</v>
      </c>
      <c r="G33" s="98">
        <f ca="1">G23+G31</f>
        <v>9606</v>
      </c>
      <c r="H33" s="81"/>
      <c r="I33" s="98">
        <f>I23+I31</f>
        <v>8029</v>
      </c>
      <c r="J33" s="62"/>
      <c r="K33" s="98">
        <f ca="1">K23+K31</f>
        <v>19905</v>
      </c>
      <c r="L33" s="81"/>
      <c r="M33" s="98">
        <f>M23+M31</f>
        <v>19584</v>
      </c>
      <c r="N33" s="81"/>
      <c r="O33" s="81"/>
    </row>
    <row r="34" spans="1:15" ht="15.6" customHeight="1" thickTop="1" x14ac:dyDescent="0.6">
      <c r="A34" s="97"/>
      <c r="B34" s="99"/>
      <c r="C34" s="100"/>
      <c r="D34" s="101"/>
      <c r="E34" s="102"/>
      <c r="F34" s="103"/>
      <c r="G34" s="104"/>
      <c r="H34" s="104"/>
      <c r="I34" s="104"/>
      <c r="J34" s="62"/>
      <c r="K34" s="104"/>
      <c r="L34" s="104"/>
      <c r="M34" s="104"/>
      <c r="N34" s="81"/>
      <c r="O34" s="81"/>
    </row>
    <row r="35" spans="1:15" x14ac:dyDescent="0.6">
      <c r="A35" s="56" t="s">
        <v>39</v>
      </c>
      <c r="E35" s="69"/>
      <c r="G35" s="58"/>
      <c r="H35" s="85"/>
      <c r="I35" s="58"/>
      <c r="J35" s="62"/>
      <c r="K35" s="58"/>
      <c r="L35" s="85"/>
      <c r="M35" s="58"/>
      <c r="N35" s="81"/>
      <c r="O35" s="81"/>
    </row>
    <row r="36" spans="1:15" ht="22.8" thickBot="1" x14ac:dyDescent="0.65">
      <c r="A36" s="105" t="s">
        <v>40</v>
      </c>
      <c r="G36" s="106">
        <f ca="1">G23*1000/G37</f>
        <v>3.3128698496211605E-2</v>
      </c>
      <c r="H36" s="107"/>
      <c r="I36" s="106">
        <f>I23*1000/I37</f>
        <v>2.769001876182417E-2</v>
      </c>
      <c r="J36" s="62"/>
      <c r="K36" s="106">
        <f ca="1">K23*1000/K37</f>
        <v>5.7980395494306634E-2</v>
      </c>
      <c r="L36" s="107"/>
      <c r="M36" s="106">
        <f>M23*1000/M37</f>
        <v>6.754033222463128E-2</v>
      </c>
      <c r="N36" s="63"/>
      <c r="O36" s="63"/>
    </row>
    <row r="37" spans="1:15" ht="23.4" thickTop="1" thickBot="1" x14ac:dyDescent="0.65">
      <c r="A37" s="82" t="s">
        <v>41</v>
      </c>
      <c r="E37" s="69"/>
      <c r="G37" s="108">
        <v>289960078</v>
      </c>
      <c r="H37" s="85"/>
      <c r="I37" s="108">
        <v>289960078</v>
      </c>
      <c r="J37" s="62"/>
      <c r="K37" s="108">
        <v>289960078</v>
      </c>
      <c r="L37" s="85"/>
      <c r="M37" s="108">
        <v>289960078</v>
      </c>
      <c r="N37" s="81"/>
      <c r="O37" s="81"/>
    </row>
    <row r="38" spans="1:15" ht="22.8" thickTop="1" x14ac:dyDescent="0.6">
      <c r="A38" s="82"/>
      <c r="G38" s="85"/>
      <c r="H38" s="85"/>
      <c r="I38" s="85"/>
      <c r="J38" s="62"/>
      <c r="K38" s="85"/>
      <c r="L38" s="85"/>
      <c r="M38" s="85"/>
      <c r="N38" s="58"/>
      <c r="O38" s="58"/>
    </row>
    <row r="40" spans="1:15" x14ac:dyDescent="0.6">
      <c r="E40" s="30"/>
      <c r="I40" s="83"/>
    </row>
  </sheetData>
  <mergeCells count="3">
    <mergeCell ref="G4:M4"/>
    <mergeCell ref="G5:I5"/>
    <mergeCell ref="K5:M5"/>
  </mergeCells>
  <pageMargins left="0.70866141732283472" right="0.39370078740157483" top="0.74803149606299213" bottom="0.74803149606299213" header="0.31496062992125984" footer="0.31496062992125984"/>
  <pageSetup paperSize="9" scale="88" firstPageNumber="5" fitToWidth="0" fitToHeight="0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DF00D-5262-4B36-BE9C-00926011853D}">
  <sheetPr>
    <tabColor rgb="FF92D050"/>
    <pageSetUpPr fitToPage="1"/>
  </sheetPr>
  <dimension ref="A1:AD49"/>
  <sheetViews>
    <sheetView showGridLines="0" view="pageBreakPreview" topLeftCell="A7" zoomScale="91" zoomScaleNormal="90" zoomScaleSheetLayoutView="91" workbookViewId="0">
      <selection activeCell="AA17" sqref="AA17"/>
    </sheetView>
  </sheetViews>
  <sheetFormatPr defaultColWidth="10.875" defaultRowHeight="24.75" customHeight="1" x14ac:dyDescent="0.55000000000000004"/>
  <cols>
    <col min="1" max="1" width="29.875" style="110" customWidth="1"/>
    <col min="2" max="2" width="0.625" style="110" customWidth="1"/>
    <col min="3" max="3" width="9" style="111" customWidth="1"/>
    <col min="4" max="4" width="1" style="110" customWidth="1"/>
    <col min="5" max="5" width="11.125" style="110" customWidth="1"/>
    <col min="6" max="6" width="0.5" style="110" customWidth="1"/>
    <col min="7" max="7" width="15.5" style="112" customWidth="1"/>
    <col min="8" max="8" width="0.875" style="110" customWidth="1"/>
    <col min="9" max="9" width="15" style="112" customWidth="1"/>
    <col min="10" max="10" width="0.5" style="112" customWidth="1"/>
    <col min="11" max="11" width="12" style="113" customWidth="1"/>
    <col min="12" max="12" width="1" style="110" customWidth="1"/>
    <col min="13" max="13" width="14.5" style="112" customWidth="1"/>
    <col min="14" max="14" width="0.875" style="110" customWidth="1"/>
    <col min="15" max="15" width="12.125" style="110" customWidth="1"/>
    <col min="16" max="16" width="0.75" style="110" customWidth="1"/>
    <col min="17" max="17" width="12" style="110" customWidth="1"/>
    <col min="18" max="18" width="1.625" style="110" customWidth="1"/>
    <col min="19" max="19" width="14.375" style="110" customWidth="1"/>
    <col min="20" max="20" width="0.875" style="110" customWidth="1"/>
    <col min="21" max="21" width="11.375" style="110" customWidth="1"/>
    <col min="22" max="24" width="12.125" style="110" bestFit="1" customWidth="1"/>
    <col min="25" max="25" width="10.125" style="110" bestFit="1" customWidth="1"/>
    <col min="26" max="26" width="10.875" style="110"/>
    <col min="27" max="27" width="12.125" style="110" bestFit="1" customWidth="1"/>
    <col min="28" max="16384" width="10.875" style="110"/>
  </cols>
  <sheetData>
    <row r="1" spans="1:28" ht="23.1" customHeight="1" x14ac:dyDescent="0.6">
      <c r="A1" s="1" t="str">
        <f>'[51]FS-T (พันบาท) Q2''26'!A1:B1</f>
        <v>บริษัท ตาชำนิ จำกัด (มหาชน) และบริษัทย่อย</v>
      </c>
      <c r="B1" s="1"/>
      <c r="C1" s="1"/>
      <c r="D1" s="1"/>
      <c r="E1" s="1"/>
      <c r="F1" s="1"/>
      <c r="G1" s="109"/>
      <c r="H1" s="1"/>
      <c r="I1" s="109"/>
      <c r="J1" s="109"/>
      <c r="K1" s="109"/>
      <c r="L1" s="1"/>
      <c r="M1" s="109"/>
      <c r="N1" s="1"/>
      <c r="O1" s="1"/>
      <c r="P1" s="1"/>
      <c r="Q1" s="1"/>
      <c r="R1" s="1"/>
      <c r="U1" s="3"/>
    </row>
    <row r="2" spans="1:28" ht="23.1" customHeight="1" x14ac:dyDescent="0.6">
      <c r="A2" s="109" t="s">
        <v>45</v>
      </c>
      <c r="U2" s="7" t="s">
        <v>1</v>
      </c>
    </row>
    <row r="3" spans="1:28" ht="23.1" customHeight="1" x14ac:dyDescent="0.6">
      <c r="A3" s="8" t="s">
        <v>46</v>
      </c>
      <c r="B3" s="8"/>
      <c r="C3" s="114"/>
      <c r="D3" s="8"/>
      <c r="E3" s="8"/>
      <c r="F3" s="8"/>
      <c r="G3" s="8"/>
      <c r="H3" s="8"/>
      <c r="I3" s="8"/>
      <c r="J3" s="8"/>
      <c r="K3" s="8"/>
      <c r="L3" s="9"/>
      <c r="M3" s="8"/>
      <c r="N3" s="8"/>
      <c r="O3" s="8"/>
      <c r="P3" s="8"/>
      <c r="Q3" s="8"/>
      <c r="R3" s="8"/>
      <c r="S3" s="8"/>
      <c r="T3" s="8"/>
      <c r="U3" s="10" t="s">
        <v>3</v>
      </c>
    </row>
    <row r="4" spans="1:28" ht="23.1" customHeight="1" x14ac:dyDescent="0.6">
      <c r="A4" s="9"/>
      <c r="B4" s="9"/>
      <c r="C4" s="18"/>
      <c r="D4" s="9"/>
      <c r="E4" s="115" t="s">
        <v>4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6"/>
    </row>
    <row r="5" spans="1:28" ht="23.1" customHeight="1" x14ac:dyDescent="0.6">
      <c r="A5" s="9"/>
      <c r="B5" s="9"/>
      <c r="C5" s="18"/>
      <c r="D5" s="9"/>
      <c r="E5" s="118"/>
      <c r="F5" s="118"/>
      <c r="G5" s="118"/>
      <c r="H5" s="118"/>
      <c r="I5" s="118"/>
      <c r="J5" s="118"/>
      <c r="K5" s="118"/>
      <c r="L5" s="1"/>
      <c r="M5" s="119"/>
      <c r="N5" s="119"/>
      <c r="O5" s="119" t="s">
        <v>47</v>
      </c>
      <c r="P5" s="119"/>
      <c r="Q5" s="119"/>
      <c r="R5" s="119"/>
      <c r="S5" s="119"/>
      <c r="T5" s="118"/>
      <c r="U5" s="120"/>
    </row>
    <row r="6" spans="1:28" ht="23.1" customHeight="1" x14ac:dyDescent="0.6">
      <c r="A6" s="111"/>
      <c r="B6" s="111"/>
      <c r="C6" s="121"/>
      <c r="D6" s="121"/>
      <c r="E6" s="121"/>
      <c r="F6" s="122"/>
      <c r="G6" s="121"/>
      <c r="H6" s="122"/>
      <c r="I6" s="123" t="s">
        <v>48</v>
      </c>
      <c r="J6" s="123"/>
      <c r="K6" s="123"/>
      <c r="L6" s="122"/>
      <c r="M6" s="124" t="s">
        <v>49</v>
      </c>
      <c r="N6" s="122"/>
      <c r="O6" s="122" t="s">
        <v>50</v>
      </c>
      <c r="P6" s="122"/>
      <c r="Q6" s="122" t="s">
        <v>49</v>
      </c>
      <c r="R6" s="122"/>
      <c r="S6" s="122" t="s">
        <v>5</v>
      </c>
      <c r="T6" s="122"/>
      <c r="U6" s="125"/>
    </row>
    <row r="7" spans="1:28" ht="23.1" customHeight="1" x14ac:dyDescent="0.6">
      <c r="A7" s="111"/>
      <c r="B7" s="111"/>
      <c r="C7" s="121"/>
      <c r="D7" s="121"/>
      <c r="E7" s="121" t="s">
        <v>51</v>
      </c>
      <c r="F7" s="122"/>
      <c r="G7" s="121" t="s">
        <v>50</v>
      </c>
      <c r="H7" s="122"/>
      <c r="I7" s="125" t="s">
        <v>52</v>
      </c>
      <c r="J7" s="126"/>
      <c r="K7" s="125" t="s">
        <v>53</v>
      </c>
      <c r="L7" s="122"/>
      <c r="M7" s="124" t="s">
        <v>54</v>
      </c>
      <c r="N7" s="122"/>
      <c r="O7" s="122" t="s">
        <v>55</v>
      </c>
      <c r="P7" s="122"/>
      <c r="Q7" s="122" t="s">
        <v>56</v>
      </c>
      <c r="R7" s="122"/>
      <c r="S7" s="127" t="s">
        <v>57</v>
      </c>
      <c r="T7" s="128"/>
      <c r="U7" s="121" t="s">
        <v>58</v>
      </c>
    </row>
    <row r="8" spans="1:28" ht="23.1" customHeight="1" x14ac:dyDescent="0.6">
      <c r="A8" s="111"/>
      <c r="B8" s="111"/>
      <c r="C8" s="129" t="s">
        <v>8</v>
      </c>
      <c r="D8" s="121"/>
      <c r="E8" s="129" t="s">
        <v>59</v>
      </c>
      <c r="F8" s="121"/>
      <c r="G8" s="129" t="s">
        <v>60</v>
      </c>
      <c r="H8" s="117"/>
      <c r="I8" s="129" t="s">
        <v>61</v>
      </c>
      <c r="J8" s="117"/>
      <c r="K8" s="129"/>
      <c r="L8" s="117"/>
      <c r="M8" s="130" t="s">
        <v>62</v>
      </c>
      <c r="N8" s="117"/>
      <c r="O8" s="131" t="s">
        <v>63</v>
      </c>
      <c r="P8" s="117"/>
      <c r="Q8" s="129" t="s">
        <v>64</v>
      </c>
      <c r="R8" s="117"/>
      <c r="S8" s="129" t="s">
        <v>65</v>
      </c>
      <c r="T8" s="117"/>
      <c r="U8" s="129" t="s">
        <v>66</v>
      </c>
    </row>
    <row r="9" spans="1:28" ht="9.9" customHeight="1" x14ac:dyDescent="0.6">
      <c r="A9" s="132"/>
      <c r="B9" s="111"/>
      <c r="C9" s="121"/>
      <c r="D9" s="111"/>
      <c r="E9" s="111"/>
      <c r="G9" s="133"/>
      <c r="I9" s="134"/>
      <c r="J9" s="134"/>
      <c r="K9" s="134"/>
      <c r="M9" s="134"/>
      <c r="S9" s="135"/>
      <c r="T9" s="112"/>
      <c r="U9" s="136"/>
    </row>
    <row r="10" spans="1:28" s="117" customFormat="1" ht="23.1" customHeight="1" x14ac:dyDescent="0.6">
      <c r="A10" s="126" t="s">
        <v>67</v>
      </c>
      <c r="C10" s="121"/>
      <c r="E10" s="133">
        <v>144980</v>
      </c>
      <c r="F10" s="137"/>
      <c r="G10" s="133">
        <v>378715</v>
      </c>
      <c r="H10" s="137"/>
      <c r="I10" s="133">
        <v>14965</v>
      </c>
      <c r="J10" s="137"/>
      <c r="K10" s="133">
        <v>59067</v>
      </c>
      <c r="L10" s="137"/>
      <c r="M10" s="133">
        <v>1250</v>
      </c>
      <c r="N10" s="137"/>
      <c r="O10" s="138">
        <v>2334</v>
      </c>
      <c r="P10" s="137"/>
      <c r="Q10" s="138">
        <v>36837</v>
      </c>
      <c r="R10" s="137"/>
      <c r="S10" s="133">
        <f>SUM(L10:Q10)</f>
        <v>40421</v>
      </c>
      <c r="T10" s="137"/>
      <c r="U10" s="133">
        <f>SUM(E10:K10)+S10</f>
        <v>638148</v>
      </c>
      <c r="V10" s="133"/>
      <c r="W10" s="133"/>
      <c r="X10" s="133"/>
      <c r="Y10" s="133"/>
      <c r="Z10" s="133"/>
      <c r="AA10" s="133"/>
    </row>
    <row r="11" spans="1:28" ht="23.1" customHeight="1" x14ac:dyDescent="0.55000000000000004">
      <c r="A11" s="139" t="s">
        <v>68</v>
      </c>
      <c r="C11" s="111">
        <v>20</v>
      </c>
      <c r="E11" s="140">
        <v>0</v>
      </c>
      <c r="G11" s="140">
        <v>0</v>
      </c>
      <c r="I11" s="140">
        <v>0</v>
      </c>
      <c r="K11" s="140">
        <f ca="1">ROUND([51]A200!H21/1000,0)</f>
        <v>-21747</v>
      </c>
      <c r="M11" s="140">
        <v>0</v>
      </c>
      <c r="O11" s="140">
        <v>0</v>
      </c>
      <c r="Q11" s="140">
        <v>0</v>
      </c>
      <c r="S11" s="140">
        <f>SUM(M11:Q11)</f>
        <v>0</v>
      </c>
      <c r="U11" s="140">
        <f ca="1">SUM(E11:K11)+S11</f>
        <v>-21747</v>
      </c>
    </row>
    <row r="12" spans="1:28" ht="22.8" customHeight="1" x14ac:dyDescent="0.55000000000000004">
      <c r="A12" s="139" t="s">
        <v>38</v>
      </c>
      <c r="E12" s="140">
        <v>0</v>
      </c>
      <c r="G12" s="140">
        <v>0</v>
      </c>
      <c r="I12" s="140">
        <v>0</v>
      </c>
      <c r="K12" s="140">
        <f ca="1">+'PL_T (พันบาท) Q2''26'!K33</f>
        <v>20335</v>
      </c>
      <c r="M12" s="140">
        <v>0</v>
      </c>
      <c r="O12" s="140">
        <v>0</v>
      </c>
      <c r="Q12" s="140">
        <v>0</v>
      </c>
      <c r="S12" s="140">
        <f>SUM(M12:Q12)</f>
        <v>0</v>
      </c>
      <c r="U12" s="140">
        <f ca="1">SUM(E12:K12)+S12</f>
        <v>20335</v>
      </c>
    </row>
    <row r="13" spans="1:28" ht="23.1" customHeight="1" x14ac:dyDescent="0.55000000000000004">
      <c r="A13" s="139" t="s">
        <v>69</v>
      </c>
      <c r="E13" s="140">
        <v>0</v>
      </c>
      <c r="G13" s="140">
        <v>0</v>
      </c>
      <c r="I13" s="140">
        <v>0</v>
      </c>
      <c r="K13" s="140">
        <f ca="1">ROUND([51]A200!H15/1000,0)</f>
        <v>124</v>
      </c>
      <c r="M13" s="140">
        <v>0</v>
      </c>
      <c r="O13" s="140">
        <f ca="1">-K13</f>
        <v>-124</v>
      </c>
      <c r="Q13" s="140">
        <v>0</v>
      </c>
      <c r="S13" s="140">
        <f ca="1">SUM(M13:Q13)</f>
        <v>-124</v>
      </c>
      <c r="U13" s="140">
        <f ca="1">SUM(E13:K13)+S13</f>
        <v>0</v>
      </c>
    </row>
    <row r="14" spans="1:28" s="117" customFormat="1" ht="23.1" customHeight="1" thickBot="1" x14ac:dyDescent="0.65">
      <c r="A14" s="126" t="s">
        <v>70</v>
      </c>
      <c r="C14" s="121"/>
      <c r="E14" s="141">
        <f>SUM(E10:E13)</f>
        <v>144980</v>
      </c>
      <c r="G14" s="141">
        <f>SUM(G10:G13)</f>
        <v>378715</v>
      </c>
      <c r="I14" s="141">
        <f>SUM(I10:I13)</f>
        <v>14965</v>
      </c>
      <c r="J14" s="128"/>
      <c r="K14" s="141">
        <f ca="1">SUM(K10:K13)</f>
        <v>57779</v>
      </c>
      <c r="M14" s="141">
        <f>SUM(M10:M13)</f>
        <v>1250</v>
      </c>
      <c r="O14" s="141">
        <f ca="1">SUM(O10:O13)</f>
        <v>2210</v>
      </c>
      <c r="Q14" s="141">
        <f>SUM(Q10:Q13)</f>
        <v>36837</v>
      </c>
      <c r="S14" s="141">
        <f ca="1">SUM(S10:S13)</f>
        <v>40297</v>
      </c>
      <c r="U14" s="141">
        <f ca="1">SUM(U10:U13)</f>
        <v>636736</v>
      </c>
    </row>
    <row r="15" spans="1:28" ht="23.1" customHeight="1" thickTop="1" x14ac:dyDescent="0.55000000000000004">
      <c r="A15" s="139"/>
      <c r="E15" s="142"/>
      <c r="F15" s="143"/>
      <c r="G15" s="142"/>
      <c r="H15" s="143"/>
      <c r="I15" s="142"/>
      <c r="J15" s="144"/>
      <c r="K15" s="145"/>
      <c r="L15" s="143"/>
      <c r="M15" s="142"/>
      <c r="N15" s="143"/>
      <c r="O15" s="143"/>
      <c r="P15" s="143"/>
      <c r="Q15" s="143"/>
      <c r="R15" s="143"/>
    </row>
    <row r="16" spans="1:28" ht="23.1" customHeight="1" x14ac:dyDescent="0.6">
      <c r="A16" s="126" t="s">
        <v>71</v>
      </c>
      <c r="E16" s="133">
        <v>144980</v>
      </c>
      <c r="F16" s="137"/>
      <c r="G16" s="133">
        <v>378715</v>
      </c>
      <c r="H16" s="137"/>
      <c r="I16" s="133">
        <v>14965</v>
      </c>
      <c r="J16" s="137"/>
      <c r="K16" s="133">
        <v>76345</v>
      </c>
      <c r="L16" s="137"/>
      <c r="M16" s="133">
        <v>1250</v>
      </c>
      <c r="N16" s="137"/>
      <c r="O16" s="133">
        <v>2583</v>
      </c>
      <c r="P16" s="137"/>
      <c r="Q16" s="133">
        <v>36837</v>
      </c>
      <c r="R16" s="137"/>
      <c r="S16" s="133">
        <f>SUM(L16:Q16)</f>
        <v>40670</v>
      </c>
      <c r="T16" s="137"/>
      <c r="U16" s="133">
        <f>SUM(E16:K16)+S16</f>
        <v>655675</v>
      </c>
      <c r="V16" s="147"/>
      <c r="W16" s="147"/>
      <c r="X16" s="147"/>
      <c r="Y16" s="147"/>
      <c r="Z16" s="147"/>
      <c r="AA16" s="147"/>
      <c r="AB16" s="147"/>
    </row>
    <row r="17" spans="1:30" ht="23.1" customHeight="1" x14ac:dyDescent="0.6">
      <c r="A17" s="139" t="s">
        <v>68</v>
      </c>
      <c r="E17" s="133">
        <v>0</v>
      </c>
      <c r="F17" s="137"/>
      <c r="G17" s="133">
        <v>0</v>
      </c>
      <c r="H17" s="137"/>
      <c r="I17" s="133">
        <v>0</v>
      </c>
      <c r="J17" s="137"/>
      <c r="K17" s="148">
        <v>-21747</v>
      </c>
      <c r="L17" s="149"/>
      <c r="M17" s="148">
        <v>0</v>
      </c>
      <c r="N17" s="149"/>
      <c r="O17" s="148">
        <v>0</v>
      </c>
      <c r="P17" s="149"/>
      <c r="Q17" s="148">
        <v>0</v>
      </c>
      <c r="R17" s="149"/>
      <c r="S17" s="148">
        <f>SUM(L17:Q17)</f>
        <v>0</v>
      </c>
      <c r="T17" s="149"/>
      <c r="U17" s="148">
        <f>SUM(E17:K17)+S17</f>
        <v>-21747</v>
      </c>
      <c r="V17" s="147"/>
      <c r="W17" s="147"/>
      <c r="X17" s="147"/>
      <c r="Y17" s="147"/>
      <c r="Z17" s="147"/>
      <c r="AA17" s="147"/>
      <c r="AB17" s="147"/>
    </row>
    <row r="18" spans="1:30" ht="23.1" customHeight="1" x14ac:dyDescent="0.55000000000000004">
      <c r="A18" s="139" t="s">
        <v>38</v>
      </c>
      <c r="E18" s="140">
        <v>0</v>
      </c>
      <c r="F18" s="151"/>
      <c r="G18" s="140">
        <v>0</v>
      </c>
      <c r="H18" s="151"/>
      <c r="I18" s="140">
        <v>0</v>
      </c>
      <c r="J18" s="151"/>
      <c r="K18" s="140">
        <f>+'PL_T (พันบาท) Q2''26'!M23</f>
        <v>17467</v>
      </c>
      <c r="L18" s="151"/>
      <c r="M18" s="140">
        <v>0</v>
      </c>
      <c r="N18" s="151"/>
      <c r="O18" s="140">
        <v>0</v>
      </c>
      <c r="P18" s="151"/>
      <c r="Q18" s="151">
        <v>0</v>
      </c>
      <c r="R18" s="151"/>
      <c r="S18" s="140">
        <f>SUM(L18:Q18)</f>
        <v>0</v>
      </c>
      <c r="T18" s="152"/>
      <c r="U18" s="140">
        <f>SUM(E18:K18)+S18</f>
        <v>17467</v>
      </c>
      <c r="V18" s="147"/>
      <c r="W18" s="147"/>
      <c r="X18" s="147"/>
      <c r="Y18" s="147"/>
      <c r="Z18" s="147"/>
      <c r="AA18" s="147"/>
      <c r="AB18" s="147"/>
    </row>
    <row r="19" spans="1:30" ht="23.1" customHeight="1" x14ac:dyDescent="0.55000000000000004">
      <c r="A19" s="139" t="s">
        <v>69</v>
      </c>
      <c r="E19" s="140">
        <v>0</v>
      </c>
      <c r="G19" s="140">
        <v>0</v>
      </c>
      <c r="I19" s="140">
        <v>0</v>
      </c>
      <c r="J19" s="151"/>
      <c r="K19" s="140">
        <v>124</v>
      </c>
      <c r="L19" s="151"/>
      <c r="M19" s="140">
        <v>0</v>
      </c>
      <c r="N19" s="151"/>
      <c r="O19" s="140">
        <v>-124</v>
      </c>
      <c r="P19" s="151"/>
      <c r="Q19" s="151">
        <v>0</v>
      </c>
      <c r="R19" s="151"/>
      <c r="S19" s="140">
        <f>SUM(M19:Q19)</f>
        <v>-124</v>
      </c>
      <c r="T19" s="152"/>
      <c r="U19" s="140">
        <f>SUM(E19:K19)+S19</f>
        <v>0</v>
      </c>
      <c r="V19" s="147"/>
      <c r="W19" s="147"/>
      <c r="X19" s="147"/>
      <c r="Y19" s="147"/>
      <c r="Z19" s="147"/>
      <c r="AA19" s="147"/>
      <c r="AB19" s="147"/>
    </row>
    <row r="20" spans="1:30" ht="23.1" customHeight="1" thickBot="1" x14ac:dyDescent="0.65">
      <c r="A20" s="126" t="s">
        <v>72</v>
      </c>
      <c r="E20" s="141">
        <f>SUM(E16:E19)</f>
        <v>144980</v>
      </c>
      <c r="F20" s="117"/>
      <c r="G20" s="141">
        <f>SUM(G16:G19)</f>
        <v>378715</v>
      </c>
      <c r="H20" s="117"/>
      <c r="I20" s="141">
        <f>SUM(I16:I19)</f>
        <v>14965</v>
      </c>
      <c r="J20" s="128"/>
      <c r="K20" s="141">
        <f>SUM(K16:K19)</f>
        <v>72189</v>
      </c>
      <c r="L20" s="117"/>
      <c r="M20" s="141">
        <f>SUM(M16:M19)</f>
        <v>1250</v>
      </c>
      <c r="N20" s="117"/>
      <c r="O20" s="141">
        <f>SUM(O16:O19)</f>
        <v>2459</v>
      </c>
      <c r="P20" s="117"/>
      <c r="Q20" s="141">
        <f>SUM(Q16:Q19)</f>
        <v>36837</v>
      </c>
      <c r="R20" s="117"/>
      <c r="S20" s="141">
        <f>SUM(S16:S19)</f>
        <v>40546</v>
      </c>
      <c r="T20" s="117"/>
      <c r="U20" s="141">
        <f>SUM(U16:U19)</f>
        <v>651395</v>
      </c>
      <c r="V20" s="147"/>
      <c r="W20" s="147"/>
      <c r="X20" s="147"/>
      <c r="Y20" s="147"/>
      <c r="Z20" s="147"/>
      <c r="AA20" s="147"/>
      <c r="AB20" s="147"/>
    </row>
    <row r="21" spans="1:30" ht="21" customHeight="1" thickTop="1" x14ac:dyDescent="0.6">
      <c r="A21" s="132"/>
      <c r="B21" s="111"/>
      <c r="C21" s="30"/>
      <c r="D21" s="111"/>
      <c r="E21" s="111"/>
      <c r="K21" s="136"/>
      <c r="V21" s="133"/>
      <c r="W21" s="137"/>
      <c r="X21" s="133"/>
      <c r="Y21" s="137"/>
      <c r="Z21" s="133"/>
      <c r="AA21" s="137"/>
      <c r="AB21" s="133"/>
      <c r="AC21" s="146"/>
      <c r="AD21" s="133"/>
    </row>
    <row r="22" spans="1:30" ht="24.75" customHeight="1" x14ac:dyDescent="0.55000000000000004">
      <c r="E22" s="153"/>
      <c r="F22" s="147"/>
      <c r="G22" s="153"/>
      <c r="H22" s="147"/>
      <c r="I22" s="153"/>
      <c r="J22" s="147"/>
      <c r="K22" s="154"/>
      <c r="L22" s="147"/>
      <c r="M22" s="147"/>
      <c r="N22" s="147"/>
      <c r="O22" s="147"/>
      <c r="P22" s="147"/>
      <c r="Q22" s="147"/>
      <c r="R22" s="147"/>
      <c r="S22" s="153"/>
      <c r="T22" s="147"/>
      <c r="U22" s="147"/>
      <c r="V22" s="113"/>
      <c r="X22" s="112"/>
      <c r="Z22" s="112"/>
    </row>
    <row r="23" spans="1:30" ht="24.75" customHeight="1" x14ac:dyDescent="0.6"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13"/>
      <c r="X23" s="112"/>
      <c r="Z23" s="112"/>
    </row>
    <row r="24" spans="1:30" ht="24.75" customHeight="1" x14ac:dyDescent="0.6"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13"/>
      <c r="X24" s="112"/>
      <c r="Z24" s="112"/>
    </row>
    <row r="25" spans="1:30" ht="24.75" customHeight="1" x14ac:dyDescent="0.6"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13"/>
      <c r="X25" s="112"/>
      <c r="Z25" s="112"/>
    </row>
    <row r="26" spans="1:30" ht="24.75" customHeight="1" x14ac:dyDescent="0.6"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13"/>
      <c r="X26" s="112"/>
      <c r="Z26" s="112"/>
    </row>
    <row r="27" spans="1:30" ht="24.75" customHeight="1" x14ac:dyDescent="0.6"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13"/>
      <c r="X27" s="112"/>
      <c r="Z27" s="112"/>
    </row>
    <row r="28" spans="1:30" ht="24.75" customHeight="1" x14ac:dyDescent="0.6"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</row>
    <row r="29" spans="1:30" ht="24.75" customHeight="1" x14ac:dyDescent="0.6"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</row>
    <row r="30" spans="1:30" ht="24.75" customHeight="1" x14ac:dyDescent="0.6"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</row>
    <row r="45" spans="3:13" ht="21.6" x14ac:dyDescent="0.55000000000000004"/>
    <row r="46" spans="3:13" ht="21.6" x14ac:dyDescent="0.55000000000000004"/>
    <row r="47" spans="3:13" ht="21.6" x14ac:dyDescent="0.55000000000000004">
      <c r="C47" s="110"/>
      <c r="G47" s="110"/>
      <c r="I47" s="110"/>
      <c r="J47" s="110"/>
      <c r="K47" s="110"/>
      <c r="M47" s="110"/>
    </row>
    <row r="48" spans="3:13" ht="21.6" x14ac:dyDescent="0.55000000000000004">
      <c r="C48" s="110"/>
      <c r="G48" s="110"/>
      <c r="I48" s="110"/>
      <c r="J48" s="110"/>
      <c r="K48" s="110"/>
      <c r="M48" s="110"/>
    </row>
    <row r="49" ht="21.6" x14ac:dyDescent="0.55000000000000004"/>
  </sheetData>
  <pageMargins left="0.59055118110236227" right="0.39370078740157483" top="0.59055118110236227" bottom="0.31496062992125984" header="0.31496062992125984" footer="0.31496062992125984"/>
  <pageSetup paperSize="9" scale="90" firstPageNumber="6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  <ignoredErrors>
    <ignoredError sqref="S10 S16:S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EA40B-69DE-4A6E-9173-A3A3FAD7E324}">
  <sheetPr>
    <tabColor rgb="FF92D050"/>
    <pageSetUpPr fitToPage="1"/>
  </sheetPr>
  <dimension ref="A1:W59"/>
  <sheetViews>
    <sheetView showGridLines="0" view="pageBreakPreview" topLeftCell="A12" zoomScale="90" zoomScaleNormal="90" zoomScaleSheetLayoutView="90" workbookViewId="0">
      <selection activeCell="Z5" sqref="Z5"/>
    </sheetView>
  </sheetViews>
  <sheetFormatPr defaultColWidth="10.875" defaultRowHeight="21" customHeight="1" x14ac:dyDescent="0.55000000000000004"/>
  <cols>
    <col min="1" max="1" width="2.875" style="110" customWidth="1"/>
    <col min="2" max="2" width="11.625" style="110" customWidth="1"/>
    <col min="3" max="3" width="14.75" style="110" customWidth="1"/>
    <col min="4" max="4" width="2.875" style="110" customWidth="1"/>
    <col min="5" max="5" width="8.75" style="111" customWidth="1"/>
    <col min="6" max="6" width="0.875" style="110" customWidth="1"/>
    <col min="7" max="7" width="10.875" style="110" customWidth="1"/>
    <col min="8" max="8" width="0.875" style="110" customWidth="1"/>
    <col min="9" max="9" width="13" style="110" customWidth="1"/>
    <col min="10" max="10" width="0.625" style="110" customWidth="1"/>
    <col min="11" max="11" width="16.75" style="113" customWidth="1"/>
    <col min="12" max="12" width="0.625" style="112" customWidth="1"/>
    <col min="13" max="13" width="11.875" style="113" customWidth="1"/>
    <col min="14" max="14" width="0.5" style="110" customWidth="1"/>
    <col min="15" max="15" width="14.875" style="110" customWidth="1"/>
    <col min="16" max="16" width="0.5" style="110" customWidth="1"/>
    <col min="17" max="17" width="13.125" style="110" customWidth="1"/>
    <col min="18" max="18" width="0.625" style="110" customWidth="1"/>
    <col min="19" max="19" width="11.375" style="110" customWidth="1"/>
    <col min="20" max="20" width="0.5" style="110" customWidth="1"/>
    <col min="21" max="21" width="13.5" style="112" customWidth="1"/>
    <col min="22" max="22" width="0.75" style="110" customWidth="1"/>
    <col min="23" max="23" width="11.625" style="113" customWidth="1"/>
    <col min="24" max="16384" width="10.875" style="110"/>
  </cols>
  <sheetData>
    <row r="1" spans="1:23" ht="23.1" customHeight="1" x14ac:dyDescent="0.6">
      <c r="A1" s="9" t="str">
        <f>'[51]FS-T (พันบาท) Q2''26'!A1</f>
        <v>บริษัท ตาชำนิ จำกัด (มหาชน) และบริษัทย่อย</v>
      </c>
      <c r="B1" s="9"/>
      <c r="C1" s="9"/>
      <c r="D1" s="9"/>
      <c r="E1" s="9"/>
      <c r="F1" s="9"/>
      <c r="G1" s="9"/>
      <c r="H1" s="9"/>
      <c r="I1" s="9"/>
      <c r="J1" s="9"/>
      <c r="K1" s="109"/>
      <c r="L1" s="109"/>
      <c r="M1" s="109"/>
      <c r="N1" s="109"/>
      <c r="O1" s="9"/>
      <c r="P1" s="109"/>
      <c r="Q1" s="9"/>
      <c r="R1" s="109"/>
      <c r="S1" s="109"/>
      <c r="T1" s="109"/>
      <c r="U1" s="109"/>
      <c r="V1" s="109"/>
      <c r="W1" s="3"/>
    </row>
    <row r="2" spans="1:23" ht="23.1" customHeight="1" x14ac:dyDescent="0.6">
      <c r="A2" s="109" t="str">
        <f>+'SE_T (Consol)(พันบาท) Q2''26'!A2</f>
        <v>งบเปลี่ยนแปลงส่วนของเจ้าของ</v>
      </c>
      <c r="B2" s="109"/>
      <c r="C2" s="109"/>
      <c r="D2" s="109"/>
      <c r="E2" s="121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7" t="s">
        <v>1</v>
      </c>
    </row>
    <row r="3" spans="1:23" ht="23.1" customHeight="1" x14ac:dyDescent="0.6">
      <c r="A3" s="8" t="str">
        <f>+'SE_T (Consol)(พันบาท) Q2''26'!A3</f>
        <v>สำหรับงวดหกเดือนสิ้นสุดวันที่ 30 มิถุนายน 2569</v>
      </c>
      <c r="B3" s="8"/>
      <c r="C3" s="8"/>
      <c r="D3" s="8"/>
      <c r="E3" s="114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10" t="s">
        <v>3</v>
      </c>
    </row>
    <row r="4" spans="1:23" ht="23.1" customHeight="1" x14ac:dyDescent="0.6">
      <c r="A4" s="9"/>
      <c r="B4" s="9"/>
      <c r="C4" s="9"/>
      <c r="D4" s="9"/>
      <c r="E4" s="18"/>
      <c r="F4" s="9"/>
      <c r="G4" s="115" t="s">
        <v>42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6"/>
    </row>
    <row r="5" spans="1:23" ht="23.1" customHeight="1" x14ac:dyDescent="0.6">
      <c r="A5" s="9"/>
      <c r="B5" s="9"/>
      <c r="C5" s="9"/>
      <c r="D5" s="9"/>
      <c r="E5" s="18"/>
      <c r="F5" s="9"/>
      <c r="G5" s="118"/>
      <c r="H5" s="118"/>
      <c r="I5" s="118"/>
      <c r="J5" s="118"/>
      <c r="K5" s="118"/>
      <c r="L5" s="118"/>
      <c r="M5" s="118"/>
      <c r="N5" s="155"/>
      <c r="O5" s="280" t="s">
        <v>47</v>
      </c>
      <c r="P5" s="280"/>
      <c r="Q5" s="280"/>
      <c r="R5" s="280"/>
      <c r="S5" s="280"/>
      <c r="T5" s="280"/>
      <c r="U5" s="280"/>
      <c r="V5" s="118"/>
      <c r="W5" s="120"/>
    </row>
    <row r="6" spans="1:23" ht="23.1" customHeight="1" x14ac:dyDescent="0.6">
      <c r="A6" s="111"/>
      <c r="B6" s="111"/>
      <c r="C6" s="111"/>
      <c r="D6" s="111"/>
      <c r="E6" s="121"/>
      <c r="F6" s="121"/>
      <c r="G6" s="121"/>
      <c r="H6" s="122"/>
      <c r="I6" s="121"/>
      <c r="J6" s="122"/>
      <c r="K6" s="123" t="s">
        <v>48</v>
      </c>
      <c r="L6" s="123"/>
      <c r="M6" s="123"/>
      <c r="N6" s="122"/>
      <c r="O6" s="124" t="s">
        <v>49</v>
      </c>
      <c r="P6" s="122"/>
      <c r="Q6" s="122" t="s">
        <v>50</v>
      </c>
      <c r="R6" s="122"/>
      <c r="S6" s="122" t="s">
        <v>49</v>
      </c>
      <c r="T6" s="122"/>
      <c r="U6" s="122" t="s">
        <v>5</v>
      </c>
      <c r="V6" s="122"/>
      <c r="W6" s="156"/>
    </row>
    <row r="7" spans="1:23" ht="23.1" customHeight="1" x14ac:dyDescent="0.6">
      <c r="A7" s="111"/>
      <c r="B7" s="111"/>
      <c r="C7" s="111"/>
      <c r="D7" s="111"/>
      <c r="E7" s="121"/>
      <c r="F7" s="121"/>
      <c r="G7" s="121" t="s">
        <v>51</v>
      </c>
      <c r="H7" s="122"/>
      <c r="I7" s="121" t="s">
        <v>50</v>
      </c>
      <c r="J7" s="122"/>
      <c r="K7" s="125" t="s">
        <v>52</v>
      </c>
      <c r="L7" s="126"/>
      <c r="M7" s="125" t="s">
        <v>53</v>
      </c>
      <c r="N7" s="122"/>
      <c r="O7" s="124" t="s">
        <v>54</v>
      </c>
      <c r="P7" s="122"/>
      <c r="Q7" s="122" t="s">
        <v>55</v>
      </c>
      <c r="R7" s="122"/>
      <c r="S7" s="122" t="s">
        <v>56</v>
      </c>
      <c r="T7" s="122"/>
      <c r="U7" s="127" t="s">
        <v>57</v>
      </c>
      <c r="V7" s="122"/>
      <c r="W7" s="157" t="s">
        <v>58</v>
      </c>
    </row>
    <row r="8" spans="1:23" ht="23.1" customHeight="1" x14ac:dyDescent="0.6">
      <c r="A8" s="132"/>
      <c r="B8" s="132"/>
      <c r="C8" s="111"/>
      <c r="D8" s="111"/>
      <c r="E8" s="129" t="s">
        <v>8</v>
      </c>
      <c r="F8" s="121"/>
      <c r="G8" s="129" t="s">
        <v>59</v>
      </c>
      <c r="H8" s="117"/>
      <c r="I8" s="129" t="s">
        <v>60</v>
      </c>
      <c r="J8" s="117"/>
      <c r="K8" s="129" t="s">
        <v>61</v>
      </c>
      <c r="L8" s="117"/>
      <c r="M8" s="129"/>
      <c r="N8" s="117"/>
      <c r="O8" s="130" t="s">
        <v>62</v>
      </c>
      <c r="P8" s="117"/>
      <c r="Q8" s="131" t="s">
        <v>63</v>
      </c>
      <c r="R8" s="117"/>
      <c r="S8" s="129" t="s">
        <v>64</v>
      </c>
      <c r="T8" s="117"/>
      <c r="U8" s="129" t="s">
        <v>65</v>
      </c>
      <c r="V8" s="117"/>
      <c r="W8" s="129" t="s">
        <v>66</v>
      </c>
    </row>
    <row r="9" spans="1:23" ht="9" customHeight="1" x14ac:dyDescent="0.6">
      <c r="A9" s="132"/>
      <c r="B9" s="132"/>
      <c r="C9" s="111"/>
      <c r="D9" s="111"/>
      <c r="E9" s="121"/>
      <c r="F9" s="111"/>
      <c r="G9" s="111"/>
      <c r="I9" s="158"/>
      <c r="K9" s="158"/>
      <c r="L9" s="158"/>
      <c r="M9" s="159"/>
      <c r="O9" s="160"/>
      <c r="Q9" s="160"/>
      <c r="U9" s="135"/>
      <c r="W9" s="136"/>
    </row>
    <row r="10" spans="1:23" s="117" customFormat="1" ht="23.1" customHeight="1" x14ac:dyDescent="0.6">
      <c r="A10" s="126" t="s">
        <v>67</v>
      </c>
      <c r="B10" s="126"/>
      <c r="E10" s="121"/>
      <c r="G10" s="133">
        <v>144980</v>
      </c>
      <c r="H10" s="133"/>
      <c r="I10" s="133">
        <v>378715</v>
      </c>
      <c r="J10" s="133"/>
      <c r="K10" s="133">
        <v>14965</v>
      </c>
      <c r="L10" s="133"/>
      <c r="M10" s="133">
        <v>63467</v>
      </c>
      <c r="N10" s="133"/>
      <c r="O10" s="133">
        <v>1250</v>
      </c>
      <c r="P10" s="133"/>
      <c r="Q10" s="133">
        <v>2334</v>
      </c>
      <c r="R10" s="133"/>
      <c r="S10" s="133">
        <v>36837</v>
      </c>
      <c r="T10" s="133"/>
      <c r="U10" s="133">
        <f>SUM(N10:S10)</f>
        <v>40421</v>
      </c>
      <c r="V10" s="133"/>
      <c r="W10" s="133">
        <f>SUM(G10:M10)+U10</f>
        <v>642548</v>
      </c>
    </row>
    <row r="11" spans="1:23" s="117" customFormat="1" ht="23.1" customHeight="1" x14ac:dyDescent="0.6">
      <c r="A11" s="139" t="s">
        <v>68</v>
      </c>
      <c r="B11" s="126"/>
      <c r="E11" s="111">
        <v>20</v>
      </c>
      <c r="G11" s="133">
        <v>0</v>
      </c>
      <c r="H11" s="133"/>
      <c r="I11" s="140">
        <v>0</v>
      </c>
      <c r="J11" s="133"/>
      <c r="K11" s="140">
        <v>0</v>
      </c>
      <c r="L11" s="133"/>
      <c r="M11" s="140">
        <f ca="1">ROUND([51]A200!H21/1000,0)</f>
        <v>-21747</v>
      </c>
      <c r="N11" s="133"/>
      <c r="O11" s="140">
        <v>0</v>
      </c>
      <c r="P11" s="133"/>
      <c r="Q11" s="140">
        <v>0</v>
      </c>
      <c r="R11" s="133"/>
      <c r="S11" s="140">
        <v>0</v>
      </c>
      <c r="T11" s="133"/>
      <c r="U11" s="140">
        <v>0</v>
      </c>
      <c r="V11" s="133"/>
      <c r="W11" s="140">
        <f ca="1">SUM(G11:M11)+U11</f>
        <v>-21747</v>
      </c>
    </row>
    <row r="12" spans="1:23" ht="23.1" customHeight="1" x14ac:dyDescent="0.55000000000000004">
      <c r="A12" s="139" t="s">
        <v>38</v>
      </c>
      <c r="G12" s="140">
        <v>0</v>
      </c>
      <c r="H12" s="140"/>
      <c r="I12" s="140">
        <v>0</v>
      </c>
      <c r="J12" s="140"/>
      <c r="K12" s="140">
        <v>0</v>
      </c>
      <c r="L12" s="140"/>
      <c r="M12" s="140">
        <f ca="1">+'PL_T (พันบาท) Q1''26เฉพาะ'!K33</f>
        <v>19905</v>
      </c>
      <c r="N12" s="140"/>
      <c r="O12" s="140">
        <v>0</v>
      </c>
      <c r="P12" s="140"/>
      <c r="Q12" s="140">
        <v>0</v>
      </c>
      <c r="R12" s="140"/>
      <c r="S12" s="140">
        <v>0</v>
      </c>
      <c r="T12" s="140"/>
      <c r="U12" s="140">
        <f>SUM(N12:S12)</f>
        <v>0</v>
      </c>
      <c r="V12" s="140"/>
      <c r="W12" s="140">
        <f ca="1">SUM(G12:M12)+U12</f>
        <v>19905</v>
      </c>
    </row>
    <row r="13" spans="1:23" ht="23.1" customHeight="1" x14ac:dyDescent="0.55000000000000004">
      <c r="A13" s="139" t="s">
        <v>69</v>
      </c>
      <c r="G13" s="140">
        <v>0</v>
      </c>
      <c r="H13" s="140"/>
      <c r="I13" s="140">
        <v>0</v>
      </c>
      <c r="J13" s="140"/>
      <c r="K13" s="140">
        <v>0</v>
      </c>
      <c r="L13" s="140"/>
      <c r="M13" s="140">
        <f ca="1">ROUND([51]A200!H15/1000,0)</f>
        <v>124</v>
      </c>
      <c r="N13" s="140"/>
      <c r="O13" s="140">
        <v>0</v>
      </c>
      <c r="P13" s="140"/>
      <c r="Q13" s="140">
        <f ca="1">ROUND([51]WBS_P830!J57/1000,0)</f>
        <v>-124</v>
      </c>
      <c r="R13" s="140"/>
      <c r="S13" s="140"/>
      <c r="T13" s="140"/>
      <c r="U13" s="140">
        <f ca="1">SUM(N13:S13)</f>
        <v>-124</v>
      </c>
      <c r="V13" s="140"/>
      <c r="W13" s="140">
        <f ca="1">SUM(G13:M13)+U13</f>
        <v>0</v>
      </c>
    </row>
    <row r="14" spans="1:23" s="117" customFormat="1" ht="23.1" customHeight="1" thickBot="1" x14ac:dyDescent="0.65">
      <c r="A14" s="126" t="str">
        <f>'SE_T (Consol)(พันบาท) Q2''26'!A14</f>
        <v>ยอดคงเหลือ ณ วันที่ 30 มิถุนายน 2569</v>
      </c>
      <c r="B14" s="126"/>
      <c r="E14" s="121"/>
      <c r="G14" s="141">
        <f>SUM(G10:G13)</f>
        <v>144980</v>
      </c>
      <c r="H14" s="133"/>
      <c r="I14" s="141">
        <f>SUM(I10:I13)</f>
        <v>378715</v>
      </c>
      <c r="J14" s="133"/>
      <c r="K14" s="141">
        <f>SUM(K10:K13)</f>
        <v>14965</v>
      </c>
      <c r="L14" s="133"/>
      <c r="M14" s="141">
        <f ca="1">SUM(M10:M13)</f>
        <v>61749</v>
      </c>
      <c r="N14" s="133"/>
      <c r="O14" s="141">
        <f>SUM(O10:O13)</f>
        <v>1250</v>
      </c>
      <c r="P14" s="133"/>
      <c r="Q14" s="141">
        <f ca="1">SUM(Q10:Q13)</f>
        <v>2210</v>
      </c>
      <c r="R14" s="133"/>
      <c r="S14" s="141">
        <f>SUM(S10:S13)</f>
        <v>36837</v>
      </c>
      <c r="T14" s="133"/>
      <c r="U14" s="141">
        <f ca="1">SUM(U10:U13)</f>
        <v>40297</v>
      </c>
      <c r="V14" s="133"/>
      <c r="W14" s="141">
        <f ca="1">SUM(W10:W13)</f>
        <v>640706</v>
      </c>
    </row>
    <row r="15" spans="1:23" ht="23.1" customHeight="1" thickTop="1" x14ac:dyDescent="0.55000000000000004">
      <c r="A15" s="139"/>
      <c r="B15" s="139"/>
      <c r="G15" s="144"/>
      <c r="H15" s="143"/>
      <c r="I15" s="142"/>
      <c r="J15" s="143"/>
      <c r="K15" s="144"/>
      <c r="L15" s="143"/>
      <c r="M15" s="144"/>
      <c r="N15" s="143"/>
      <c r="O15" s="142"/>
      <c r="P15" s="143"/>
      <c r="Q15" s="142"/>
      <c r="R15" s="143"/>
      <c r="S15" s="143"/>
      <c r="T15" s="143"/>
      <c r="U15" s="143"/>
      <c r="V15" s="143"/>
      <c r="W15" s="144"/>
    </row>
    <row r="16" spans="1:23" ht="23.1" customHeight="1" x14ac:dyDescent="0.6">
      <c r="A16" s="126" t="s">
        <v>71</v>
      </c>
      <c r="B16" s="126"/>
      <c r="C16" s="117"/>
      <c r="G16" s="133">
        <v>144980</v>
      </c>
      <c r="H16" s="133"/>
      <c r="I16" s="133">
        <v>378715</v>
      </c>
      <c r="J16" s="133"/>
      <c r="K16" s="133">
        <v>14965</v>
      </c>
      <c r="L16" s="133"/>
      <c r="M16" s="133">
        <v>79012</v>
      </c>
      <c r="N16" s="133"/>
      <c r="O16" s="133">
        <v>1250</v>
      </c>
      <c r="P16" s="133"/>
      <c r="Q16" s="133">
        <v>2583</v>
      </c>
      <c r="R16" s="133"/>
      <c r="S16" s="133">
        <v>36837</v>
      </c>
      <c r="T16" s="133"/>
      <c r="U16" s="133">
        <f>SUM(N16:T16)</f>
        <v>40670</v>
      </c>
      <c r="V16" s="133"/>
      <c r="W16" s="133">
        <f>SUM(G16:M16)+U16</f>
        <v>658342</v>
      </c>
    </row>
    <row r="17" spans="1:23" ht="23.1" customHeight="1" x14ac:dyDescent="0.6">
      <c r="A17" s="161" t="s">
        <v>68</v>
      </c>
      <c r="B17" s="126"/>
      <c r="C17" s="117"/>
      <c r="D17" s="150"/>
      <c r="E17" s="162"/>
      <c r="F17" s="150"/>
      <c r="G17" s="148">
        <v>0</v>
      </c>
      <c r="H17" s="148"/>
      <c r="I17" s="148">
        <v>0</v>
      </c>
      <c r="J17" s="148"/>
      <c r="K17" s="148">
        <v>0</v>
      </c>
      <c r="L17" s="148"/>
      <c r="M17" s="148">
        <v>-21747</v>
      </c>
      <c r="N17" s="148"/>
      <c r="O17" s="148">
        <v>0</v>
      </c>
      <c r="P17" s="148"/>
      <c r="Q17" s="148">
        <v>0</v>
      </c>
      <c r="R17" s="148"/>
      <c r="S17" s="140">
        <v>0</v>
      </c>
      <c r="T17" s="148"/>
      <c r="U17" s="140">
        <f>SUM(N17:S17)</f>
        <v>0</v>
      </c>
      <c r="V17" s="140"/>
      <c r="W17" s="140">
        <f>SUM(G17:M17)+U17</f>
        <v>-21747</v>
      </c>
    </row>
    <row r="18" spans="1:23" ht="23.1" customHeight="1" x14ac:dyDescent="0.55000000000000004">
      <c r="A18" s="139" t="s">
        <v>38</v>
      </c>
      <c r="G18" s="140">
        <v>0</v>
      </c>
      <c r="H18" s="140"/>
      <c r="I18" s="140">
        <v>0</v>
      </c>
      <c r="J18" s="140"/>
      <c r="K18" s="140">
        <v>0</v>
      </c>
      <c r="L18" s="140"/>
      <c r="M18" s="140">
        <f>+'PL_T (พันบาท) Q1''26เฉพาะ'!M23</f>
        <v>19584</v>
      </c>
      <c r="N18" s="140"/>
      <c r="O18" s="140">
        <v>0</v>
      </c>
      <c r="P18" s="140"/>
      <c r="Q18" s="140">
        <v>0</v>
      </c>
      <c r="R18" s="140"/>
      <c r="S18" s="140">
        <v>0</v>
      </c>
      <c r="T18" s="140"/>
      <c r="U18" s="140">
        <f>SUM(N18:S18)</f>
        <v>0</v>
      </c>
      <c r="V18" s="140"/>
      <c r="W18" s="140">
        <f>SUM(G18:M18)+U18</f>
        <v>19584</v>
      </c>
    </row>
    <row r="19" spans="1:23" ht="23.1" customHeight="1" x14ac:dyDescent="0.55000000000000004">
      <c r="A19" s="139" t="s">
        <v>69</v>
      </c>
      <c r="G19" s="140">
        <v>0</v>
      </c>
      <c r="H19" s="140"/>
      <c r="I19" s="140">
        <v>0</v>
      </c>
      <c r="J19" s="140"/>
      <c r="K19" s="140">
        <v>0</v>
      </c>
      <c r="L19" s="140"/>
      <c r="M19" s="140">
        <v>124</v>
      </c>
      <c r="N19" s="140"/>
      <c r="O19" s="140">
        <v>0</v>
      </c>
      <c r="P19" s="140"/>
      <c r="Q19" s="140">
        <v>-124</v>
      </c>
      <c r="R19" s="140"/>
      <c r="S19" s="140">
        <v>0</v>
      </c>
      <c r="T19" s="140"/>
      <c r="U19" s="140">
        <f>SUM(N19:S19)</f>
        <v>-124</v>
      </c>
      <c r="V19" s="140"/>
      <c r="W19" s="140">
        <f>SUM(G19:M19)+U19</f>
        <v>0</v>
      </c>
    </row>
    <row r="20" spans="1:23" ht="23.1" customHeight="1" thickBot="1" x14ac:dyDescent="0.65">
      <c r="A20" s="126" t="s">
        <v>72</v>
      </c>
      <c r="B20" s="126"/>
      <c r="C20" s="117"/>
      <c r="G20" s="141">
        <f>SUM(G16:G19)</f>
        <v>144980</v>
      </c>
      <c r="H20" s="140"/>
      <c r="I20" s="141">
        <f>SUM(I16:I19)</f>
        <v>378715</v>
      </c>
      <c r="J20" s="140"/>
      <c r="K20" s="141">
        <f>SUM(K16:K19)</f>
        <v>14965</v>
      </c>
      <c r="L20" s="140"/>
      <c r="M20" s="141">
        <f>SUM(M16:M19)</f>
        <v>76973</v>
      </c>
      <c r="N20" s="140"/>
      <c r="O20" s="141">
        <f>SUM(O16:O19)</f>
        <v>1250</v>
      </c>
      <c r="P20" s="140"/>
      <c r="Q20" s="141">
        <f>SUM(Q16:Q19)</f>
        <v>2459</v>
      </c>
      <c r="R20" s="140"/>
      <c r="S20" s="141">
        <f>SUM(S16:S19)</f>
        <v>36837</v>
      </c>
      <c r="T20" s="140"/>
      <c r="U20" s="141">
        <f>SUM(U16:U19)</f>
        <v>40546</v>
      </c>
      <c r="V20" s="140"/>
      <c r="W20" s="141">
        <f>SUM(W16:W19)</f>
        <v>656179</v>
      </c>
    </row>
    <row r="21" spans="1:23" ht="15.6" customHeight="1" thickTop="1" x14ac:dyDescent="0.55000000000000004"/>
    <row r="23" spans="1:23" ht="21" customHeight="1" x14ac:dyDescent="0.6">
      <c r="A23" s="132"/>
      <c r="B23" s="132"/>
      <c r="C23" s="111"/>
      <c r="D23" s="111"/>
      <c r="F23" s="111"/>
      <c r="G23" s="163"/>
      <c r="I23" s="163"/>
      <c r="K23" s="163"/>
      <c r="L23" s="158"/>
      <c r="M23" s="164"/>
      <c r="O23" s="160"/>
      <c r="Q23" s="160"/>
      <c r="U23" s="133"/>
      <c r="W23" s="136"/>
    </row>
    <row r="24" spans="1:23" ht="21" customHeight="1" x14ac:dyDescent="0.6"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</row>
    <row r="25" spans="1:23" ht="21" customHeight="1" x14ac:dyDescent="0.55000000000000004">
      <c r="G25" s="111"/>
      <c r="I25" s="158"/>
      <c r="K25" s="158"/>
      <c r="L25" s="158"/>
      <c r="M25" s="159"/>
      <c r="O25" s="160"/>
      <c r="Q25" s="160"/>
      <c r="U25" s="135"/>
      <c r="W25" s="136"/>
    </row>
    <row r="26" spans="1:23" ht="21" customHeight="1" x14ac:dyDescent="0.55000000000000004">
      <c r="K26" s="110"/>
      <c r="L26" s="110"/>
      <c r="M26" s="110"/>
      <c r="U26" s="110"/>
      <c r="W26" s="110"/>
    </row>
    <row r="27" spans="1:23" ht="21" customHeight="1" x14ac:dyDescent="0.55000000000000004">
      <c r="G27" s="165"/>
      <c r="H27" s="166"/>
      <c r="I27" s="165"/>
      <c r="J27" s="166"/>
      <c r="K27" s="165"/>
      <c r="L27" s="165"/>
      <c r="M27" s="165"/>
      <c r="N27" s="166"/>
      <c r="O27" s="165"/>
      <c r="P27" s="166"/>
      <c r="Q27" s="165"/>
      <c r="R27" s="166"/>
      <c r="S27" s="166"/>
      <c r="T27" s="166"/>
      <c r="U27" s="165"/>
      <c r="V27" s="166"/>
      <c r="W27" s="167"/>
    </row>
    <row r="29" spans="1:23" ht="21" customHeight="1" x14ac:dyDescent="0.55000000000000004">
      <c r="G29" s="168"/>
      <c r="K29" s="168"/>
      <c r="M29" s="168"/>
      <c r="W29" s="168"/>
    </row>
    <row r="59" spans="8:23" ht="21" customHeight="1" x14ac:dyDescent="0.55000000000000004">
      <c r="H59" s="110">
        <v>11460</v>
      </c>
      <c r="K59" s="110"/>
      <c r="L59" s="110"/>
      <c r="M59" s="110"/>
      <c r="U59" s="110"/>
      <c r="W59" s="110"/>
    </row>
  </sheetData>
  <mergeCells count="1">
    <mergeCell ref="O5:U5"/>
  </mergeCells>
  <pageMargins left="0.59055118110236227" right="0.39370078740157483" top="0.59055118110236227" bottom="0.31496062992125984" header="0.31496062992125984" footer="0.31496062992125984"/>
  <pageSetup paperSize="9" scale="91" firstPageNumber="7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ignoredErrors>
    <ignoredError sqref="U16:U19 U1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B3EFA-3A2D-468A-AE48-E6043B0943F1}">
  <sheetPr>
    <tabColor rgb="FF92D050"/>
    <pageSetUpPr fitToPage="1"/>
  </sheetPr>
  <dimension ref="A1:L83"/>
  <sheetViews>
    <sheetView showGridLines="0" tabSelected="1" view="pageBreakPreview" topLeftCell="A46" zoomScaleNormal="100" zoomScaleSheetLayoutView="100" workbookViewId="0">
      <selection activeCell="T34" sqref="T34"/>
    </sheetView>
  </sheetViews>
  <sheetFormatPr defaultColWidth="9.125" defaultRowHeight="23.25" customHeight="1" x14ac:dyDescent="0.55000000000000004"/>
  <cols>
    <col min="1" max="2" width="1.75" style="173" customWidth="1"/>
    <col min="3" max="3" width="2.875" style="173" customWidth="1"/>
    <col min="4" max="4" width="41.375" style="173" customWidth="1"/>
    <col min="5" max="5" width="8.5" style="173" customWidth="1"/>
    <col min="6" max="6" width="10.5" style="222" customWidth="1"/>
    <col min="7" max="7" width="0.875" style="230" customWidth="1"/>
    <col min="8" max="8" width="10.5" style="209" customWidth="1"/>
    <col min="9" max="9" width="0.875" style="230" customWidth="1"/>
    <col min="10" max="10" width="10.625" style="230" customWidth="1"/>
    <col min="11" max="11" width="0.875" style="173" customWidth="1"/>
    <col min="12" max="12" width="10.25" style="210" customWidth="1"/>
    <col min="13" max="16384" width="9.125" style="173"/>
  </cols>
  <sheetData>
    <row r="1" spans="1:12" ht="21.9" customHeight="1" x14ac:dyDescent="0.6">
      <c r="A1" s="1" t="str">
        <f>'[51]FS-T (พันบาท) Q2''26'!A1</f>
        <v>บริษัท ตาชำนิ จำกัด (มหาชน) และบริษัทย่อย</v>
      </c>
      <c r="B1" s="1"/>
      <c r="C1" s="1"/>
      <c r="D1" s="1"/>
      <c r="E1" s="1"/>
      <c r="F1" s="169"/>
      <c r="G1" s="169"/>
      <c r="H1" s="170"/>
      <c r="I1" s="169"/>
      <c r="J1" s="171"/>
      <c r="K1" s="1"/>
      <c r="L1" s="3"/>
    </row>
    <row r="2" spans="1:12" ht="21.9" customHeight="1" x14ac:dyDescent="0.6">
      <c r="A2" s="174" t="s">
        <v>73</v>
      </c>
      <c r="B2" s="174"/>
      <c r="C2" s="174"/>
      <c r="D2" s="174"/>
      <c r="E2" s="174"/>
      <c r="F2" s="175"/>
      <c r="G2" s="175"/>
      <c r="H2" s="176"/>
      <c r="I2" s="175"/>
      <c r="J2" s="177"/>
      <c r="L2" s="7" t="s">
        <v>1</v>
      </c>
    </row>
    <row r="3" spans="1:12" ht="21.9" customHeight="1" x14ac:dyDescent="0.6">
      <c r="A3" s="178" t="str">
        <f>+'SE-T  (พันบาท) Q2''26'!A3</f>
        <v>สำหรับงวดหกเดือนสิ้นสุดวันที่ 30 มิถุนายน 2569</v>
      </c>
      <c r="B3" s="178"/>
      <c r="C3" s="178"/>
      <c r="D3" s="178"/>
      <c r="E3" s="178"/>
      <c r="F3" s="179"/>
      <c r="G3" s="179"/>
      <c r="H3" s="180"/>
      <c r="I3" s="179"/>
      <c r="J3" s="181"/>
      <c r="K3" s="182"/>
      <c r="L3" s="183" t="s">
        <v>74</v>
      </c>
    </row>
    <row r="4" spans="1:12" ht="23.1" customHeight="1" x14ac:dyDescent="0.6">
      <c r="A4" s="184"/>
      <c r="B4" s="184"/>
      <c r="C4" s="184"/>
      <c r="D4" s="184"/>
      <c r="E4" s="184"/>
      <c r="F4" s="281" t="s">
        <v>4</v>
      </c>
      <c r="G4" s="281"/>
      <c r="H4" s="281"/>
      <c r="I4" s="185"/>
      <c r="J4" s="282" t="s">
        <v>42</v>
      </c>
      <c r="K4" s="282"/>
      <c r="L4" s="282"/>
    </row>
    <row r="5" spans="1:12" ht="23.1" customHeight="1" x14ac:dyDescent="0.6">
      <c r="A5" s="186"/>
      <c r="B5" s="186"/>
      <c r="C5" s="186"/>
      <c r="D5" s="187"/>
      <c r="F5" s="188">
        <v>2569</v>
      </c>
      <c r="G5" s="189"/>
      <c r="H5" s="188">
        <v>2568</v>
      </c>
      <c r="I5" s="189"/>
      <c r="J5" s="188">
        <v>2569</v>
      </c>
      <c r="K5" s="17"/>
      <c r="L5" s="114">
        <v>2568</v>
      </c>
    </row>
    <row r="6" spans="1:12" s="172" customFormat="1" ht="23.1" customHeight="1" x14ac:dyDescent="0.6">
      <c r="A6" s="126" t="s">
        <v>75</v>
      </c>
      <c r="B6" s="126"/>
      <c r="C6" s="126"/>
      <c r="D6" s="126"/>
      <c r="F6" s="190"/>
      <c r="G6" s="191"/>
      <c r="H6" s="192"/>
      <c r="I6" s="191"/>
      <c r="J6" s="191"/>
      <c r="K6" s="126"/>
      <c r="L6" s="193"/>
    </row>
    <row r="7" spans="1:12" s="172" customFormat="1" ht="23.1" customHeight="1" x14ac:dyDescent="0.6">
      <c r="A7" s="1" t="s">
        <v>30</v>
      </c>
      <c r="B7" s="194"/>
      <c r="D7" s="195"/>
      <c r="E7" s="194"/>
      <c r="F7" s="196">
        <f ca="1">+'PL_T (พันบาท) Q2''26'!K23</f>
        <v>17242</v>
      </c>
      <c r="G7" s="197"/>
      <c r="H7" s="198">
        <f>+'PL_T (พันบาท) Q2''26'!M23</f>
        <v>17467</v>
      </c>
      <c r="I7" s="196"/>
      <c r="J7" s="196">
        <f ca="1">+'PL_T (พันบาท) Q1''26เฉพาะ'!K23</f>
        <v>16812</v>
      </c>
      <c r="K7" s="199"/>
      <c r="L7" s="200">
        <f>+'PL_T (พันบาท) Q1''26เฉพาะ'!M23</f>
        <v>19584</v>
      </c>
    </row>
    <row r="8" spans="1:12" ht="23.1" customHeight="1" x14ac:dyDescent="0.55000000000000004">
      <c r="A8" s="4" t="s">
        <v>76</v>
      </c>
      <c r="B8" s="201"/>
      <c r="D8" s="202"/>
      <c r="E8" s="201"/>
      <c r="F8" s="203"/>
      <c r="G8" s="204"/>
      <c r="H8" s="205"/>
      <c r="I8" s="203"/>
      <c r="J8" s="203"/>
      <c r="K8" s="206"/>
      <c r="L8" s="207"/>
    </row>
    <row r="9" spans="1:12" ht="23.1" customHeight="1" x14ac:dyDescent="0.55000000000000004">
      <c r="A9" s="4" t="s">
        <v>77</v>
      </c>
      <c r="D9" s="202"/>
      <c r="E9" s="201"/>
      <c r="F9" s="203">
        <f ca="1">+'[51]CF_Consol Q2''26'!I152</f>
        <v>12234</v>
      </c>
      <c r="G9" s="204"/>
      <c r="H9" s="205">
        <f>15540+154</f>
        <v>15694</v>
      </c>
      <c r="I9" s="203"/>
      <c r="J9" s="203">
        <f ca="1">'[51]CF Q2''26'!I169</f>
        <v>8720</v>
      </c>
      <c r="K9" s="202"/>
      <c r="L9" s="208">
        <f>12005+154</f>
        <v>12159</v>
      </c>
    </row>
    <row r="10" spans="1:12" ht="23.1" customHeight="1" x14ac:dyDescent="0.55000000000000004">
      <c r="A10" s="4" t="s">
        <v>78</v>
      </c>
      <c r="D10" s="202"/>
      <c r="E10" s="201"/>
      <c r="F10" s="203">
        <f>+'[51]CF_Consol Q2''26'!I158</f>
        <v>-361</v>
      </c>
      <c r="G10" s="204"/>
      <c r="H10" s="205">
        <v>-1069</v>
      </c>
      <c r="I10" s="203"/>
      <c r="J10" s="203">
        <f>'[51]CF Q2''26'!I174-1</f>
        <v>-362</v>
      </c>
      <c r="K10" s="202"/>
      <c r="L10" s="208">
        <v>-1069</v>
      </c>
    </row>
    <row r="11" spans="1:12" ht="23.1" customHeight="1" x14ac:dyDescent="0.55000000000000004">
      <c r="A11" s="4" t="s">
        <v>79</v>
      </c>
      <c r="D11" s="202"/>
      <c r="E11" s="201"/>
      <c r="F11" s="203">
        <f>+'[51]CF_Consol Q2''26'!I160-1</f>
        <v>1031</v>
      </c>
      <c r="G11" s="204"/>
      <c r="H11" s="205">
        <f>-1519+1</f>
        <v>-1518</v>
      </c>
      <c r="I11" s="203"/>
      <c r="J11" s="203">
        <f>'[51]CF Q2''26'!I177-1</f>
        <v>1031</v>
      </c>
      <c r="K11" s="202"/>
      <c r="L11" s="208">
        <f>-1519+1</f>
        <v>-1518</v>
      </c>
    </row>
    <row r="12" spans="1:12" ht="23.1" customHeight="1" x14ac:dyDescent="0.55000000000000004">
      <c r="A12" s="4" t="s">
        <v>80</v>
      </c>
      <c r="D12" s="202"/>
      <c r="E12" s="201"/>
      <c r="F12" s="203">
        <f ca="1">+'[51]CF_Consol Q2''26'!I170</f>
        <v>1836</v>
      </c>
      <c r="G12" s="204"/>
      <c r="H12" s="209">
        <v>1322</v>
      </c>
      <c r="I12" s="203"/>
      <c r="J12" s="203">
        <f ca="1">+'[51]CF Q2''26'!I183</f>
        <v>5683</v>
      </c>
      <c r="K12" s="202"/>
      <c r="L12" s="210">
        <v>2650</v>
      </c>
    </row>
    <row r="13" spans="1:12" ht="23.1" customHeight="1" x14ac:dyDescent="0.55000000000000004">
      <c r="A13" s="4" t="s">
        <v>81</v>
      </c>
      <c r="D13" s="202"/>
      <c r="E13" s="201"/>
      <c r="F13" s="203">
        <f>+'[51]CF_Consol Q2''26'!I178</f>
        <v>-22</v>
      </c>
      <c r="G13" s="204"/>
      <c r="H13" s="209">
        <v>301</v>
      </c>
      <c r="I13" s="204"/>
      <c r="J13" s="203">
        <f>+'[51]CF Q2''26'!I192</f>
        <v>-22</v>
      </c>
      <c r="K13" s="206"/>
      <c r="L13" s="207">
        <v>301</v>
      </c>
    </row>
    <row r="14" spans="1:12" ht="23.1" customHeight="1" x14ac:dyDescent="0.55000000000000004">
      <c r="A14" s="4" t="s">
        <v>82</v>
      </c>
      <c r="B14" s="4"/>
      <c r="D14" s="202"/>
      <c r="E14" s="201"/>
      <c r="F14" s="203">
        <f>+'[51]CF_Consol Q2''26'!I164</f>
        <v>-178</v>
      </c>
      <c r="G14" s="204"/>
      <c r="H14" s="205">
        <v>27</v>
      </c>
      <c r="I14" s="203"/>
      <c r="J14" s="203">
        <f>'[51]CF Q2''26'!I180</f>
        <v>-178</v>
      </c>
      <c r="K14" s="206"/>
      <c r="L14" s="211">
        <v>27</v>
      </c>
    </row>
    <row r="15" spans="1:12" ht="23.1" customHeight="1" x14ac:dyDescent="0.55000000000000004">
      <c r="A15" s="4" t="s">
        <v>18</v>
      </c>
      <c r="B15" s="4"/>
      <c r="D15" s="202"/>
      <c r="E15" s="201"/>
      <c r="F15" s="203">
        <v>0</v>
      </c>
      <c r="G15" s="204"/>
      <c r="H15" s="205">
        <v>0</v>
      </c>
      <c r="I15" s="203"/>
      <c r="J15" s="203">
        <f>+'[51]CF Q2''26'!I196</f>
        <v>0</v>
      </c>
      <c r="K15" s="206"/>
      <c r="L15" s="211">
        <v>-550</v>
      </c>
    </row>
    <row r="16" spans="1:12" ht="23.1" customHeight="1" x14ac:dyDescent="0.55000000000000004">
      <c r="A16" s="4" t="s">
        <v>23</v>
      </c>
      <c r="B16" s="4"/>
      <c r="D16" s="202"/>
      <c r="E16" s="201"/>
      <c r="F16" s="203">
        <f>+'[51]CF_Consol Q2''26'!I166-1</f>
        <v>1976</v>
      </c>
      <c r="G16" s="204"/>
      <c r="H16" s="205">
        <v>825</v>
      </c>
      <c r="I16" s="203"/>
      <c r="J16" s="203">
        <v>0</v>
      </c>
      <c r="K16" s="206"/>
      <c r="L16" s="211">
        <v>0</v>
      </c>
    </row>
    <row r="17" spans="1:12" ht="23.1" customHeight="1" x14ac:dyDescent="0.55000000000000004">
      <c r="A17" s="4" t="s">
        <v>17</v>
      </c>
      <c r="B17" s="4"/>
      <c r="C17" s="4"/>
      <c r="D17" s="202"/>
      <c r="E17" s="201"/>
      <c r="F17" s="203">
        <f ca="1">+'[51]CF_Consol Q2''26'!I182</f>
        <v>-123</v>
      </c>
      <c r="G17" s="204"/>
      <c r="H17" s="205">
        <v>-92</v>
      </c>
      <c r="I17" s="204"/>
      <c r="J17" s="203">
        <f ca="1">'[51]CF Q2''26'!I198</f>
        <v>-468</v>
      </c>
      <c r="K17" s="206"/>
      <c r="L17" s="211">
        <v>-536</v>
      </c>
    </row>
    <row r="18" spans="1:12" ht="23.1" customHeight="1" x14ac:dyDescent="0.55000000000000004">
      <c r="A18" s="4" t="s">
        <v>83</v>
      </c>
      <c r="D18" s="202"/>
      <c r="E18" s="201"/>
      <c r="F18" s="203">
        <f ca="1">+'[51]CF_Consol Q2''26'!I183</f>
        <v>1912</v>
      </c>
      <c r="G18" s="204"/>
      <c r="H18" s="209">
        <v>1425</v>
      </c>
      <c r="I18" s="204"/>
      <c r="J18" s="203">
        <f ca="1">'[51]CF Q2''26'!I200</f>
        <v>1912</v>
      </c>
      <c r="K18" s="206"/>
      <c r="L18" s="208">
        <v>1425</v>
      </c>
    </row>
    <row r="19" spans="1:12" ht="23.1" customHeight="1" x14ac:dyDescent="0.55000000000000004">
      <c r="A19" s="4" t="s">
        <v>27</v>
      </c>
      <c r="B19" s="4"/>
      <c r="C19" s="4"/>
      <c r="D19" s="202"/>
      <c r="E19" s="201"/>
      <c r="F19" s="203">
        <f ca="1">+'[51]CF_Consol Q2''26'!I184</f>
        <v>696</v>
      </c>
      <c r="G19" s="204"/>
      <c r="H19" s="205">
        <v>1348</v>
      </c>
      <c r="I19" s="203"/>
      <c r="J19" s="203">
        <f ca="1">'[51]CF Q2''26'!I202</f>
        <v>273</v>
      </c>
      <c r="K19" s="206"/>
      <c r="L19" s="211">
        <v>920</v>
      </c>
    </row>
    <row r="20" spans="1:12" ht="23.1" customHeight="1" x14ac:dyDescent="0.55000000000000004">
      <c r="A20" s="4" t="s">
        <v>29</v>
      </c>
      <c r="B20" s="4"/>
      <c r="C20" s="4"/>
      <c r="D20" s="202"/>
      <c r="E20" s="201"/>
      <c r="F20" s="203">
        <f ca="1">-'PL_T (พันบาท) Q2''26'!K22</f>
        <v>2582</v>
      </c>
      <c r="G20" s="204"/>
      <c r="H20" s="205">
        <f>-'PL_T (พันบาท) Q2''26'!M22</f>
        <v>5060</v>
      </c>
      <c r="I20" s="203"/>
      <c r="J20" s="203">
        <f ca="1">-'PL_T (พันบาท) Q1''26เฉพาะ'!K22</f>
        <v>4945</v>
      </c>
      <c r="K20" s="206"/>
      <c r="L20" s="211">
        <f>-'PL_T (พันบาท) Q1''26เฉพาะ'!M22</f>
        <v>5086</v>
      </c>
    </row>
    <row r="21" spans="1:12" s="172" customFormat="1" ht="23.1" customHeight="1" x14ac:dyDescent="0.6">
      <c r="A21" s="1" t="s">
        <v>85</v>
      </c>
      <c r="B21" s="1"/>
      <c r="C21" s="1"/>
      <c r="D21" s="195"/>
      <c r="E21" s="194"/>
      <c r="F21" s="213"/>
      <c r="G21" s="191"/>
      <c r="H21" s="213"/>
      <c r="I21" s="191"/>
      <c r="J21" s="213"/>
      <c r="L21" s="214"/>
    </row>
    <row r="22" spans="1:12" s="172" customFormat="1" ht="23.1" customHeight="1" x14ac:dyDescent="0.6">
      <c r="A22" s="1"/>
      <c r="B22" s="1" t="s">
        <v>86</v>
      </c>
      <c r="C22" s="1"/>
      <c r="D22" s="195"/>
      <c r="E22" s="194"/>
      <c r="F22" s="196">
        <f ca="1">SUM(F7:F20)</f>
        <v>38825</v>
      </c>
      <c r="G22" s="197"/>
      <c r="H22" s="196">
        <f>SUM(H7:H20)</f>
        <v>40790</v>
      </c>
      <c r="I22" s="196"/>
      <c r="J22" s="196">
        <f ca="1">SUM(J7:J20)</f>
        <v>38346</v>
      </c>
      <c r="K22" s="199"/>
      <c r="L22" s="133">
        <f>SUM(L7:L20)</f>
        <v>38479</v>
      </c>
    </row>
    <row r="23" spans="1:12" s="172" customFormat="1" ht="23.1" customHeight="1" x14ac:dyDescent="0.6">
      <c r="A23" s="1" t="s">
        <v>87</v>
      </c>
      <c r="B23" s="1"/>
      <c r="C23" s="1"/>
      <c r="D23" s="195"/>
      <c r="E23" s="194"/>
      <c r="F23" s="196"/>
      <c r="G23" s="197"/>
      <c r="H23" s="192"/>
      <c r="I23" s="197"/>
      <c r="J23" s="196"/>
      <c r="K23" s="199"/>
      <c r="L23" s="200"/>
    </row>
    <row r="24" spans="1:12" ht="23.1" customHeight="1" x14ac:dyDescent="0.55000000000000004">
      <c r="A24" s="4" t="s">
        <v>88</v>
      </c>
      <c r="B24" s="4"/>
      <c r="C24" s="4"/>
      <c r="D24" s="202"/>
      <c r="E24" s="201"/>
      <c r="F24" s="203">
        <f ca="1">+'[51]CF_Consol Q2''26'!I190</f>
        <v>-3166</v>
      </c>
      <c r="G24" s="204"/>
      <c r="H24" s="209">
        <v>9512</v>
      </c>
      <c r="I24" s="204"/>
      <c r="J24" s="203">
        <f ca="1">'[51]CF Q2''26'!I209</f>
        <v>-3929</v>
      </c>
      <c r="K24" s="202"/>
      <c r="L24" s="208">
        <v>10120</v>
      </c>
    </row>
    <row r="25" spans="1:12" ht="23.1" customHeight="1" x14ac:dyDescent="0.55000000000000004">
      <c r="A25" s="4" t="s">
        <v>89</v>
      </c>
      <c r="B25" s="4"/>
      <c r="C25" s="4"/>
      <c r="D25" s="202"/>
      <c r="E25" s="201"/>
      <c r="F25" s="203">
        <f ca="1">+'[51]CF_Consol Q2''26'!I191</f>
        <v>-6820</v>
      </c>
      <c r="G25" s="204"/>
      <c r="H25" s="209">
        <v>-15877</v>
      </c>
      <c r="I25" s="204"/>
      <c r="J25" s="203">
        <f ca="1">'[51]CF Q2''26'!I210</f>
        <v>-6820</v>
      </c>
      <c r="K25" s="202"/>
      <c r="L25" s="208">
        <v>-15877</v>
      </c>
    </row>
    <row r="26" spans="1:12" ht="23.1" customHeight="1" x14ac:dyDescent="0.55000000000000004">
      <c r="A26" s="4" t="s">
        <v>90</v>
      </c>
      <c r="B26" s="4"/>
      <c r="C26" s="4"/>
      <c r="D26" s="202"/>
      <c r="E26" s="201"/>
      <c r="F26" s="203">
        <f ca="1">+'[51]CF_Consol Q2''26'!I192</f>
        <v>-383</v>
      </c>
      <c r="G26" s="204"/>
      <c r="H26" s="209">
        <v>91</v>
      </c>
      <c r="I26" s="203"/>
      <c r="J26" s="203">
        <f ca="1">'[51]CF Q2''26'!I211</f>
        <v>-383</v>
      </c>
      <c r="K26" s="202"/>
      <c r="L26" s="208">
        <v>91</v>
      </c>
    </row>
    <row r="27" spans="1:12" ht="23.1" customHeight="1" x14ac:dyDescent="0.55000000000000004">
      <c r="A27" s="4" t="s">
        <v>92</v>
      </c>
      <c r="B27" s="4"/>
      <c r="C27" s="4"/>
      <c r="D27" s="202"/>
      <c r="E27" s="201"/>
      <c r="F27" s="203">
        <f ca="1">+'[51]CF_Consol Q2''26'!I194</f>
        <v>1030</v>
      </c>
      <c r="G27" s="204"/>
      <c r="H27" s="209">
        <v>-30</v>
      </c>
      <c r="I27" s="204"/>
      <c r="J27" s="203">
        <f ca="1">'[51]CF Q2''26'!I213+3</f>
        <v>895</v>
      </c>
      <c r="K27" s="202"/>
      <c r="L27" s="208">
        <v>-55</v>
      </c>
    </row>
    <row r="28" spans="1:12" ht="23.1" customHeight="1" x14ac:dyDescent="0.55000000000000004">
      <c r="A28" s="4" t="s">
        <v>91</v>
      </c>
      <c r="B28" s="4"/>
      <c r="C28" s="4"/>
      <c r="D28" s="202"/>
      <c r="E28" s="201"/>
      <c r="F28" s="203">
        <f ca="1">+'[51]CF_Consol Q2''26'!I196</f>
        <v>27</v>
      </c>
      <c r="G28" s="204"/>
      <c r="H28" s="209">
        <v>-850</v>
      </c>
      <c r="I28" s="204"/>
      <c r="J28" s="203">
        <f ca="1">'[51]CF Q2''26'!I214</f>
        <v>27</v>
      </c>
      <c r="K28" s="206"/>
      <c r="L28" s="208">
        <v>-851</v>
      </c>
    </row>
    <row r="29" spans="1:12" ht="23.1" customHeight="1" x14ac:dyDescent="0.6">
      <c r="A29" s="1" t="s">
        <v>93</v>
      </c>
      <c r="B29" s="4"/>
      <c r="C29" s="4"/>
      <c r="D29" s="202"/>
      <c r="E29" s="201"/>
      <c r="F29" s="203"/>
      <c r="G29" s="204"/>
      <c r="I29" s="204"/>
      <c r="J29" s="203"/>
      <c r="K29" s="206"/>
      <c r="L29" s="208"/>
    </row>
    <row r="30" spans="1:12" ht="23.1" customHeight="1" x14ac:dyDescent="0.55000000000000004">
      <c r="A30" s="4" t="s">
        <v>94</v>
      </c>
      <c r="B30" s="4"/>
      <c r="C30" s="4"/>
      <c r="D30" s="202"/>
      <c r="E30" s="201"/>
      <c r="F30" s="203">
        <f ca="1">'[51]CF_Consol Q2''26'!I197</f>
        <v>-4454</v>
      </c>
      <c r="G30" s="204"/>
      <c r="H30" s="209">
        <v>3390</v>
      </c>
      <c r="I30" s="204"/>
      <c r="J30" s="203">
        <f ca="1">'[51]CF Q2''26'!I215</f>
        <v>-4677</v>
      </c>
      <c r="K30" s="202"/>
      <c r="L30" s="208">
        <v>3461</v>
      </c>
    </row>
    <row r="31" spans="1:12" ht="23.1" customHeight="1" x14ac:dyDescent="0.55000000000000004">
      <c r="A31" s="4" t="s">
        <v>95</v>
      </c>
      <c r="B31" s="4"/>
      <c r="C31" s="4"/>
      <c r="D31" s="202"/>
      <c r="E31" s="201"/>
      <c r="F31" s="203">
        <f ca="1">+'[51]CF_Consol Q2''26'!I198</f>
        <v>2711</v>
      </c>
      <c r="G31" s="204"/>
      <c r="H31" s="209">
        <v>-4568</v>
      </c>
      <c r="I31" s="204"/>
      <c r="J31" s="203">
        <f ca="1">+'[51]CF Q2''26'!I216</f>
        <v>2711</v>
      </c>
      <c r="K31" s="202"/>
      <c r="L31" s="208">
        <v>-4568</v>
      </c>
    </row>
    <row r="32" spans="1:12" ht="23.1" customHeight="1" x14ac:dyDescent="0.55000000000000004">
      <c r="A32" s="4" t="s">
        <v>96</v>
      </c>
      <c r="B32" s="4"/>
      <c r="C32" s="4"/>
      <c r="D32" s="202"/>
      <c r="E32" s="201"/>
      <c r="F32" s="203">
        <f ca="1">'[51]CF_Consol Q2''26'!I199</f>
        <v>-82</v>
      </c>
      <c r="G32" s="204"/>
      <c r="H32" s="209">
        <f>-1978</f>
        <v>-1978</v>
      </c>
      <c r="I32" s="204"/>
      <c r="J32" s="203">
        <f ca="1">'[51]CF Q2''26'!I217+2</f>
        <v>393</v>
      </c>
      <c r="K32" s="202"/>
      <c r="L32" s="208">
        <f>-2382</f>
        <v>-2382</v>
      </c>
    </row>
    <row r="33" spans="1:12" s="172" customFormat="1" ht="23.1" customHeight="1" x14ac:dyDescent="0.6">
      <c r="A33" s="1" t="s">
        <v>97</v>
      </c>
      <c r="B33" s="1"/>
      <c r="C33" s="194"/>
      <c r="D33" s="195"/>
      <c r="E33" s="194"/>
      <c r="F33" s="215">
        <f ca="1">SUM(F22:F32)</f>
        <v>27688</v>
      </c>
      <c r="G33" s="197"/>
      <c r="H33" s="215">
        <f>SUM(H22:H32)</f>
        <v>30480</v>
      </c>
      <c r="I33" s="196"/>
      <c r="J33" s="215">
        <f ca="1">SUM(J22:J32)</f>
        <v>26563</v>
      </c>
      <c r="K33" s="199"/>
      <c r="L33" s="216">
        <f>SUM(L22:L32)</f>
        <v>28418</v>
      </c>
    </row>
    <row r="34" spans="1:12" ht="23.1" customHeight="1" x14ac:dyDescent="0.55000000000000004">
      <c r="A34" s="4" t="s">
        <v>98</v>
      </c>
      <c r="B34" s="4"/>
      <c r="D34" s="202"/>
      <c r="E34" s="201"/>
      <c r="F34" s="203">
        <f ca="1">'[51]CF_Consol Q2''26'!I203</f>
        <v>-210</v>
      </c>
      <c r="G34" s="204"/>
      <c r="H34" s="209">
        <v>73</v>
      </c>
      <c r="I34" s="204"/>
      <c r="J34" s="203">
        <f ca="1">'[51]CF Q2''26'!I219</f>
        <v>134</v>
      </c>
      <c r="K34" s="202"/>
      <c r="L34" s="208">
        <v>518</v>
      </c>
    </row>
    <row r="35" spans="1:12" ht="23.1" customHeight="1" x14ac:dyDescent="0.55000000000000004">
      <c r="A35" s="4" t="s">
        <v>99</v>
      </c>
      <c r="B35" s="4"/>
      <c r="D35" s="202"/>
      <c r="E35" s="201"/>
      <c r="F35" s="203">
        <f>+'[51]CF_Consol Q2''26'!I201</f>
        <v>-74</v>
      </c>
      <c r="G35" s="204"/>
      <c r="H35" s="209">
        <v>-413</v>
      </c>
      <c r="I35" s="204"/>
      <c r="J35" s="203">
        <f>+'[51]CF Q2''26'!I218</f>
        <v>-74</v>
      </c>
      <c r="K35" s="202"/>
      <c r="L35" s="208">
        <v>-413</v>
      </c>
    </row>
    <row r="36" spans="1:12" ht="23.1" customHeight="1" x14ac:dyDescent="0.55000000000000004">
      <c r="A36" s="4" t="s">
        <v>100</v>
      </c>
      <c r="B36" s="4"/>
      <c r="D36" s="202"/>
      <c r="E36" s="201"/>
      <c r="F36" s="203">
        <f ca="1">+'[51]CF_Consol Q2''26'!I205</f>
        <v>-4995</v>
      </c>
      <c r="G36" s="204"/>
      <c r="H36" s="209">
        <v>-5229</v>
      </c>
      <c r="I36" s="204"/>
      <c r="J36" s="203">
        <f ca="1">+'[51]CF Q2''26'!I221</f>
        <v>-4900</v>
      </c>
      <c r="K36" s="202"/>
      <c r="L36" s="208">
        <v>-5108</v>
      </c>
    </row>
    <row r="37" spans="1:12" s="172" customFormat="1" ht="23.1" customHeight="1" x14ac:dyDescent="0.6">
      <c r="A37" s="126" t="s">
        <v>101</v>
      </c>
      <c r="B37" s="139"/>
      <c r="C37" s="139"/>
      <c r="D37" s="139"/>
      <c r="E37" s="139"/>
      <c r="F37" s="215">
        <f ca="1">SUM(F33:F36)</f>
        <v>22409</v>
      </c>
      <c r="G37" s="197"/>
      <c r="H37" s="215">
        <f>SUM(H33:H36)</f>
        <v>24911</v>
      </c>
      <c r="I37" s="196"/>
      <c r="J37" s="215">
        <f ca="1">SUM(J33:J36)</f>
        <v>21723</v>
      </c>
      <c r="L37" s="216">
        <f>SUM(L33:L36)</f>
        <v>23415</v>
      </c>
    </row>
    <row r="38" spans="1:12" s="172" customFormat="1" ht="23.1" customHeight="1" x14ac:dyDescent="0.6">
      <c r="A38" s="126" t="s">
        <v>102</v>
      </c>
      <c r="B38" s="139"/>
      <c r="C38" s="139"/>
      <c r="D38" s="139"/>
      <c r="E38" s="139"/>
      <c r="F38" s="190"/>
      <c r="G38" s="217"/>
      <c r="H38" s="192"/>
      <c r="I38" s="217"/>
      <c r="J38" s="190"/>
      <c r="L38" s="193"/>
    </row>
    <row r="39" spans="1:12" s="172" customFormat="1" ht="23.1" customHeight="1" x14ac:dyDescent="0.6">
      <c r="A39" s="4" t="s">
        <v>103</v>
      </c>
      <c r="B39" s="139"/>
      <c r="C39" s="139"/>
      <c r="D39" s="139"/>
      <c r="E39" s="139"/>
      <c r="F39" s="203">
        <f>+'[51]CF_Consol Q2''26'!I210</f>
        <v>0</v>
      </c>
      <c r="G39" s="217"/>
      <c r="H39" s="209">
        <v>-44000</v>
      </c>
      <c r="I39" s="218"/>
      <c r="J39" s="203">
        <f>'[51]CF Q2''26'!I227</f>
        <v>0</v>
      </c>
      <c r="K39" s="173"/>
      <c r="L39" s="210">
        <v>-44000</v>
      </c>
    </row>
    <row r="40" spans="1:12" s="172" customFormat="1" ht="23.1" customHeight="1" x14ac:dyDescent="0.6">
      <c r="A40" s="4" t="s">
        <v>104</v>
      </c>
      <c r="B40" s="139"/>
      <c r="C40" s="139"/>
      <c r="D40" s="139"/>
      <c r="E40" s="139"/>
      <c r="F40" s="203">
        <f>+'[51]CF_Consol Q2''26'!I211</f>
        <v>29913</v>
      </c>
      <c r="G40" s="217"/>
      <c r="H40" s="209">
        <v>44764</v>
      </c>
      <c r="I40" s="218"/>
      <c r="J40" s="203">
        <f>'[51]CF Q2''26'!I229</f>
        <v>29913</v>
      </c>
      <c r="K40" s="173"/>
      <c r="L40" s="210">
        <v>44764</v>
      </c>
    </row>
    <row r="41" spans="1:12" ht="23.1" customHeight="1" x14ac:dyDescent="0.55000000000000004">
      <c r="A41" s="4" t="s">
        <v>105</v>
      </c>
      <c r="B41" s="219"/>
      <c r="D41" s="206"/>
      <c r="E41" s="201"/>
      <c r="F41" s="203">
        <f>+'[51]CF_Consol Q2''26'!I219</f>
        <v>-3000</v>
      </c>
      <c r="G41" s="204"/>
      <c r="H41" s="205">
        <v>-2400</v>
      </c>
      <c r="I41" s="203"/>
      <c r="J41" s="203">
        <f>+'[51]CF Q2''26'!I236</f>
        <v>-4000</v>
      </c>
      <c r="L41" s="210">
        <v>-2400</v>
      </c>
    </row>
    <row r="42" spans="1:12" ht="23.1" customHeight="1" x14ac:dyDescent="0.55000000000000004">
      <c r="A42" s="4" t="s">
        <v>106</v>
      </c>
      <c r="B42" s="219"/>
      <c r="D42" s="206"/>
      <c r="E42" s="201"/>
      <c r="F42" s="203">
        <v>0</v>
      </c>
      <c r="G42" s="204"/>
      <c r="H42" s="205">
        <v>0</v>
      </c>
      <c r="I42" s="203"/>
      <c r="J42" s="203">
        <f>'[51]CF Q2''26'!I237-1</f>
        <v>684</v>
      </c>
      <c r="L42" s="210">
        <v>1955</v>
      </c>
    </row>
    <row r="43" spans="1:12" ht="23.1" customHeight="1" x14ac:dyDescent="0.55000000000000004">
      <c r="A43" s="4" t="s">
        <v>107</v>
      </c>
      <c r="B43" s="219"/>
      <c r="D43" s="206"/>
      <c r="E43" s="201"/>
      <c r="F43" s="203">
        <f>'[51]CF_Consol Q2''26'!I214</f>
        <v>-1987</v>
      </c>
      <c r="G43" s="204"/>
      <c r="H43" s="209">
        <v>-3396</v>
      </c>
      <c r="I43" s="204"/>
      <c r="J43" s="203">
        <f>'[51]CF Q2''26'!I232</f>
        <v>-1485</v>
      </c>
      <c r="L43" s="210">
        <v>-3323</v>
      </c>
    </row>
    <row r="44" spans="1:12" ht="23.1" customHeight="1" x14ac:dyDescent="0.55000000000000004">
      <c r="A44" s="4" t="s">
        <v>108</v>
      </c>
      <c r="B44" s="219"/>
      <c r="D44" s="206"/>
      <c r="E44" s="201"/>
      <c r="F44" s="203">
        <f>+'[51]CF_Consol Q2''26'!I218</f>
        <v>22</v>
      </c>
      <c r="G44" s="204"/>
      <c r="H44" s="205">
        <v>150</v>
      </c>
      <c r="I44" s="203"/>
      <c r="J44" s="203">
        <f>+'[51]CF Q2''26'!I235</f>
        <v>22</v>
      </c>
      <c r="L44" s="220">
        <v>150</v>
      </c>
    </row>
    <row r="45" spans="1:12" ht="23.1" customHeight="1" x14ac:dyDescent="0.55000000000000004">
      <c r="A45" s="4" t="s">
        <v>109</v>
      </c>
      <c r="B45" s="219"/>
      <c r="D45" s="206"/>
      <c r="E45" s="201"/>
      <c r="F45" s="203">
        <f>'[51]CF_Consol Q2''26'!I216</f>
        <v>-5918</v>
      </c>
      <c r="G45" s="204"/>
      <c r="H45" s="209">
        <v>-332</v>
      </c>
      <c r="I45" s="204"/>
      <c r="J45" s="203">
        <f>'[51]CF Q2''26'!I234</f>
        <v>-5918</v>
      </c>
      <c r="L45" s="220">
        <v>-332</v>
      </c>
    </row>
    <row r="46" spans="1:12" ht="23.1" customHeight="1" x14ac:dyDescent="0.55000000000000004">
      <c r="A46" s="4" t="s">
        <v>110</v>
      </c>
      <c r="B46" s="219"/>
      <c r="D46" s="206"/>
      <c r="E46" s="201"/>
      <c r="F46" s="203">
        <v>0</v>
      </c>
      <c r="G46" s="204"/>
      <c r="H46" s="209">
        <v>0</v>
      </c>
      <c r="I46" s="204"/>
      <c r="J46" s="203">
        <f>+'[51]CF Q2''26'!I238</f>
        <v>0</v>
      </c>
      <c r="L46" s="220">
        <v>3985</v>
      </c>
    </row>
    <row r="47" spans="1:12" s="172" customFormat="1" ht="23.1" customHeight="1" x14ac:dyDescent="0.6">
      <c r="A47" s="126" t="s">
        <v>111</v>
      </c>
      <c r="B47" s="139"/>
      <c r="C47" s="139"/>
      <c r="D47" s="139"/>
      <c r="E47" s="194"/>
      <c r="F47" s="215">
        <f>SUM(F39:F46)</f>
        <v>19030</v>
      </c>
      <c r="G47" s="204"/>
      <c r="H47" s="215">
        <f>SUM(H39:H46)</f>
        <v>-5214</v>
      </c>
      <c r="I47" s="196"/>
      <c r="J47" s="215">
        <f>SUM(J39:J46)</f>
        <v>19216</v>
      </c>
      <c r="L47" s="216">
        <f>SUM(L39:L46)</f>
        <v>799</v>
      </c>
    </row>
    <row r="48" spans="1:12" s="172" customFormat="1" ht="23.1" customHeight="1" x14ac:dyDescent="0.6">
      <c r="A48" s="126" t="s">
        <v>112</v>
      </c>
      <c r="B48" s="139"/>
      <c r="C48" s="139"/>
      <c r="D48" s="139"/>
      <c r="E48" s="194"/>
      <c r="F48" s="203"/>
      <c r="G48" s="204"/>
      <c r="H48" s="209"/>
      <c r="I48" s="204"/>
      <c r="J48" s="203"/>
      <c r="L48" s="193"/>
    </row>
    <row r="49" spans="1:12" ht="23.1" customHeight="1" x14ac:dyDescent="0.55000000000000004">
      <c r="A49" s="4" t="s">
        <v>113</v>
      </c>
      <c r="B49" s="4"/>
      <c r="D49" s="206"/>
      <c r="E49" s="139"/>
      <c r="F49" s="203">
        <f>'[51]CF_Consol Q2''26'!I222-1</f>
        <v>-18342</v>
      </c>
      <c r="G49" s="204"/>
      <c r="H49" s="209">
        <v>-5124</v>
      </c>
      <c r="I49" s="204"/>
      <c r="J49" s="203">
        <f>'[51]CF Q2''26'!I242-1</f>
        <v>-18342</v>
      </c>
      <c r="L49" s="210">
        <v>-5124</v>
      </c>
    </row>
    <row r="50" spans="1:12" ht="23.1" customHeight="1" x14ac:dyDescent="0.55000000000000004">
      <c r="A50" s="4" t="s">
        <v>114</v>
      </c>
      <c r="B50" s="4"/>
      <c r="D50" s="202"/>
      <c r="E50" s="139"/>
      <c r="F50" s="203">
        <f ca="1">+'[51]CF_Consol Q2''26'!I224</f>
        <v>-1711</v>
      </c>
      <c r="G50" s="204"/>
      <c r="H50" s="209">
        <v>-3186</v>
      </c>
      <c r="I50" s="204"/>
      <c r="J50" s="203">
        <f ca="1">'[51]CF Q2''26'!I248</f>
        <v>-1187</v>
      </c>
      <c r="L50" s="210">
        <v>-2662</v>
      </c>
    </row>
    <row r="51" spans="1:12" ht="23.1" customHeight="1" x14ac:dyDescent="0.55000000000000004">
      <c r="A51" s="4" t="s">
        <v>68</v>
      </c>
      <c r="B51" s="4"/>
      <c r="D51" s="202"/>
      <c r="E51" s="139"/>
      <c r="F51" s="203">
        <f ca="1">+'[51]CF_Consol Q2''26'!I225</f>
        <v>-21747</v>
      </c>
      <c r="G51" s="204"/>
      <c r="H51" s="209">
        <v>-21747</v>
      </c>
      <c r="I51" s="204"/>
      <c r="J51" s="203">
        <f ca="1">+'[51]CF Q2''26'!I247</f>
        <v>-21747</v>
      </c>
      <c r="L51" s="210">
        <v>-21747</v>
      </c>
    </row>
    <row r="52" spans="1:12" ht="23.1" customHeight="1" x14ac:dyDescent="0.55000000000000004">
      <c r="A52" s="4" t="s">
        <v>115</v>
      </c>
      <c r="B52" s="4"/>
      <c r="D52" s="202"/>
      <c r="E52" s="139"/>
      <c r="F52" s="203">
        <f ca="1">'[51]CF_Consol Q2''26'!I226</f>
        <v>-102</v>
      </c>
      <c r="G52" s="204"/>
      <c r="H52" s="209">
        <v>-700</v>
      </c>
      <c r="I52" s="204"/>
      <c r="J52" s="203">
        <f ca="1">'[51]CF Q2''26'!I249</f>
        <v>-102</v>
      </c>
      <c r="L52" s="210">
        <v>-700</v>
      </c>
    </row>
    <row r="53" spans="1:12" s="172" customFormat="1" ht="23.1" customHeight="1" x14ac:dyDescent="0.6">
      <c r="A53" s="126" t="s">
        <v>116</v>
      </c>
      <c r="B53" s="126"/>
      <c r="C53" s="126"/>
      <c r="D53" s="126"/>
      <c r="E53" s="194"/>
      <c r="F53" s="215">
        <f ca="1">SUM(F49:F52)</f>
        <v>-41902</v>
      </c>
      <c r="G53" s="204"/>
      <c r="H53" s="215">
        <f>SUM(H49:H52)</f>
        <v>-30757</v>
      </c>
      <c r="I53" s="196"/>
      <c r="J53" s="215">
        <f ca="1">SUM(J49:J52)</f>
        <v>-41378</v>
      </c>
      <c r="L53" s="216">
        <f>SUM(L49:L52)</f>
        <v>-30233</v>
      </c>
    </row>
    <row r="54" spans="1:12" s="172" customFormat="1" ht="23.1" customHeight="1" x14ac:dyDescent="0.6">
      <c r="A54" s="126" t="s">
        <v>117</v>
      </c>
      <c r="B54" s="126"/>
      <c r="C54" s="126"/>
      <c r="D54" s="126"/>
      <c r="E54" s="139"/>
      <c r="F54" s="196">
        <f ca="1">SUM(F53,F47,F37)</f>
        <v>-463</v>
      </c>
      <c r="G54" s="197"/>
      <c r="H54" s="196">
        <f>SUM(H53,H47,H37)</f>
        <v>-11060</v>
      </c>
      <c r="I54" s="196"/>
      <c r="J54" s="196">
        <f ca="1">SUM(J53,J47,J37)</f>
        <v>-439</v>
      </c>
      <c r="L54" s="133">
        <f>SUM(L53,L47,L37)</f>
        <v>-6019</v>
      </c>
    </row>
    <row r="55" spans="1:12" ht="23.1" customHeight="1" x14ac:dyDescent="0.55000000000000004">
      <c r="A55" s="139" t="s">
        <v>118</v>
      </c>
      <c r="B55" s="139"/>
      <c r="C55" s="139"/>
      <c r="D55" s="139"/>
      <c r="E55" s="212"/>
      <c r="F55" s="203">
        <f>+'[51]CF_Consol Q2''26'!I230</f>
        <v>31467</v>
      </c>
      <c r="G55" s="204"/>
      <c r="H55" s="209">
        <v>32591</v>
      </c>
      <c r="I55" s="204"/>
      <c r="J55" s="203">
        <f>'[51]FS-T (พันบาท) Q2''26'!P9</f>
        <v>30336</v>
      </c>
      <c r="L55" s="210">
        <v>27231</v>
      </c>
    </row>
    <row r="56" spans="1:12" s="172" customFormat="1" ht="23.1" customHeight="1" thickBot="1" x14ac:dyDescent="0.65">
      <c r="A56" s="126" t="s">
        <v>119</v>
      </c>
      <c r="B56" s="126"/>
      <c r="C56" s="126"/>
      <c r="D56" s="126"/>
      <c r="E56" s="139"/>
      <c r="F56" s="221">
        <f ca="1">SUM(F54:F55)</f>
        <v>31004</v>
      </c>
      <c r="G56" s="204"/>
      <c r="H56" s="221">
        <f>SUM(H54:H55)</f>
        <v>21531</v>
      </c>
      <c r="I56" s="196"/>
      <c r="J56" s="221">
        <f ca="1">SUM(J54:J55)</f>
        <v>29897</v>
      </c>
      <c r="K56" s="139"/>
      <c r="L56" s="141">
        <f>SUM(L54:L55)</f>
        <v>21212</v>
      </c>
    </row>
    <row r="57" spans="1:12" s="172" customFormat="1" ht="23.1" customHeight="1" thickTop="1" x14ac:dyDescent="0.6">
      <c r="A57" s="126"/>
      <c r="B57" s="126"/>
      <c r="C57" s="126"/>
      <c r="D57" s="126"/>
      <c r="E57" s="139"/>
      <c r="F57" s="196"/>
      <c r="G57" s="204"/>
      <c r="H57" s="196"/>
      <c r="I57" s="196"/>
      <c r="J57" s="196"/>
      <c r="K57" s="139"/>
      <c r="L57" s="133"/>
    </row>
    <row r="58" spans="1:12" ht="23.25" customHeight="1" x14ac:dyDescent="0.55000000000000004">
      <c r="A58" s="201"/>
      <c r="B58" s="201"/>
      <c r="C58" s="201"/>
      <c r="D58" s="202"/>
      <c r="E58" s="201"/>
      <c r="F58" s="218"/>
      <c r="G58" s="218"/>
      <c r="I58" s="218"/>
      <c r="J58" s="218"/>
    </row>
    <row r="59" spans="1:12" ht="23.25" customHeight="1" x14ac:dyDescent="0.55000000000000004">
      <c r="A59" s="201"/>
      <c r="B59" s="201"/>
      <c r="C59" s="201"/>
      <c r="D59" s="201"/>
      <c r="E59" s="201"/>
      <c r="F59" s="218"/>
      <c r="G59" s="218"/>
      <c r="H59" s="218"/>
      <c r="I59" s="218"/>
      <c r="J59" s="218"/>
      <c r="L59" s="201"/>
    </row>
    <row r="60" spans="1:12" ht="23.25" customHeight="1" x14ac:dyDescent="0.55000000000000004">
      <c r="A60" s="201"/>
      <c r="B60" s="201"/>
      <c r="C60" s="201"/>
      <c r="D60" s="201"/>
      <c r="E60" s="201"/>
      <c r="G60" s="218"/>
      <c r="I60" s="218"/>
      <c r="J60" s="218"/>
    </row>
    <row r="61" spans="1:12" ht="23.25" customHeight="1" x14ac:dyDescent="0.55000000000000004">
      <c r="B61" s="139"/>
      <c r="C61" s="223"/>
      <c r="D61" s="223"/>
      <c r="E61" s="223"/>
      <c r="F61" s="224"/>
      <c r="G61" s="224"/>
      <c r="H61" s="224"/>
      <c r="I61" s="224"/>
      <c r="J61" s="225"/>
    </row>
    <row r="62" spans="1:12" ht="23.25" customHeight="1" x14ac:dyDescent="0.55000000000000004">
      <c r="B62" s="139"/>
      <c r="C62" s="223"/>
      <c r="D62" s="223"/>
      <c r="E62" s="223"/>
      <c r="F62" s="224"/>
      <c r="G62" s="224"/>
      <c r="H62" s="224"/>
      <c r="I62" s="224"/>
      <c r="J62" s="203"/>
    </row>
    <row r="63" spans="1:12" ht="23.25" customHeight="1" x14ac:dyDescent="0.55000000000000004">
      <c r="C63" s="186"/>
      <c r="F63" s="218"/>
      <c r="G63" s="218"/>
      <c r="H63" s="203"/>
      <c r="I63" s="225"/>
      <c r="J63" s="203"/>
    </row>
    <row r="64" spans="1:12" ht="23.25" customHeight="1" x14ac:dyDescent="0.55000000000000004">
      <c r="C64" s="186"/>
      <c r="F64" s="218"/>
      <c r="G64" s="218"/>
      <c r="H64" s="203"/>
      <c r="I64" s="225"/>
      <c r="J64" s="203"/>
    </row>
    <row r="65" spans="1:12" ht="23.25" customHeight="1" x14ac:dyDescent="0.55000000000000004">
      <c r="A65" s="201"/>
      <c r="B65" s="201"/>
      <c r="C65" s="201"/>
      <c r="D65" s="201"/>
      <c r="E65" s="201"/>
      <c r="G65" s="218"/>
      <c r="I65" s="218"/>
      <c r="J65" s="218"/>
    </row>
    <row r="66" spans="1:12" s="172" customFormat="1" ht="23.1" customHeight="1" x14ac:dyDescent="0.6">
      <c r="A66" s="201"/>
      <c r="B66" s="186"/>
      <c r="C66" s="173"/>
      <c r="D66" s="201"/>
      <c r="E66" s="139"/>
      <c r="F66" s="226"/>
      <c r="G66" s="227"/>
      <c r="H66" s="226"/>
      <c r="I66" s="196"/>
      <c r="J66" s="226"/>
      <c r="K66" s="228"/>
      <c r="L66" s="229"/>
    </row>
    <row r="67" spans="1:12" s="172" customFormat="1" ht="23.1" customHeight="1" x14ac:dyDescent="0.6">
      <c r="A67" s="173"/>
      <c r="C67" s="186"/>
      <c r="D67" s="201"/>
      <c r="E67" s="139"/>
      <c r="F67" s="226"/>
      <c r="G67" s="227"/>
      <c r="H67" s="203"/>
      <c r="I67" s="196"/>
      <c r="J67" s="203"/>
      <c r="K67" s="201"/>
      <c r="L67" s="140"/>
    </row>
    <row r="68" spans="1:12" ht="23.25" customHeight="1" x14ac:dyDescent="0.55000000000000004">
      <c r="A68" s="201"/>
      <c r="B68" s="201"/>
      <c r="C68" s="201"/>
      <c r="D68" s="201"/>
      <c r="E68" s="201"/>
      <c r="G68" s="218"/>
      <c r="I68" s="218"/>
      <c r="J68" s="218"/>
    </row>
    <row r="69" spans="1:12" ht="23.25" customHeight="1" x14ac:dyDescent="0.55000000000000004">
      <c r="A69" s="201"/>
      <c r="B69" s="201"/>
      <c r="C69" s="201"/>
      <c r="D69" s="201"/>
      <c r="E69" s="201"/>
      <c r="G69" s="218"/>
      <c r="I69" s="218"/>
      <c r="J69" s="218"/>
    </row>
    <row r="70" spans="1:12" ht="23.25" customHeight="1" x14ac:dyDescent="0.55000000000000004">
      <c r="A70" s="201"/>
      <c r="B70" s="201"/>
      <c r="C70" s="201"/>
      <c r="D70" s="201"/>
      <c r="E70" s="201"/>
      <c r="G70" s="218"/>
      <c r="I70" s="218"/>
      <c r="J70" s="218"/>
    </row>
    <row r="71" spans="1:12" ht="23.25" customHeight="1" x14ac:dyDescent="0.55000000000000004">
      <c r="A71" s="201"/>
      <c r="B71" s="201"/>
      <c r="C71" s="201"/>
      <c r="D71" s="201"/>
      <c r="E71" s="201"/>
      <c r="G71" s="218"/>
      <c r="I71" s="218"/>
      <c r="J71" s="218"/>
    </row>
    <row r="72" spans="1:12" ht="23.25" customHeight="1" x14ac:dyDescent="0.55000000000000004">
      <c r="A72" s="201"/>
      <c r="B72" s="201"/>
      <c r="C72" s="201"/>
      <c r="D72" s="201"/>
      <c r="E72" s="201"/>
      <c r="G72" s="218"/>
      <c r="I72" s="218"/>
      <c r="J72" s="218"/>
    </row>
    <row r="73" spans="1:12" ht="23.25" customHeight="1" x14ac:dyDescent="0.55000000000000004">
      <c r="A73" s="201"/>
      <c r="B73" s="201"/>
      <c r="C73" s="201"/>
      <c r="D73" s="201"/>
      <c r="E73" s="201"/>
      <c r="G73" s="218"/>
      <c r="I73" s="218"/>
      <c r="J73" s="218"/>
    </row>
    <row r="74" spans="1:12" ht="23.25" customHeight="1" x14ac:dyDescent="0.55000000000000004">
      <c r="A74" s="201"/>
      <c r="B74" s="201"/>
      <c r="C74" s="201"/>
      <c r="D74" s="201"/>
      <c r="E74" s="201"/>
      <c r="G74" s="218"/>
      <c r="I74" s="218"/>
      <c r="J74" s="218"/>
    </row>
    <row r="75" spans="1:12" ht="23.25" customHeight="1" x14ac:dyDescent="0.55000000000000004">
      <c r="A75" s="201"/>
      <c r="B75" s="201"/>
      <c r="C75" s="201"/>
      <c r="D75" s="201"/>
      <c r="E75" s="201"/>
      <c r="G75" s="218"/>
      <c r="I75" s="218"/>
      <c r="J75" s="218"/>
    </row>
    <row r="76" spans="1:12" ht="23.25" customHeight="1" x14ac:dyDescent="0.55000000000000004">
      <c r="A76" s="201"/>
      <c r="B76" s="201"/>
      <c r="C76" s="201"/>
      <c r="D76" s="201"/>
      <c r="E76" s="201"/>
      <c r="G76" s="218"/>
      <c r="I76" s="218"/>
      <c r="J76" s="218"/>
    </row>
    <row r="77" spans="1:12" ht="23.25" customHeight="1" x14ac:dyDescent="0.55000000000000004">
      <c r="A77" s="201"/>
      <c r="B77" s="201"/>
      <c r="C77" s="201"/>
      <c r="D77" s="201"/>
      <c r="E77" s="201"/>
      <c r="G77" s="218"/>
      <c r="I77" s="218"/>
      <c r="J77" s="218"/>
    </row>
    <row r="78" spans="1:12" ht="23.25" customHeight="1" x14ac:dyDescent="0.55000000000000004">
      <c r="A78" s="201"/>
      <c r="B78" s="201"/>
      <c r="C78" s="201"/>
      <c r="D78" s="201"/>
      <c r="E78" s="201"/>
      <c r="G78" s="218"/>
      <c r="I78" s="218"/>
      <c r="J78" s="218"/>
    </row>
    <row r="79" spans="1:12" ht="23.25" customHeight="1" x14ac:dyDescent="0.55000000000000004">
      <c r="A79" s="201"/>
      <c r="B79" s="201"/>
      <c r="C79" s="201"/>
      <c r="D79" s="201"/>
      <c r="E79" s="201"/>
      <c r="G79" s="218"/>
      <c r="I79" s="218"/>
      <c r="J79" s="218"/>
    </row>
    <row r="80" spans="1:12" ht="23.25" customHeight="1" x14ac:dyDescent="0.55000000000000004">
      <c r="A80" s="201"/>
      <c r="B80" s="201"/>
      <c r="C80" s="201"/>
      <c r="D80" s="201"/>
      <c r="E80" s="201"/>
      <c r="G80" s="218"/>
      <c r="I80" s="218"/>
      <c r="J80" s="218"/>
    </row>
    <row r="81" spans="1:10" ht="23.25" customHeight="1" x14ac:dyDescent="0.55000000000000004">
      <c r="A81" s="201"/>
      <c r="B81" s="201"/>
      <c r="C81" s="201"/>
      <c r="D81" s="201"/>
      <c r="E81" s="201"/>
      <c r="G81" s="218"/>
      <c r="I81" s="218"/>
      <c r="J81" s="218"/>
    </row>
    <row r="82" spans="1:10" ht="23.25" customHeight="1" x14ac:dyDescent="0.55000000000000004">
      <c r="A82" s="201"/>
      <c r="B82" s="201"/>
      <c r="C82" s="201"/>
      <c r="D82" s="201"/>
      <c r="E82" s="201"/>
      <c r="G82" s="218"/>
      <c r="I82" s="218"/>
      <c r="J82" s="218"/>
    </row>
    <row r="83" spans="1:10" ht="23.25" customHeight="1" x14ac:dyDescent="0.55000000000000004">
      <c r="A83" s="201"/>
      <c r="B83" s="201"/>
      <c r="C83" s="201"/>
      <c r="D83" s="201"/>
      <c r="E83" s="201"/>
      <c r="G83" s="218"/>
      <c r="I83" s="218"/>
      <c r="J83" s="218"/>
    </row>
  </sheetData>
  <mergeCells count="2">
    <mergeCell ref="F4:H4"/>
    <mergeCell ref="J4:L4"/>
  </mergeCells>
  <pageMargins left="0.94488188976377963" right="0.59055118110236227" top="0.47244094488188981" bottom="0.31496062992125984" header="0.35433070866141736" footer="0.31496062992125984"/>
  <pageSetup paperSize="9" scale="93" firstPageNumber="8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FS-T (พันบาท) Q2'26</vt:lpstr>
      <vt:lpstr>PL_T (พันบาท) Q2'26</vt:lpstr>
      <vt:lpstr>PL_T (พันบาท) Q1'26เฉพาะ</vt:lpstr>
      <vt:lpstr>SE_T (Consol)(พันบาท) Q2'26</vt:lpstr>
      <vt:lpstr>SE-T  (พันบาท) Q2'26</vt:lpstr>
      <vt:lpstr>CF-T (พันบาท) Q2'26</vt:lpstr>
      <vt:lpstr>'CF-T (พันบาท) Q2''26'!Print_Area</vt:lpstr>
      <vt:lpstr>'FS-T (พันบาท) Q2''26'!Print_Area</vt:lpstr>
      <vt:lpstr>'PL_T (พันบาท) Q1''26เฉพาะ'!Print_Area</vt:lpstr>
      <vt:lpstr>'PL_T (พันบาท) Q2''26'!Print_Area</vt:lpstr>
      <vt:lpstr>'SE_T (Consol)(พันบาท) Q2''26'!Print_Area</vt:lpstr>
      <vt:lpstr>'SE-T  (พันบาท) Q2''26'!Print_Area</vt:lpstr>
      <vt:lpstr>'CF-T (พันบาท) Q2''26'!Print_Titles</vt:lpstr>
      <vt:lpstr>'FS-T (พันบาท) Q2''26'!Print_Titles</vt:lpstr>
      <vt:lpstr>'PL_T (พันบาท) Q2''26'!Print_Titles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2026-08-13T06:38:23Z</dcterms:created>
  <dcterms:modified xsi:type="dcterms:W3CDTF">2026-08-13T08:43:31Z</dcterms:modified>
</cp:coreProperties>
</file>