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danail_kpmg_co_th/Documents/2026/TLI 2026/Q2 2026/Q2'26 FS/v6 30072026 adc/"/>
    </mc:Choice>
  </mc:AlternateContent>
  <xr:revisionPtr revIDLastSave="17" documentId="13_ncr:1_{9FF043E3-71C6-44B4-B2EA-B8EC5EF783EA}" xr6:coauthVersionLast="47" xr6:coauthVersionMax="47" xr10:uidLastSave="{0A1001DE-C0A0-421F-8D9C-57E0FAC79F74}"/>
  <bookViews>
    <workbookView xWindow="-110" yWindow="-110" windowWidth="19420" windowHeight="11500" activeTab="2" xr2:uid="{00000000-000D-0000-FFFF-FFFF00000000}"/>
  </bookViews>
  <sheets>
    <sheet name="BS-3-4" sheetId="18" r:id="rId1"/>
    <sheet name="PL 5-6" sheetId="4" r:id="rId2"/>
    <sheet name="PL 7-8" sheetId="22" r:id="rId3"/>
    <sheet name="SH 9" sheetId="16" r:id="rId4"/>
    <sheet name="SH-10" sheetId="19" r:id="rId5"/>
    <sheet name="SH-11" sheetId="17" r:id="rId6"/>
    <sheet name="SH-12" sheetId="20" r:id="rId7"/>
    <sheet name="CF 13" sheetId="2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cel_BuiltIn_Print_Titles_1_1_1">"$#REF.$A$1:$IV$6"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Q_ADDIN">"AUTO"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LOCAL_MYSQL_DATE_FORMAT" localSheetId="7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'BS-3-4'!$A$1:$K$59</definedName>
    <definedName name="_xlnm.Print_Area" localSheetId="7">'CF 13'!$A$1:$L$55</definedName>
    <definedName name="_xlnm.Print_Area" localSheetId="1">'PL 5-6'!$A$1:$L$65</definedName>
    <definedName name="_xlnm.Print_Area" localSheetId="2">'PL 7-8'!$A$1:$L$65</definedName>
    <definedName name="_xlnm.Print_Area" localSheetId="3">'SH 9'!$A$1:$Z$29</definedName>
    <definedName name="_xlnm.Print_Area" localSheetId="4">'SH-10'!$A$1:$Z$29</definedName>
    <definedName name="_xlnm.Print_Area" localSheetId="5">'SH-11'!$A$1:$X$28</definedName>
    <definedName name="_xlnm.Print_Area" localSheetId="6">'SH-12'!$A$1:$X$28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7" i="17" l="1"/>
  <c r="R27" i="20"/>
  <c r="P27" i="20"/>
  <c r="N27" i="20"/>
  <c r="L27" i="20"/>
  <c r="J27" i="20"/>
  <c r="H27" i="20"/>
  <c r="F27" i="20"/>
  <c r="V28" i="19"/>
  <c r="R28" i="19"/>
  <c r="P28" i="19"/>
  <c r="N28" i="19"/>
  <c r="J28" i="19"/>
  <c r="H28" i="19"/>
  <c r="F28" i="19"/>
  <c r="L25" i="21"/>
  <c r="L36" i="21"/>
  <c r="L37" i="21" s="1"/>
  <c r="H25" i="21"/>
  <c r="H36" i="21"/>
  <c r="H37" i="21" s="1"/>
  <c r="L42" i="21"/>
  <c r="L43" i="21"/>
  <c r="J42" i="21"/>
  <c r="J43" i="21"/>
  <c r="H42" i="21"/>
  <c r="H43" i="21"/>
  <c r="F42" i="21"/>
  <c r="F43" i="21"/>
  <c r="X26" i="20"/>
  <c r="V26" i="20"/>
  <c r="T23" i="20"/>
  <c r="T27" i="20"/>
  <c r="R23" i="20"/>
  <c r="P23" i="20"/>
  <c r="N23" i="20"/>
  <c r="J23" i="20"/>
  <c r="H23" i="20"/>
  <c r="F23" i="20"/>
  <c r="V22" i="20"/>
  <c r="X22" i="20"/>
  <c r="X19" i="20"/>
  <c r="V19" i="20"/>
  <c r="V17" i="20"/>
  <c r="L23" i="20"/>
  <c r="V15" i="20"/>
  <c r="T15" i="20"/>
  <c r="R15" i="20"/>
  <c r="P15" i="20"/>
  <c r="N15" i="20"/>
  <c r="L15" i="20"/>
  <c r="J15" i="20"/>
  <c r="H15" i="20"/>
  <c r="F15" i="20"/>
  <c r="X14" i="20"/>
  <c r="X15" i="20"/>
  <c r="V14" i="20"/>
  <c r="X11" i="20"/>
  <c r="V11" i="20"/>
  <c r="P27" i="17"/>
  <c r="N27" i="17"/>
  <c r="L27" i="17"/>
  <c r="J27" i="17"/>
  <c r="X26" i="17"/>
  <c r="V26" i="17"/>
  <c r="T23" i="17"/>
  <c r="T27" i="17"/>
  <c r="R23" i="17"/>
  <c r="R27" i="17"/>
  <c r="P23" i="17"/>
  <c r="N23" i="17"/>
  <c r="L23" i="17"/>
  <c r="J23" i="17"/>
  <c r="H23" i="17"/>
  <c r="H27" i="17"/>
  <c r="F23" i="17"/>
  <c r="F27" i="17"/>
  <c r="V22" i="17"/>
  <c r="V23" i="17"/>
  <c r="X19" i="17"/>
  <c r="V19" i="17"/>
  <c r="X17" i="17"/>
  <c r="V17" i="17"/>
  <c r="T15" i="17"/>
  <c r="R15" i="17"/>
  <c r="P15" i="17"/>
  <c r="N15" i="17"/>
  <c r="L15" i="17"/>
  <c r="J15" i="17"/>
  <c r="H15" i="17"/>
  <c r="F15" i="17"/>
  <c r="V14" i="17"/>
  <c r="X14" i="17"/>
  <c r="X15" i="17"/>
  <c r="Z27" i="19"/>
  <c r="V24" i="19"/>
  <c r="T24" i="19"/>
  <c r="T28" i="19"/>
  <c r="R24" i="19"/>
  <c r="P24" i="19"/>
  <c r="N24" i="19"/>
  <c r="J24" i="19"/>
  <c r="H24" i="19"/>
  <c r="F24" i="19"/>
  <c r="X23" i="19"/>
  <c r="Z23" i="19"/>
  <c r="Z22" i="19"/>
  <c r="X22" i="19"/>
  <c r="X19" i="19"/>
  <c r="Z19" i="19"/>
  <c r="X17" i="19"/>
  <c r="L24" i="19"/>
  <c r="Z24" i="19" s="1"/>
  <c r="Z28" i="19" s="1"/>
  <c r="L28" i="19"/>
  <c r="V15" i="19"/>
  <c r="T15" i="19"/>
  <c r="R15" i="19"/>
  <c r="P15" i="19"/>
  <c r="N15" i="19"/>
  <c r="L15" i="19"/>
  <c r="J15" i="19"/>
  <c r="H15" i="19"/>
  <c r="F15" i="19"/>
  <c r="X14" i="19"/>
  <c r="Z14" i="19"/>
  <c r="Z15" i="19"/>
  <c r="X11" i="19"/>
  <c r="T28" i="16"/>
  <c r="J28" i="16"/>
  <c r="Z27" i="16"/>
  <c r="V24" i="16"/>
  <c r="T24" i="16"/>
  <c r="R24" i="16"/>
  <c r="R28" i="16"/>
  <c r="P24" i="16"/>
  <c r="P28" i="16"/>
  <c r="N24" i="16"/>
  <c r="N28" i="16"/>
  <c r="L24" i="16"/>
  <c r="L28" i="16"/>
  <c r="J24" i="16"/>
  <c r="H24" i="16"/>
  <c r="H28" i="16"/>
  <c r="F24" i="16"/>
  <c r="X23" i="16"/>
  <c r="Z22" i="16"/>
  <c r="X22" i="16"/>
  <c r="Z19" i="16"/>
  <c r="X19" i="16"/>
  <c r="Z17" i="16"/>
  <c r="X17" i="16"/>
  <c r="V15" i="16"/>
  <c r="T15" i="16"/>
  <c r="R15" i="16"/>
  <c r="P15" i="16"/>
  <c r="N15" i="16"/>
  <c r="L15" i="16"/>
  <c r="J15" i="16"/>
  <c r="H15" i="16"/>
  <c r="F15" i="16"/>
  <c r="X14" i="16"/>
  <c r="Z14" i="16"/>
  <c r="Z15" i="16"/>
  <c r="L60" i="22"/>
  <c r="J60" i="22"/>
  <c r="H60" i="22"/>
  <c r="F60" i="22"/>
  <c r="L52" i="22"/>
  <c r="L62" i="22"/>
  <c r="J52" i="22"/>
  <c r="J62" i="22"/>
  <c r="H52" i="22"/>
  <c r="H62" i="22"/>
  <c r="F52" i="22"/>
  <c r="F62" i="22"/>
  <c r="L22" i="22"/>
  <c r="J22" i="22"/>
  <c r="H22" i="22"/>
  <c r="F22" i="22"/>
  <c r="L19" i="22"/>
  <c r="L23" i="22"/>
  <c r="J19" i="22"/>
  <c r="H19" i="22"/>
  <c r="F19" i="22"/>
  <c r="F23" i="22" s="1"/>
  <c r="F27" i="22" s="1"/>
  <c r="F29" i="22" s="1"/>
  <c r="L13" i="22"/>
  <c r="J13" i="22"/>
  <c r="H13" i="22"/>
  <c r="F13" i="22"/>
  <c r="I42" i="18"/>
  <c r="E42" i="18"/>
  <c r="I23" i="18"/>
  <c r="E23" i="18"/>
  <c r="V23" i="20"/>
  <c r="V27" i="20"/>
  <c r="X24" i="19"/>
  <c r="X28" i="19"/>
  <c r="J23" i="22"/>
  <c r="X24" i="16"/>
  <c r="F28" i="16"/>
  <c r="V28" i="16"/>
  <c r="X23" i="20"/>
  <c r="X27" i="20"/>
  <c r="X17" i="20"/>
  <c r="X23" i="17"/>
  <c r="V15" i="17"/>
  <c r="V27" i="17"/>
  <c r="X22" i="17"/>
  <c r="Z11" i="19"/>
  <c r="Z17" i="19"/>
  <c r="X15" i="19"/>
  <c r="Z24" i="16"/>
  <c r="Z28" i="16"/>
  <c r="X15" i="16"/>
  <c r="X28" i="16"/>
  <c r="Z23" i="16"/>
  <c r="H23" i="22"/>
  <c r="J27" i="22"/>
  <c r="J29" i="22"/>
  <c r="H27" i="22"/>
  <c r="H29" i="22"/>
  <c r="L27" i="22"/>
  <c r="L29" i="22"/>
  <c r="L64" i="22"/>
  <c r="L63" i="22"/>
  <c r="H64" i="22"/>
  <c r="H63" i="22"/>
  <c r="J64" i="22"/>
  <c r="J63" i="22"/>
  <c r="J36" i="21"/>
  <c r="J37" i="21" s="1"/>
  <c r="F36" i="21"/>
  <c r="F37" i="21" s="1"/>
  <c r="L31" i="21"/>
  <c r="J31" i="21"/>
  <c r="H31" i="21"/>
  <c r="F31" i="21"/>
  <c r="J25" i="21"/>
  <c r="F25" i="21"/>
  <c r="I56" i="18"/>
  <c r="K56" i="18"/>
  <c r="K58" i="18"/>
  <c r="K42" i="18"/>
  <c r="K23" i="18"/>
  <c r="G56" i="18"/>
  <c r="G58" i="18"/>
  <c r="G42" i="18"/>
  <c r="G23" i="18"/>
  <c r="E56" i="18"/>
  <c r="E58" i="18" s="1"/>
  <c r="I58" i="18"/>
  <c r="L52" i="4"/>
  <c r="J52" i="4"/>
  <c r="J62" i="4"/>
  <c r="J63" i="4" s="1"/>
  <c r="H52" i="4"/>
  <c r="F52" i="4"/>
  <c r="F62" i="4"/>
  <c r="L22" i="4"/>
  <c r="J22" i="4"/>
  <c r="H22" i="4"/>
  <c r="F22" i="4"/>
  <c r="L19" i="4"/>
  <c r="J19" i="4"/>
  <c r="H19" i="4"/>
  <c r="F19" i="4"/>
  <c r="L13" i="4"/>
  <c r="J13" i="4"/>
  <c r="H13" i="4"/>
  <c r="F13" i="4"/>
  <c r="H23" i="4"/>
  <c r="H27" i="4"/>
  <c r="H29" i="4"/>
  <c r="F23" i="4"/>
  <c r="F27" i="4"/>
  <c r="F29" i="4" s="1"/>
  <c r="J23" i="4"/>
  <c r="L23" i="4"/>
  <c r="L27" i="4"/>
  <c r="L29" i="4"/>
  <c r="J27" i="4"/>
  <c r="J29" i="4"/>
  <c r="L60" i="4"/>
  <c r="L62" i="4"/>
  <c r="L63" i="4"/>
  <c r="J60" i="4"/>
  <c r="H60" i="4"/>
  <c r="H62" i="4"/>
  <c r="H63" i="4"/>
  <c r="F60" i="4"/>
  <c r="J64" i="4"/>
  <c r="H64" i="4"/>
  <c r="L64" i="4"/>
  <c r="F64" i="4" l="1"/>
  <c r="F63" i="4"/>
  <c r="F64" i="22"/>
  <c r="F63" i="22"/>
  <c r="J45" i="21"/>
  <c r="J47" i="21" s="1"/>
  <c r="L45" i="21"/>
  <c r="L47" i="21" s="1"/>
  <c r="H45" i="21"/>
  <c r="H47" i="21" s="1"/>
  <c r="F45" i="21"/>
  <c r="F47" i="21" s="1"/>
</calcChain>
</file>

<file path=xl/sharedStrings.xml><?xml version="1.0" encoding="utf-8"?>
<sst xmlns="http://schemas.openxmlformats.org/spreadsheetml/2006/main" count="461" uniqueCount="181">
  <si>
    <t>บริษัท ไทยประกันชีวิต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</si>
  <si>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</si>
  <si>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</si>
  <si>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</si>
  <si>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</si>
  <si>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</si>
  <si>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</si>
  <si>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</si>
  <si>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2568</t>
  </si>
  <si>
    <t>(ไม่ได้ตรวจสอบ)</t>
  </si>
  <si>
    <t>(พันบาท)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</si>
  <si>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</si>
  <si>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</si>
  <si>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</si>
  <si>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</si>
  <si>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</si>
  <si>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</si>
  <si>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สินทรัพย์อนุพันธ์</t>
  </si>
  <si>
    <t>เงินให้กู้ยืมและดอกเบี้ยค้างรับ</t>
  </si>
  <si>
    <t>เงินลงทุนในบริษัทร่วม - สุทธิ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</si>
  <si>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</si>
  <si>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</si>
  <si>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</si>
  <si>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</si>
  <si>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</si>
  <si>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 xml:space="preserve"> 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</si>
  <si>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</si>
  <si>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</si>
  <si>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</si>
  <si>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</si>
  <si>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หนี้สินอนุพันธ์</t>
  </si>
  <si>
    <t>ภาษีเงินได้ค้างจ่าย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</si>
  <si>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</si>
  <si>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</si>
  <si>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</si>
  <si>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</si>
  <si>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</si>
  <si>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</si>
  <si>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</si>
  <si>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11,600,000,000 หุ้น มูลค่า 1 บาทต่อหุ้น)</t>
  </si>
  <si>
    <t>ทุนที่ออกและชำระแล้ว</t>
  </si>
  <si>
    <t>(หุ้นสามัญจำนวน 11,450,000,000 หุ้น มูลค่า 1 บาทต่อหุ้น)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</si>
  <si>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</si>
  <si>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</si>
  <si>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</si>
  <si>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</si>
  <si>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</si>
  <si>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</si>
  <si>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</si>
  <si>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</si>
  <si>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</si>
  <si>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</si>
  <si>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รายได้จากการประกันภัย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</si>
  <si>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</si>
  <si>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</si>
  <si>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</si>
  <si>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</si>
  <si>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กำไร (ขาดทุน) จากการปรับมูลค่ายุติธรรมและอัตราแลกเปลี่ยน</t>
  </si>
  <si>
    <t>ของเครื่องมือทางการเงิน</t>
  </si>
  <si>
    <t>กลับรายการ (ผลขาดทุน) ด้านเดรดิตที่คาดว่าจะเกิดขึ้น</t>
  </si>
  <si>
    <t>รายได้จากการลงทุนสุทธิ</t>
  </si>
  <si>
    <t>ค่าใช้จ่ายทางการเงินจากสัญญาประกันภัยสุทธิ</t>
  </si>
  <si>
    <t>ผลการลงทุนสุทธิ</t>
  </si>
  <si>
    <t>ค่าใช้จ่ายในการดำเนินงานอื่น</t>
  </si>
  <si>
    <t>ส่วนแบ่งกำไร (ขาดทุน) ในบริษัทร่วม</t>
  </si>
  <si>
    <t xml:space="preserve">รายได้อื่น 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</si>
  <si>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</si>
  <si>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</si>
  <si>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</si>
  <si>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</si>
  <si>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</si>
  <si>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</si>
  <si>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</si>
  <si>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รายได้ (ค่าใช้จ่าย) ทางการเงินจากสัญญาประกันภัยต่อที่ถือไว้</t>
  </si>
  <si>
    <t xml:space="preserve">ภาษีเงินได้ที่เกี่ยวข้องกับองค์ประกอบของกำไรขาดทุนเบ็ดเสร็จอื่น </t>
  </si>
  <si>
    <t>สำหรับรายการที่จัดประเภทรายการใหม่เข้าไปไว้ในกำไรหรือ</t>
  </si>
  <si>
    <t>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</si>
  <si>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</si>
  <si>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จากการวัดมูลค่าเงินลงทุนในตราสารทุน</t>
  </si>
  <si>
    <t>ที่ถูกกำหนดให้วัดมูลค่ายุติธรรมผ่านกำไรขาดทุนเบ็ดเสร็จอื่น</t>
  </si>
  <si>
    <t>สำหรับรายการที่ไม่จัดประเภทรายการใหม่เข้าไปไว้ในกำไรหรือ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</si>
  <si>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</si>
  <si>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งบการเปลี่ยนแปลงส่วนของเจ้าของ (ไม่ได้ตรวจสอบ)</t>
  </si>
  <si>
    <t>งบการเงินที่แสดงเงินลงทุนตามวิธีส่วนได้เสีย</t>
  </si>
  <si>
    <t>ตราสารหนี้ที่วัด</t>
  </si>
  <si>
    <t>ตราสารทุนที่ถูกกำหนด</t>
  </si>
  <si>
    <t>การป้องกัน</t>
  </si>
  <si>
    <t>สำรองทางการเงิน</t>
  </si>
  <si>
    <t>ทุนเรือนหุ้นที่ออก</t>
  </si>
  <si>
    <t>ส่วนเกินมูลค่าหุ้น</t>
  </si>
  <si>
    <t>ทุนสำรอง</t>
  </si>
  <si>
    <t>มูลค่ายุติธรรมผ่าน</t>
  </si>
  <si>
    <t>ให้วัดมูลค่ายุติธรรม</t>
  </si>
  <si>
    <t>ความเสี่ยงใน</t>
  </si>
  <si>
    <t>การแปลงค่างบการเงิน</t>
  </si>
  <si>
    <t>จากสัญญาประกันภัย</t>
  </si>
  <si>
    <t>รวมองค์ประกอบอื่น</t>
  </si>
  <si>
    <t>และชำระแล้ว</t>
  </si>
  <si>
    <t>สามัญ</t>
  </si>
  <si>
    <t>ตามกฎหมาย</t>
  </si>
  <si>
    <t>ผ่านกำไร (ขาดทุน) เบ็ดเสร็จอื่น</t>
  </si>
  <si>
    <t>กระแสเงินสด</t>
  </si>
  <si>
    <t>บริษัทร่วมในต่างประเทศ</t>
  </si>
  <si>
    <t>และสัญญาประกันภัยต่อ</t>
  </si>
  <si>
    <t>ของส่วนของเจ้าของ</t>
  </si>
  <si>
    <t>กำไร (ขาดทุน) เบ็ดเสร็จสำหรับงวด</t>
  </si>
  <si>
    <t>ที่วัดมูลค่ายุติธรรมผ่านกำไรขาดทุนเบ็ดเสร็จอื่น</t>
  </si>
  <si>
    <t>ผลกระทบจากการเปลี่ยนแปลงอัตราดอกเบี้ยปัจจุบัน</t>
  </si>
  <si>
    <t>และข้อสมมติทางการเงินอื่นสำหรับ</t>
  </si>
  <si>
    <t>สัญญาประกันภัยและประกันภัยต่อ</t>
  </si>
  <si>
    <t>รวมกำไร (ขาดทุน) เบ็ดเสร็จสำหรับงวด</t>
  </si>
  <si>
    <t>ไปยังกำไรสะสม</t>
  </si>
  <si>
    <t>กำไร (ขาดทุน) จากมูลค่ายุติธรรมของสินทรัพย์ทางการเงิน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</si>
  <si>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</si>
  <si>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</si>
  <si>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เบี้ยประกันภัยรับ</t>
  </si>
  <si>
    <t>รับคืนจากการประกันภัยต่อ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</si>
  <si>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</si>
  <si>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</si>
  <si>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</si>
  <si>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รายได้อื่น</t>
  </si>
  <si>
    <t>กระแสเงินสดที่ทำให้ได้มาซึ่งการประกันภัย</t>
  </si>
  <si>
    <t>เงินสดรับจากสินทรัพย์ทางการเงิน</t>
  </si>
  <si>
    <t>เงินสดจ่ายสำหรับสินทรัพย์ทางการเงิน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</si>
  <si>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</si>
  <si>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</si>
  <si>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</si>
  <si>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เงินสดได้มาจากกิจกรรมลงทุน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</si>
  <si>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</si>
  <si>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</si>
  <si>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</si>
  <si>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เงินสดสุทธิใช้ไปในกิจกรรมลงทุน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</si>
  <si>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</si>
  <si>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</si>
  <si>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</si>
  <si>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 xml:space="preserve">   เจ้าหนี้ธุรกรรมจากเงินลงทุนเพิ่มขึ้น (ลดลง)</t>
  </si>
  <si>
    <t xml:space="preserve"> 2569</t>
  </si>
  <si>
    <t>2569</t>
  </si>
  <si>
    <t>ยอดคงเหลือ ณ วันที่ 1 มกราคม 2568</t>
  </si>
  <si>
    <t>ยอดคงเหลือ ณ วันที่ 1 มกราคม 2569</t>
  </si>
  <si>
    <t>3, 4</t>
  </si>
  <si>
    <t>4, 6</t>
  </si>
  <si>
    <t>7, 10</t>
  </si>
  <si>
    <t>กำไร (ขาดทุน) จากเครื่องมือทางการเงิน</t>
  </si>
  <si>
    <t>รายได้ (ค่าใช้จ่าย) ทางการเงินจากสัญญาประกันภัยที่ออก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</si>
  <si>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</si>
  <si>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จากการวัดมูลค่ายุติธรรมอัตราแลกเปลี่ยนและอนุพันธ์สำหรับ</t>
  </si>
  <si>
    <t xml:space="preserve">กำไร (ขาดทุน) จากการแปลงค่างบการเงินของบริษัทร่วมในต่างประเทศ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</si>
  <si>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</si>
  <si>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</si>
  <si>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จากการจำหน่ายตราสารทุนที่ถูกกำหนดให้วัดมูลค่า</t>
  </si>
  <si>
    <t>ยุติธรรมผ่านกำไรขาดทุนเบ็ดเสร็จอื่นซึ่งถูกจัดประเภทใหม่</t>
  </si>
  <si>
    <t>ค่าสินไหมทดแทน และค่าใช้จ่ายที่เกี่ยวข้องโดยตรง</t>
  </si>
  <si>
    <t xml:space="preserve">   ที่จ่ายแล้ว รวมองค์ประกอบการลงทุน</t>
  </si>
  <si>
    <t>เงินสดและรายการเทียบเท่าเงินสดเพิ่มขึ้น (ลดลง) สุทธิ</t>
  </si>
  <si>
    <t xml:space="preserve">   ลูกหนี้ธุรกรรมจากเงินลงทุน (เพิ่มขึ้น) ลดลง</t>
  </si>
  <si>
    <t>ทรัพย์สินรอการขาย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</si>
  <si>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</si>
  <si>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ค่าใช้จ่ายในการดำเนินงานและอื่น ๆ</t>
  </si>
  <si>
    <t>กำไร (ขาดทุน) เบ็ดเสร็จอื่น</t>
  </si>
  <si>
    <t>30 มิถุนายน</t>
  </si>
  <si>
    <t>4, 5, 17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</si>
  <si>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</si>
  <si>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</si>
  <si>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</si>
  <si>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</si>
  <si>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ยอดคงเหลือ ณ วันที่ 1 มกราคม 2568 </t>
  </si>
  <si>
    <t>รายการกับผู้ถือหุ้นที่บันทึกโดยตรงเข้าส่วนของเจ้าของ</t>
  </si>
  <si>
    <t>การจัดสรรส่วนทุนให้ผู้ถือหุ้น</t>
  </si>
  <si>
    <t>เงินปันผลให้ผู้ถือหุ้นของบริษัท</t>
  </si>
  <si>
    <t>15</t>
  </si>
  <si>
    <t>รวมการจัดสรรส่วนทุนให้ผู้ถือหุ้น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</si>
  <si>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</si>
  <si>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</si>
  <si>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กระแสเงินสดจากกิจกรรมจัดหาเงิน</t>
  </si>
  <si>
    <t>เงินปันผลจ่ายให้ผู้ถือหุ้นของบริษัท</t>
  </si>
  <si>
    <t>เงินสดใช้ไปในกิจกรรมจัดหาเงิน</t>
  </si>
  <si>
    <t>เงินสดสุทธิใช้ไปในกิจกรรมจัดหาเงิน</t>
  </si>
  <si>
    <t>4, 17</t>
  </si>
  <si>
    <t>เงินสดและรายการเทียบเท่าเงินสด ณ วันที่ 30 มิถุนายน</t>
  </si>
  <si>
    <t>เงินสดสุทธิได้มาในกิจกรรมดำเนินงาน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</si>
</sst>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&quot;F&quot;;\-#,##0.00\ &quot;F&quot;"/>
    <numFmt numFmtId="170" formatCode="dd\-mmm\-yy_)"/>
    <numFmt numFmtId="171" formatCode="0.0%"/>
    <numFmt numFmtId="172" formatCode="_-[$€-2]* #,##0.00_-;\-[$€-2]* #,##0.00_-;_-[$€-2]* &quot;-&quot;??_-"/>
    <numFmt numFmtId="173" formatCode="0,,"/>
    <numFmt numFmtId="174" formatCode="0.00_)"/>
    <numFmt numFmtId="175" formatCode="0."/>
    <numFmt numFmtId="176" formatCode="#,##0.0"/>
    <numFmt numFmtId="177" formatCode="#,##0,"/>
    <numFmt numFmtId="178" formatCode="_(* #,##0.000_);_(* \(#,##0.000\);_(* &quot;-&quot;???_);_(@_)"/>
  </numFmts>
  <fonts count="60">
    <font>
      <sz val="11"/>
      <name val="Times New Roman"/>
      <family val="1"/>
    </font>
    <font>
      <sz val="11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5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Calibri"/>
      <family val="2"/>
      <charset val="22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0">
    <xf numFmtId="37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8" fontId="10" fillId="0" borderId="0"/>
    <xf numFmtId="168" fontId="11" fillId="0" borderId="0"/>
    <xf numFmtId="168" fontId="12" fillId="0" borderId="0"/>
    <xf numFmtId="3" fontId="13" fillId="0" borderId="2"/>
    <xf numFmtId="3" fontId="3" fillId="0" borderId="2"/>
    <xf numFmtId="3" fontId="3" fillId="0" borderId="2"/>
    <xf numFmtId="3" fontId="13" fillId="0" borderId="2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4" fillId="0" borderId="0"/>
    <xf numFmtId="169" fontId="16" fillId="0" borderId="0"/>
    <xf numFmtId="170" fontId="16" fillId="0" borderId="0"/>
    <xf numFmtId="171" fontId="16" fillId="0" borderId="0"/>
    <xf numFmtId="172" fontId="17" fillId="0" borderId="2" applyFont="0" applyFill="0" applyBorder="0" applyAlignment="0" applyProtection="0"/>
    <xf numFmtId="38" fontId="18" fillId="22" borderId="0" applyNumberFormat="0" applyBorder="0" applyAlignment="0" applyProtection="0"/>
    <xf numFmtId="1" fontId="19" fillId="0" borderId="0" applyFont="0" applyFill="0" applyBorder="0" applyAlignment="0" applyProtection="0"/>
    <xf numFmtId="10" fontId="18" fillId="23" borderId="2" applyNumberFormat="0" applyBorder="0" applyAlignment="0" applyProtection="0"/>
    <xf numFmtId="1" fontId="13" fillId="0" borderId="0" applyFont="0" applyFill="0" applyBorder="0" applyAlignment="0" applyProtection="0"/>
    <xf numFmtId="173" fontId="20" fillId="0" borderId="0"/>
    <xf numFmtId="168" fontId="11" fillId="0" borderId="0"/>
    <xf numFmtId="37" fontId="21" fillId="0" borderId="0"/>
    <xf numFmtId="174" fontId="22" fillId="0" borderId="0"/>
    <xf numFmtId="0" fontId="15" fillId="0" borderId="0"/>
    <xf numFmtId="37" fontId="1" fillId="0" borderId="0"/>
    <xf numFmtId="3" fontId="13" fillId="0" borderId="2"/>
    <xf numFmtId="3" fontId="14" fillId="0" borderId="2"/>
    <xf numFmtId="0" fontId="6" fillId="0" borderId="0"/>
    <xf numFmtId="175" fontId="19" fillId="0" borderId="9" applyFont="0" applyFill="0" applyBorder="0" applyAlignment="0" applyProtection="0"/>
    <xf numFmtId="176" fontId="23" fillId="0" borderId="0"/>
    <xf numFmtId="10" fontId="13" fillId="0" borderId="0" applyFont="0" applyFill="0" applyBorder="0" applyAlignment="0" applyProtection="0"/>
    <xf numFmtId="1" fontId="13" fillId="0" borderId="11" applyNumberFormat="0" applyFill="0" applyAlignment="0" applyProtection="0">
      <alignment horizontal="center" vertical="center"/>
    </xf>
    <xf numFmtId="176" fontId="24" fillId="26" borderId="0" applyFont="0" applyAlignment="0"/>
    <xf numFmtId="177" fontId="25" fillId="0" borderId="0"/>
    <xf numFmtId="176" fontId="26" fillId="27" borderId="0"/>
    <xf numFmtId="16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9" fillId="0" borderId="7" applyNumberFormat="0" applyFill="0" applyAlignment="0" applyProtection="0"/>
    <xf numFmtId="0" fontId="30" fillId="3" borderId="0" applyNumberFormat="0" applyBorder="0" applyAlignment="0" applyProtection="0"/>
    <xf numFmtId="0" fontId="31" fillId="20" borderId="10" applyNumberFormat="0" applyAlignment="0" applyProtection="0"/>
    <xf numFmtId="0" fontId="32" fillId="20" borderId="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3" fontId="17" fillId="0" borderId="2"/>
    <xf numFmtId="0" fontId="38" fillId="7" borderId="1" applyNumberFormat="0" applyAlignment="0" applyProtection="0"/>
    <xf numFmtId="0" fontId="39" fillId="24" borderId="0" applyNumberFormat="0" applyBorder="0" applyAlignment="0" applyProtection="0"/>
    <xf numFmtId="0" fontId="40" fillId="0" borderId="12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5" borderId="8" applyNumberFormat="0" applyFont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5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3" fillId="0" borderId="2"/>
    <xf numFmtId="164" fontId="3" fillId="0" borderId="0" applyFont="0" applyFill="0" applyBorder="0" applyAlignment="0" applyProtection="0"/>
    <xf numFmtId="4" fontId="4" fillId="0" borderId="0"/>
    <xf numFmtId="3" fontId="13" fillId="0" borderId="2"/>
    <xf numFmtId="0" fontId="6" fillId="0" borderId="0"/>
    <xf numFmtId="43" fontId="45" fillId="0" borderId="0" applyFont="0" applyFill="0" applyBorder="0" applyAlignment="0" applyProtection="0"/>
    <xf numFmtId="3" fontId="3" fillId="0" borderId="2"/>
  </cellStyleXfs>
  <cellXfs count="370">
    <xf numFmtId="37" fontId="0" fillId="0" borderId="0" xfId="0"/>
    <xf numFmtId="165" fontId="5" fillId="0" borderId="0" xfId="50" applyNumberFormat="1" applyFont="1" applyProtection="1">
      <protection locked="0"/>
    </xf>
    <xf numFmtId="164" fontId="6" fillId="0" borderId="0" xfId="26" applyFont="1" applyFill="1" applyBorder="1" applyAlignment="1" applyProtection="1">
      <alignment horizontal="center"/>
      <protection locked="0"/>
    </xf>
    <xf numFmtId="37" fontId="6" fillId="0" borderId="0" xfId="50" applyFont="1" applyProtection="1">
      <protection locked="0"/>
    </xf>
    <xf numFmtId="164" fontId="6" fillId="0" borderId="0" xfId="26" applyFont="1" applyProtection="1">
      <protection locked="0"/>
    </xf>
    <xf numFmtId="37" fontId="6" fillId="0" borderId="0" xfId="0" applyFont="1" applyAlignment="1" applyProtection="1">
      <alignment vertical="top"/>
      <protection locked="0"/>
    </xf>
    <xf numFmtId="167" fontId="6" fillId="0" borderId="0" xfId="94" applyNumberFormat="1" applyFont="1" applyFill="1" applyBorder="1" applyAlignment="1" applyProtection="1">
      <alignment horizontal="center"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37" fontId="6" fillId="0" borderId="0" xfId="50" applyFont="1" applyAlignment="1" applyProtection="1">
      <alignment vertical="top"/>
      <protection locked="0"/>
    </xf>
    <xf numFmtId="37" fontId="6" fillId="0" borderId="0" xfId="50" applyFont="1" applyAlignment="1" applyProtection="1">
      <alignment horizontal="left" vertical="top"/>
      <protection locked="0"/>
    </xf>
    <xf numFmtId="37" fontId="46" fillId="0" borderId="0" xfId="50" applyFont="1" applyAlignment="1" applyProtection="1">
      <alignment horizontal="center" vertical="top"/>
      <protection locked="0"/>
    </xf>
    <xf numFmtId="41" fontId="7" fillId="0" borderId="0" xfId="26" applyNumberFormat="1" applyFont="1" applyFill="1" applyBorder="1" applyAlignment="1" applyProtection="1">
      <alignment horizontal="right" vertical="top"/>
      <protection locked="0"/>
    </xf>
    <xf numFmtId="41" fontId="6" fillId="0" borderId="0" xfId="26" applyNumberFormat="1" applyFont="1" applyFill="1" applyBorder="1" applyAlignment="1" applyProtection="1">
      <alignment horizontal="right" vertical="top"/>
      <protection locked="0"/>
    </xf>
    <xf numFmtId="37" fontId="6" fillId="0" borderId="0" xfId="94" applyNumberFormat="1" applyFont="1" applyFill="1" applyBorder="1" applyAlignment="1" applyProtection="1">
      <alignment horizontal="right" vertical="top"/>
      <protection locked="0"/>
    </xf>
    <xf numFmtId="37" fontId="48" fillId="0" borderId="0" xfId="0" applyFont="1" applyAlignment="1" applyProtection="1">
      <alignment vertical="top"/>
      <protection locked="0"/>
    </xf>
    <xf numFmtId="168" fontId="7" fillId="0" borderId="0" xfId="26" applyNumberFormat="1" applyFont="1" applyFill="1" applyBorder="1" applyAlignment="1" applyProtection="1">
      <alignment horizontal="right" vertical="top"/>
      <protection locked="0"/>
    </xf>
    <xf numFmtId="168" fontId="56" fillId="0" borderId="0" xfId="26" applyNumberFormat="1" applyFont="1" applyFill="1" applyAlignment="1" applyProtection="1">
      <alignment horizontal="center" vertical="top"/>
      <protection locked="0"/>
    </xf>
    <xf numFmtId="167" fontId="6" fillId="0" borderId="13" xfId="94" applyNumberFormat="1" applyFont="1" applyFill="1" applyBorder="1" applyAlignment="1" applyProtection="1">
      <alignment horizontal="center" vertical="top"/>
      <protection locked="0"/>
    </xf>
    <xf numFmtId="167" fontId="7" fillId="0" borderId="15" xfId="94" applyNumberFormat="1" applyFont="1" applyFill="1" applyBorder="1" applyAlignment="1" applyProtection="1">
      <alignment horizontal="center" vertical="top"/>
      <protection locked="0"/>
    </xf>
    <xf numFmtId="167" fontId="7" fillId="0" borderId="0" xfId="94" applyNumberFormat="1" applyFont="1" applyFill="1" applyBorder="1" applyAlignment="1" applyProtection="1">
      <alignment horizontal="center" vertical="top"/>
      <protection locked="0"/>
    </xf>
    <xf numFmtId="41" fontId="7" fillId="0" borderId="0" xfId="26" applyNumberFormat="1" applyFont="1" applyFill="1" applyBorder="1" applyAlignment="1" applyProtection="1">
      <alignment vertical="top"/>
      <protection locked="0"/>
    </xf>
    <xf numFmtId="165" fontId="5" fillId="0" borderId="0" xfId="53" applyNumberFormat="1" applyFont="1" applyProtection="1">
      <protection locked="0"/>
    </xf>
    <xf numFmtId="0" fontId="57" fillId="0" borderId="0" xfId="53" applyFont="1" applyAlignment="1" applyProtection="1">
      <alignment vertical="center"/>
      <protection locked="0"/>
    </xf>
    <xf numFmtId="0" fontId="5" fillId="0" borderId="0" xfId="53" applyFont="1" applyAlignment="1" applyProtection="1">
      <alignment horizontal="left"/>
      <protection locked="0"/>
    </xf>
    <xf numFmtId="0" fontId="58" fillId="0" borderId="0" xfId="53" applyFont="1" applyAlignment="1" applyProtection="1">
      <alignment horizontal="center"/>
      <protection locked="0"/>
    </xf>
    <xf numFmtId="166" fontId="57" fillId="0" borderId="0" xfId="53" applyNumberFormat="1" applyFont="1" applyProtection="1">
      <protection locked="0"/>
    </xf>
    <xf numFmtId="0" fontId="57" fillId="0" borderId="0" xfId="53" applyFont="1" applyProtection="1">
      <protection locked="0"/>
    </xf>
    <xf numFmtId="0" fontId="6" fillId="0" borderId="0" xfId="53" applyAlignment="1" applyProtection="1">
      <alignment vertical="center"/>
      <protection locked="0"/>
    </xf>
    <xf numFmtId="165" fontId="7" fillId="0" borderId="0" xfId="53" applyNumberFormat="1" applyFont="1" applyAlignment="1" applyProtection="1">
      <alignment horizontal="left"/>
      <protection locked="0"/>
    </xf>
    <xf numFmtId="165" fontId="7" fillId="0" borderId="0" xfId="50" applyNumberFormat="1" applyFont="1" applyProtection="1">
      <protection locked="0"/>
    </xf>
    <xf numFmtId="165" fontId="6" fillId="0" borderId="0" xfId="53" applyNumberFormat="1" applyProtection="1">
      <protection locked="0"/>
    </xf>
    <xf numFmtId="37" fontId="46" fillId="0" borderId="0" xfId="90" applyNumberFormat="1" applyFont="1" applyAlignment="1" applyProtection="1">
      <alignment horizontal="center"/>
      <protection locked="0"/>
    </xf>
    <xf numFmtId="49" fontId="6" fillId="0" borderId="0" xfId="99" applyNumberFormat="1" applyFont="1" applyBorder="1" applyAlignment="1" applyProtection="1">
      <alignment horizontal="center"/>
      <protection locked="0"/>
    </xf>
    <xf numFmtId="16" fontId="6" fillId="0" borderId="0" xfId="53" quotePrefix="1" applyNumberFormat="1" applyProtection="1">
      <protection locked="0"/>
    </xf>
    <xf numFmtId="0" fontId="6" fillId="0" borderId="0" xfId="53" applyProtection="1">
      <protection locked="0"/>
    </xf>
    <xf numFmtId="0" fontId="46" fillId="0" borderId="0" xfId="53" applyFont="1" applyAlignment="1" applyProtection="1">
      <alignment horizontal="center"/>
      <protection locked="0"/>
    </xf>
    <xf numFmtId="0" fontId="47" fillId="0" borderId="0" xfId="53" applyFont="1" applyAlignment="1" applyProtection="1">
      <alignment horizontal="left" vertical="top"/>
      <protection locked="0"/>
    </xf>
    <xf numFmtId="0" fontId="47" fillId="0" borderId="0" xfId="53" applyFont="1" applyAlignment="1" applyProtection="1">
      <alignment vertical="top"/>
      <protection locked="0"/>
    </xf>
    <xf numFmtId="0" fontId="46" fillId="0" borderId="0" xfId="53" applyFont="1" applyAlignment="1" applyProtection="1">
      <alignment horizontal="center" vertical="top"/>
      <protection locked="0"/>
    </xf>
    <xf numFmtId="166" fontId="6" fillId="0" borderId="0" xfId="53" applyNumberFormat="1" applyAlignment="1" applyProtection="1">
      <alignment vertical="top"/>
      <protection locked="0"/>
    </xf>
    <xf numFmtId="37" fontId="6" fillId="0" borderId="0" xfId="53" applyNumberFormat="1" applyAlignment="1" applyProtection="1">
      <alignment vertical="top"/>
      <protection locked="0"/>
    </xf>
    <xf numFmtId="37" fontId="6" fillId="0" borderId="0" xfId="96" applyNumberFormat="1" applyFont="1" applyBorder="1" applyAlignment="1" applyProtection="1">
      <alignment vertical="top"/>
      <protection locked="0"/>
    </xf>
    <xf numFmtId="3" fontId="6" fillId="0" borderId="0" xfId="95" applyNumberFormat="1" applyFont="1" applyProtection="1">
      <protection locked="0"/>
    </xf>
    <xf numFmtId="3" fontId="6" fillId="0" borderId="0" xfId="96" applyFont="1" applyBorder="1" applyAlignment="1" applyProtection="1">
      <alignment vertical="top"/>
      <protection locked="0"/>
    </xf>
    <xf numFmtId="166" fontId="6" fillId="0" borderId="0" xfId="95" applyNumberFormat="1" applyFont="1" applyProtection="1">
      <protection locked="0"/>
    </xf>
    <xf numFmtId="3" fontId="6" fillId="0" borderId="0" xfId="96" applyFont="1" applyBorder="1" applyProtection="1">
      <protection locked="0"/>
    </xf>
    <xf numFmtId="0" fontId="7" fillId="0" borderId="0" xfId="53" applyFont="1" applyAlignment="1" applyProtection="1">
      <alignment horizontal="left" vertical="top"/>
      <protection locked="0"/>
    </xf>
    <xf numFmtId="41" fontId="7" fillId="0" borderId="0" xfId="31" applyNumberFormat="1" applyFont="1" applyFill="1" applyBorder="1" applyAlignment="1" applyProtection="1">
      <alignment vertical="top"/>
      <protection locked="0"/>
    </xf>
    <xf numFmtId="164" fontId="6" fillId="0" borderId="0" xfId="26" applyFont="1" applyFill="1" applyBorder="1" applyAlignment="1" applyProtection="1">
      <alignment vertical="center"/>
      <protection locked="0"/>
    </xf>
    <xf numFmtId="0" fontId="6" fillId="0" borderId="0" xfId="53" applyAlignment="1" applyProtection="1">
      <alignment vertical="top"/>
      <protection locked="0"/>
    </xf>
    <xf numFmtId="168" fontId="6" fillId="0" borderId="0" xfId="53" applyNumberFormat="1" applyAlignment="1" applyProtection="1">
      <alignment vertical="center"/>
      <protection locked="0"/>
    </xf>
    <xf numFmtId="166" fontId="6" fillId="0" borderId="0" xfId="31" applyNumberFormat="1" applyFont="1" applyFill="1" applyBorder="1" applyAlignment="1" applyProtection="1">
      <alignment vertical="top"/>
      <protection locked="0"/>
    </xf>
    <xf numFmtId="0" fontId="6" fillId="0" borderId="0" xfId="53" applyAlignment="1" applyProtection="1">
      <alignment horizontal="left" vertical="top"/>
      <protection locked="0"/>
    </xf>
    <xf numFmtId="41" fontId="6" fillId="0" borderId="0" xfId="31" applyNumberFormat="1" applyFont="1" applyFill="1" applyAlignment="1" applyProtection="1">
      <alignment vertical="top"/>
      <protection locked="0"/>
    </xf>
    <xf numFmtId="0" fontId="7" fillId="0" borderId="0" xfId="53" quotePrefix="1" applyFont="1" applyAlignment="1" applyProtection="1">
      <alignment horizontal="left" vertical="top"/>
      <protection locked="0"/>
    </xf>
    <xf numFmtId="168" fontId="7" fillId="0" borderId="0" xfId="26" applyNumberFormat="1" applyFont="1" applyFill="1" applyBorder="1" applyAlignment="1" applyProtection="1">
      <alignment vertical="top"/>
      <protection locked="0"/>
    </xf>
    <xf numFmtId="166" fontId="7" fillId="0" borderId="0" xfId="31" applyNumberFormat="1" applyFont="1" applyFill="1" applyBorder="1" applyAlignment="1" applyProtection="1">
      <alignment vertical="top"/>
      <protection locked="0"/>
    </xf>
    <xf numFmtId="0" fontId="2" fillId="0" borderId="0" xfId="53" applyFont="1" applyAlignment="1" applyProtection="1">
      <alignment vertical="center"/>
      <protection locked="0"/>
    </xf>
    <xf numFmtId="41" fontId="6" fillId="0" borderId="0" xfId="53" applyNumberFormat="1" applyAlignment="1" applyProtection="1">
      <alignment vertical="top"/>
      <protection locked="0"/>
    </xf>
    <xf numFmtId="0" fontId="47" fillId="0" borderId="0" xfId="53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vertical="center"/>
      <protection locked="0"/>
    </xf>
    <xf numFmtId="49" fontId="46" fillId="0" borderId="0" xfId="53" applyNumberFormat="1" applyFont="1" applyAlignment="1" applyProtection="1">
      <alignment horizontal="center" vertical="top"/>
      <protection locked="0"/>
    </xf>
    <xf numFmtId="49" fontId="6" fillId="0" borderId="0" xfId="53" applyNumberFormat="1" applyAlignment="1" applyProtection="1">
      <alignment horizontal="left" vertical="top"/>
      <protection locked="0"/>
    </xf>
    <xf numFmtId="41" fontId="6" fillId="0" borderId="0" xfId="26" applyNumberFormat="1" applyFont="1" applyFill="1" applyBorder="1" applyAlignment="1" applyProtection="1">
      <alignment vertical="top"/>
      <protection locked="0"/>
    </xf>
    <xf numFmtId="49" fontId="7" fillId="0" borderId="0" xfId="53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46" fillId="0" borderId="0" xfId="0" applyNumberFormat="1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2" fillId="0" borderId="0" xfId="53" applyNumberFormat="1" applyFont="1" applyAlignment="1" applyProtection="1">
      <alignment horizontal="left" vertical="center"/>
      <protection locked="0"/>
    </xf>
    <xf numFmtId="49" fontId="44" fillId="0" borderId="0" xfId="53" applyNumberFormat="1" applyFont="1" applyAlignment="1" applyProtection="1">
      <alignment horizontal="center" vertical="center"/>
      <protection locked="0"/>
    </xf>
    <xf numFmtId="166" fontId="2" fillId="0" borderId="0" xfId="53" applyNumberFormat="1" applyFont="1" applyAlignment="1" applyProtection="1">
      <alignment vertical="center"/>
      <protection locked="0"/>
    </xf>
    <xf numFmtId="37" fontId="2" fillId="0" borderId="0" xfId="53" applyNumberFormat="1" applyFont="1" applyAlignment="1" applyProtection="1">
      <alignment vertical="center"/>
      <protection locked="0"/>
    </xf>
    <xf numFmtId="165" fontId="5" fillId="0" borderId="0" xfId="90" applyNumberFormat="1" applyFont="1" applyProtection="1">
      <protection locked="0"/>
    </xf>
    <xf numFmtId="37" fontId="5" fillId="0" borderId="0" xfId="90" applyNumberFormat="1" applyFont="1" applyAlignment="1" applyProtection="1">
      <alignment horizontal="left"/>
      <protection locked="0"/>
    </xf>
    <xf numFmtId="37" fontId="57" fillId="0" borderId="0" xfId="90" applyNumberFormat="1" applyFont="1" applyProtection="1">
      <protection locked="0"/>
    </xf>
    <xf numFmtId="37" fontId="58" fillId="0" borderId="0" xfId="90" applyNumberFormat="1" applyFont="1" applyAlignment="1" applyProtection="1">
      <alignment horizontal="center"/>
      <protection locked="0"/>
    </xf>
    <xf numFmtId="166" fontId="57" fillId="0" borderId="0" xfId="90" applyNumberFormat="1" applyFont="1" applyProtection="1">
      <protection locked="0"/>
    </xf>
    <xf numFmtId="165" fontId="5" fillId="0" borderId="0" xfId="90" applyNumberFormat="1" applyFont="1" applyAlignment="1" applyProtection="1">
      <alignment horizontal="left"/>
      <protection locked="0"/>
    </xf>
    <xf numFmtId="165" fontId="7" fillId="0" borderId="0" xfId="90" applyNumberFormat="1" applyFont="1" applyAlignment="1" applyProtection="1">
      <alignment horizontal="left"/>
      <protection locked="0"/>
    </xf>
    <xf numFmtId="165" fontId="47" fillId="0" borderId="0" xfId="90" applyNumberFormat="1" applyFont="1" applyAlignment="1" applyProtection="1">
      <alignment horizontal="center"/>
      <protection locked="0"/>
    </xf>
    <xf numFmtId="37" fontId="7" fillId="0" borderId="0" xfId="90" applyNumberFormat="1" applyFont="1" applyAlignment="1" applyProtection="1">
      <alignment horizontal="left"/>
      <protection locked="0"/>
    </xf>
    <xf numFmtId="37" fontId="47" fillId="0" borderId="0" xfId="90" applyNumberFormat="1" applyFont="1" applyAlignment="1" applyProtection="1">
      <alignment horizontal="center"/>
      <protection locked="0"/>
    </xf>
    <xf numFmtId="39" fontId="7" fillId="0" borderId="0" xfId="90" applyNumberFormat="1" applyFont="1" applyAlignment="1" applyProtection="1">
      <alignment horizontal="left"/>
      <protection locked="0"/>
    </xf>
    <xf numFmtId="37" fontId="6" fillId="0" borderId="0" xfId="90" applyNumberFormat="1" applyFont="1" applyProtection="1">
      <protection locked="0"/>
    </xf>
    <xf numFmtId="37" fontId="6" fillId="0" borderId="0" xfId="90" applyNumberFormat="1" applyFont="1" applyAlignment="1" applyProtection="1">
      <alignment horizontal="center"/>
      <protection locked="0"/>
    </xf>
    <xf numFmtId="39" fontId="6" fillId="0" borderId="0" xfId="90" applyNumberFormat="1" applyFont="1" applyAlignment="1" applyProtection="1">
      <alignment horizontal="center"/>
      <protection locked="0"/>
    </xf>
    <xf numFmtId="0" fontId="7" fillId="0" borderId="0" xfId="90" applyFont="1" applyAlignment="1" applyProtection="1">
      <alignment vertical="top"/>
      <protection locked="0"/>
    </xf>
    <xf numFmtId="37" fontId="6" fillId="0" borderId="0" xfId="90" applyNumberFormat="1" applyFont="1" applyAlignment="1" applyProtection="1">
      <alignment vertical="top"/>
      <protection locked="0"/>
    </xf>
    <xf numFmtId="39" fontId="46" fillId="0" borderId="0" xfId="90" applyNumberFormat="1" applyFont="1" applyAlignment="1" applyProtection="1">
      <alignment horizontal="center"/>
      <protection locked="0"/>
    </xf>
    <xf numFmtId="168" fontId="7" fillId="0" borderId="0" xfId="26" applyNumberFormat="1" applyFont="1" applyProtection="1">
      <protection locked="0"/>
    </xf>
    <xf numFmtId="0" fontId="6" fillId="0" borderId="0" xfId="90" applyFont="1" applyAlignment="1" applyProtection="1">
      <alignment vertical="top"/>
      <protection locked="0"/>
    </xf>
    <xf numFmtId="37" fontId="7" fillId="0" borderId="0" xfId="90" applyNumberFormat="1" applyFont="1" applyAlignment="1" applyProtection="1">
      <alignment vertical="top"/>
      <protection locked="0"/>
    </xf>
    <xf numFmtId="168" fontId="7" fillId="0" borderId="0" xfId="26" applyNumberFormat="1" applyFont="1" applyAlignment="1" applyProtection="1">
      <alignment horizontal="center"/>
      <protection locked="0"/>
    </xf>
    <xf numFmtId="166" fontId="6" fillId="0" borderId="0" xfId="90" applyNumberFormat="1" applyFont="1" applyProtection="1">
      <protection locked="0"/>
    </xf>
    <xf numFmtId="166" fontId="6" fillId="0" borderId="0" xfId="90" applyNumberFormat="1" applyFont="1" applyAlignment="1" applyProtection="1">
      <alignment horizontal="center"/>
      <protection locked="0"/>
    </xf>
    <xf numFmtId="164" fontId="6" fillId="0" borderId="0" xfId="90" applyNumberFormat="1" applyFont="1" applyAlignment="1" applyProtection="1">
      <alignment horizontal="center"/>
      <protection locked="0"/>
    </xf>
    <xf numFmtId="168" fontId="6" fillId="0" borderId="0" xfId="26" applyNumberFormat="1" applyFont="1" applyProtection="1">
      <protection locked="0"/>
    </xf>
    <xf numFmtId="168" fontId="6" fillId="0" borderId="0" xfId="90" applyNumberFormat="1" applyFont="1" applyAlignment="1" applyProtection="1">
      <alignment horizontal="center"/>
      <protection locked="0"/>
    </xf>
    <xf numFmtId="164" fontId="6" fillId="0" borderId="13" xfId="90" applyNumberFormat="1" applyFont="1" applyBorder="1" applyAlignment="1" applyProtection="1">
      <alignment horizontal="center"/>
      <protection locked="0"/>
    </xf>
    <xf numFmtId="167" fontId="6" fillId="0" borderId="13" xfId="98" applyNumberFormat="1" applyFont="1" applyFill="1" applyBorder="1" applyAlignment="1" applyProtection="1">
      <alignment horizontal="center"/>
      <protection locked="0"/>
    </xf>
    <xf numFmtId="167" fontId="6" fillId="0" borderId="0" xfId="98" applyNumberFormat="1" applyFont="1" applyFill="1" applyBorder="1" applyAlignment="1" applyProtection="1">
      <alignment horizontal="center"/>
      <protection locked="0"/>
    </xf>
    <xf numFmtId="167" fontId="6" fillId="0" borderId="0" xfId="98" applyNumberFormat="1" applyFont="1" applyFill="1" applyAlignment="1" applyProtection="1">
      <alignment vertical="top"/>
      <protection locked="0"/>
    </xf>
    <xf numFmtId="167" fontId="46" fillId="0" borderId="0" xfId="98" applyNumberFormat="1" applyFont="1" applyFill="1" applyAlignment="1" applyProtection="1">
      <alignment horizontal="center"/>
      <protection locked="0"/>
    </xf>
    <xf numFmtId="164" fontId="47" fillId="0" borderId="0" xfId="26" applyFont="1" applyFill="1" applyAlignment="1" applyProtection="1">
      <alignment horizontal="center" vertical="top"/>
      <protection locked="0"/>
    </xf>
    <xf numFmtId="164" fontId="7" fillId="0" borderId="0" xfId="26" applyFont="1" applyFill="1" applyAlignment="1" applyProtection="1">
      <alignment vertical="top"/>
      <protection locked="0"/>
    </xf>
    <xf numFmtId="164" fontId="7" fillId="0" borderId="0" xfId="26" applyFont="1" applyFill="1" applyBorder="1" applyAlignment="1" applyProtection="1">
      <alignment horizontal="center" vertical="top"/>
      <protection locked="0"/>
    </xf>
    <xf numFmtId="168" fontId="7" fillId="0" borderId="0" xfId="26" applyNumberFormat="1" applyFont="1" applyFill="1" applyAlignment="1" applyProtection="1">
      <alignment horizontal="right" vertical="top"/>
      <protection locked="0"/>
    </xf>
    <xf numFmtId="164" fontId="7" fillId="0" borderId="0" xfId="26" applyFont="1" applyFill="1" applyAlignment="1" applyProtection="1">
      <alignment horizontal="center" vertical="top"/>
      <protection locked="0"/>
    </xf>
    <xf numFmtId="168" fontId="7" fillId="0" borderId="0" xfId="26" applyNumberFormat="1" applyFont="1" applyFill="1" applyAlignment="1" applyProtection="1">
      <alignment horizontal="center" vertical="top"/>
      <protection locked="0"/>
    </xf>
    <xf numFmtId="167" fontId="6" fillId="0" borderId="0" xfId="98" applyNumberFormat="1" applyFont="1" applyFill="1" applyAlignment="1" applyProtection="1">
      <protection locked="0"/>
    </xf>
    <xf numFmtId="167" fontId="52" fillId="0" borderId="0" xfId="98" applyNumberFormat="1" applyFont="1" applyFill="1" applyAlignment="1" applyProtection="1">
      <alignment vertical="top"/>
      <protection locked="0"/>
    </xf>
    <xf numFmtId="41" fontId="6" fillId="0" borderId="0" xfId="90" applyNumberFormat="1" applyFont="1" applyProtection="1">
      <protection locked="0"/>
    </xf>
    <xf numFmtId="167" fontId="6" fillId="0" borderId="0" xfId="98" applyNumberFormat="1" applyFont="1" applyFill="1" applyBorder="1" applyAlignment="1" applyProtection="1">
      <alignment horizontal="right"/>
      <protection locked="0"/>
    </xf>
    <xf numFmtId="167" fontId="6" fillId="0" borderId="0" xfId="98" applyNumberFormat="1" applyFont="1" applyFill="1" applyAlignment="1" applyProtection="1">
      <alignment horizontal="center"/>
      <protection locked="0"/>
    </xf>
    <xf numFmtId="0" fontId="6" fillId="0" borderId="0" xfId="98" applyNumberFormat="1" applyFont="1" applyFill="1" applyAlignment="1" applyProtection="1">
      <alignment vertical="top"/>
      <protection locked="0"/>
    </xf>
    <xf numFmtId="167" fontId="7" fillId="0" borderId="0" xfId="98" applyNumberFormat="1" applyFont="1" applyFill="1" applyBorder="1" applyAlignment="1" applyProtection="1">
      <alignment horizontal="center"/>
      <protection locked="0"/>
    </xf>
    <xf numFmtId="167" fontId="7" fillId="0" borderId="0" xfId="98" applyNumberFormat="1" applyFont="1" applyFill="1" applyAlignment="1" applyProtection="1">
      <alignment horizontal="right"/>
      <protection locked="0"/>
    </xf>
    <xf numFmtId="164" fontId="6" fillId="0" borderId="0" xfId="26" applyFont="1" applyFill="1" applyAlignment="1" applyProtection="1">
      <alignment horizontal="center"/>
      <protection locked="0"/>
    </xf>
    <xf numFmtId="164" fontId="6" fillId="0" borderId="13" xfId="26" applyFont="1" applyFill="1" applyBorder="1" applyAlignment="1" applyProtection="1">
      <alignment horizontal="center"/>
      <protection locked="0"/>
    </xf>
    <xf numFmtId="167" fontId="7" fillId="0" borderId="0" xfId="98" applyNumberFormat="1" applyFont="1" applyFill="1" applyAlignment="1" applyProtection="1">
      <alignment horizontal="center"/>
      <protection locked="0"/>
    </xf>
    <xf numFmtId="0" fontId="7" fillId="0" borderId="0" xfId="90" quotePrefix="1" applyFont="1" applyAlignment="1" applyProtection="1">
      <alignment horizontal="left" vertical="top"/>
      <protection locked="0"/>
    </xf>
    <xf numFmtId="167" fontId="47" fillId="0" borderId="0" xfId="98" applyNumberFormat="1" applyFont="1" applyAlignment="1" applyProtection="1">
      <alignment horizontal="center" vertical="top"/>
      <protection locked="0"/>
    </xf>
    <xf numFmtId="167" fontId="7" fillId="0" borderId="0" xfId="98" applyNumberFormat="1" applyFont="1" applyAlignment="1" applyProtection="1">
      <alignment vertical="top"/>
      <protection locked="0"/>
    </xf>
    <xf numFmtId="167" fontId="7" fillId="0" borderId="0" xfId="98" applyNumberFormat="1" applyFont="1" applyFill="1" applyBorder="1" applyAlignment="1" applyProtection="1">
      <alignment horizontal="center" vertical="top"/>
      <protection locked="0"/>
    </xf>
    <xf numFmtId="167" fontId="7" fillId="0" borderId="0" xfId="98" applyNumberFormat="1" applyFont="1" applyAlignment="1" applyProtection="1">
      <alignment horizontal="right" vertical="top"/>
      <protection locked="0"/>
    </xf>
    <xf numFmtId="167" fontId="7" fillId="0" borderId="0" xfId="98" applyNumberFormat="1" applyFont="1" applyAlignment="1" applyProtection="1">
      <alignment horizontal="center" vertical="top"/>
      <protection locked="0"/>
    </xf>
    <xf numFmtId="167" fontId="7" fillId="0" borderId="0" xfId="98" applyNumberFormat="1" applyFont="1" applyBorder="1" applyAlignment="1" applyProtection="1">
      <alignment horizontal="center" vertical="top"/>
      <protection locked="0"/>
    </xf>
    <xf numFmtId="37" fontId="7" fillId="0" borderId="0" xfId="90" applyNumberFormat="1" applyFont="1" applyProtection="1">
      <protection locked="0"/>
    </xf>
    <xf numFmtId="164" fontId="7" fillId="0" borderId="0" xfId="26" applyFont="1" applyFill="1" applyAlignment="1" applyProtection="1">
      <alignment horizontal="right"/>
      <protection locked="0"/>
    </xf>
    <xf numFmtId="37" fontId="6" fillId="0" borderId="0" xfId="90" applyNumberFormat="1" applyFont="1" applyAlignment="1" applyProtection="1">
      <alignment horizontal="right"/>
      <protection locked="0"/>
    </xf>
    <xf numFmtId="164" fontId="7" fillId="0" borderId="0" xfId="26" applyFont="1" applyProtection="1">
      <protection locked="0"/>
    </xf>
    <xf numFmtId="164" fontId="7" fillId="0" borderId="0" xfId="26" applyFont="1" applyAlignment="1" applyProtection="1">
      <alignment horizontal="center"/>
      <protection locked="0"/>
    </xf>
    <xf numFmtId="168" fontId="6" fillId="0" borderId="0" xfId="90" applyNumberFormat="1" applyFont="1" applyProtection="1">
      <protection locked="0"/>
    </xf>
    <xf numFmtId="164" fontId="6" fillId="0" borderId="0" xfId="26" applyFont="1" applyAlignment="1" applyProtection="1">
      <alignment horizontal="center"/>
      <protection locked="0"/>
    </xf>
    <xf numFmtId="168" fontId="6" fillId="0" borderId="13" xfId="90" applyNumberFormat="1" applyFont="1" applyBorder="1" applyAlignment="1" applyProtection="1">
      <alignment horizontal="center"/>
      <protection locked="0"/>
    </xf>
    <xf numFmtId="167" fontId="47" fillId="0" borderId="0" xfId="98" applyNumberFormat="1" applyFont="1" applyFill="1" applyAlignment="1" applyProtection="1">
      <alignment horizontal="center"/>
      <protection locked="0"/>
    </xf>
    <xf numFmtId="167" fontId="7" fillId="0" borderId="0" xfId="98" applyNumberFormat="1" applyFont="1" applyFill="1" applyAlignment="1" applyProtection="1">
      <protection locked="0"/>
    </xf>
    <xf numFmtId="164" fontId="7" fillId="0" borderId="0" xfId="26" applyFont="1" applyFill="1" applyAlignment="1" applyProtection="1">
      <alignment horizontal="center"/>
      <protection locked="0"/>
    </xf>
    <xf numFmtId="164" fontId="7" fillId="0" borderId="0" xfId="26" applyFont="1" applyFill="1" applyBorder="1" applyAlignment="1" applyProtection="1">
      <alignment horizontal="center"/>
      <protection locked="0"/>
    </xf>
    <xf numFmtId="41" fontId="7" fillId="0" borderId="17" xfId="26" applyNumberFormat="1" applyFont="1" applyFill="1" applyBorder="1" applyAlignment="1" applyProtection="1">
      <alignment horizontal="right" vertical="top"/>
    </xf>
    <xf numFmtId="168" fontId="7" fillId="0" borderId="15" xfId="26" applyNumberFormat="1" applyFont="1" applyFill="1" applyBorder="1" applyAlignment="1" applyProtection="1">
      <alignment horizontal="right" vertical="top"/>
    </xf>
    <xf numFmtId="41" fontId="7" fillId="0" borderId="13" xfId="26" applyNumberFormat="1" applyFont="1" applyFill="1" applyBorder="1" applyAlignment="1" applyProtection="1">
      <alignment horizontal="right" vertical="top"/>
    </xf>
    <xf numFmtId="167" fontId="7" fillId="0" borderId="15" xfId="94" applyNumberFormat="1" applyFont="1" applyFill="1" applyBorder="1" applyAlignment="1" applyProtection="1">
      <alignment horizontal="center" vertical="top"/>
    </xf>
    <xf numFmtId="41" fontId="7" fillId="0" borderId="16" xfId="26" applyNumberFormat="1" applyFont="1" applyFill="1" applyBorder="1" applyAlignment="1" applyProtection="1">
      <alignment vertical="top"/>
    </xf>
    <xf numFmtId="164" fontId="6" fillId="0" borderId="0" xfId="90" applyNumberFormat="1" applyFont="1" applyAlignment="1">
      <alignment horizontal="center"/>
    </xf>
    <xf numFmtId="168" fontId="6" fillId="0" borderId="0" xfId="26" applyNumberFormat="1" applyFont="1" applyProtection="1"/>
    <xf numFmtId="167" fontId="6" fillId="0" borderId="13" xfId="98" applyNumberFormat="1" applyFont="1" applyFill="1" applyBorder="1" applyAlignment="1" applyProtection="1">
      <alignment horizontal="center"/>
    </xf>
    <xf numFmtId="167" fontId="7" fillId="0" borderId="13" xfId="98" applyNumberFormat="1" applyFont="1" applyFill="1" applyBorder="1" applyAlignment="1" applyProtection="1">
      <alignment horizontal="center"/>
    </xf>
    <xf numFmtId="164" fontId="7" fillId="0" borderId="13" xfId="90" applyNumberFormat="1" applyFont="1" applyBorder="1" applyAlignment="1">
      <alignment horizontal="center"/>
    </xf>
    <xf numFmtId="167" fontId="7" fillId="0" borderId="14" xfId="98" applyNumberFormat="1" applyFont="1" applyBorder="1" applyAlignment="1" applyProtection="1">
      <alignment horizontal="center" vertical="top"/>
    </xf>
    <xf numFmtId="167" fontId="6" fillId="0" borderId="0" xfId="98" applyNumberFormat="1" applyFont="1" applyFill="1" applyBorder="1" applyAlignment="1" applyProtection="1">
      <alignment horizontal="center"/>
    </xf>
    <xf numFmtId="168" fontId="7" fillId="0" borderId="0" xfId="26" applyNumberFormat="1" applyFont="1" applyProtection="1"/>
    <xf numFmtId="37" fontId="7" fillId="0" borderId="0" xfId="26" applyNumberFormat="1" applyFont="1" applyProtection="1"/>
    <xf numFmtId="37" fontId="6" fillId="0" borderId="13" xfId="26" applyNumberFormat="1" applyFont="1" applyFill="1" applyBorder="1" applyAlignment="1" applyProtection="1">
      <alignment horizontal="right"/>
    </xf>
    <xf numFmtId="37" fontId="7" fillId="0" borderId="13" xfId="26" applyNumberFormat="1" applyFont="1" applyBorder="1" applyProtection="1"/>
    <xf numFmtId="168" fontId="7" fillId="0" borderId="13" xfId="26" applyNumberFormat="1" applyFont="1" applyBorder="1" applyProtection="1"/>
    <xf numFmtId="164" fontId="7" fillId="0" borderId="13" xfId="26" applyFont="1" applyFill="1" applyBorder="1" applyAlignment="1" applyProtection="1">
      <alignment horizontal="center" vertical="top"/>
    </xf>
    <xf numFmtId="164" fontId="7" fillId="0" borderId="13" xfId="26" applyFont="1" applyBorder="1" applyAlignment="1" applyProtection="1">
      <alignment horizontal="center" vertical="top"/>
    </xf>
    <xf numFmtId="168" fontId="7" fillId="0" borderId="13" xfId="26" applyNumberFormat="1" applyFont="1" applyBorder="1" applyAlignment="1" applyProtection="1">
      <alignment vertical="top"/>
    </xf>
    <xf numFmtId="166" fontId="7" fillId="0" borderId="15" xfId="90" applyNumberFormat="1" applyFont="1" applyBorder="1"/>
    <xf numFmtId="37" fontId="7" fillId="0" borderId="15" xfId="26" applyNumberFormat="1" applyFont="1" applyBorder="1" applyAlignment="1" applyProtection="1">
      <alignment horizontal="right"/>
    </xf>
    <xf numFmtId="168" fontId="7" fillId="0" borderId="13" xfId="26" applyNumberFormat="1" applyFont="1" applyFill="1" applyBorder="1" applyAlignment="1" applyProtection="1">
      <alignment horizontal="center" vertical="top"/>
    </xf>
    <xf numFmtId="168" fontId="6" fillId="0" borderId="0" xfId="90" applyNumberFormat="1" applyFont="1" applyAlignment="1">
      <alignment horizontal="center"/>
    </xf>
    <xf numFmtId="168" fontId="7" fillId="0" borderId="14" xfId="26" applyNumberFormat="1" applyFont="1" applyFill="1" applyBorder="1" applyAlignment="1" applyProtection="1">
      <alignment vertical="top"/>
    </xf>
    <xf numFmtId="41" fontId="7" fillId="0" borderId="0" xfId="31" applyNumberFormat="1" applyFont="1" applyFill="1" applyBorder="1" applyAlignment="1" applyProtection="1">
      <alignment vertical="top"/>
    </xf>
    <xf numFmtId="41" fontId="7" fillId="0" borderId="13" xfId="26" applyNumberFormat="1" applyFont="1" applyFill="1" applyBorder="1" applyAlignment="1" applyProtection="1">
      <alignment vertical="top"/>
    </xf>
    <xf numFmtId="41" fontId="7" fillId="0" borderId="15" xfId="31" applyNumberFormat="1" applyFont="1" applyFill="1" applyBorder="1" applyAlignment="1" applyProtection="1">
      <alignment vertical="top"/>
    </xf>
    <xf numFmtId="168" fontId="7" fillId="0" borderId="15" xfId="26" applyNumberFormat="1" applyFont="1" applyFill="1" applyBorder="1" applyAlignment="1" applyProtection="1">
      <alignment vertical="top"/>
    </xf>
    <xf numFmtId="37" fontId="6" fillId="0" borderId="0" xfId="26" applyNumberFormat="1" applyFont="1" applyFill="1" applyAlignment="1"/>
    <xf numFmtId="167" fontId="6" fillId="0" borderId="0" xfId="94" applyNumberFormat="1" applyFont="1" applyFill="1" applyBorder="1" applyAlignment="1">
      <alignment horizontal="center"/>
    </xf>
    <xf numFmtId="164" fontId="6" fillId="0" borderId="0" xfId="26" applyFont="1" applyFill="1" applyBorder="1" applyAlignment="1">
      <alignment horizontal="center" vertical="top"/>
    </xf>
    <xf numFmtId="167" fontId="6" fillId="0" borderId="0" xfId="92" applyNumberFormat="1" applyFont="1" applyFill="1" applyAlignment="1">
      <alignment horizontal="right" vertical="top"/>
    </xf>
    <xf numFmtId="164" fontId="46" fillId="0" borderId="0" xfId="26" applyFont="1" applyFill="1" applyBorder="1" applyAlignment="1">
      <alignment horizontal="center" vertical="top"/>
    </xf>
    <xf numFmtId="164" fontId="55" fillId="0" borderId="0" xfId="26" applyFont="1" applyFill="1" applyAlignment="1">
      <alignment horizontal="center"/>
    </xf>
    <xf numFmtId="164" fontId="54" fillId="0" borderId="0" xfId="26" applyFont="1" applyFill="1" applyAlignment="1"/>
    <xf numFmtId="165" fontId="5" fillId="0" borderId="0" xfId="50" applyNumberFormat="1" applyFont="1"/>
    <xf numFmtId="37" fontId="5" fillId="0" borderId="0" xfId="50" applyFont="1" applyAlignment="1">
      <alignment horizontal="left"/>
    </xf>
    <xf numFmtId="37" fontId="57" fillId="0" borderId="0" xfId="50" applyFont="1"/>
    <xf numFmtId="37" fontId="58" fillId="0" borderId="0" xfId="0" applyFont="1" applyAlignment="1">
      <alignment horizontal="center"/>
    </xf>
    <xf numFmtId="41" fontId="57" fillId="0" borderId="0" xfId="0" applyNumberFormat="1" applyFont="1"/>
    <xf numFmtId="37" fontId="57" fillId="0" borderId="0" xfId="0" applyFont="1"/>
    <xf numFmtId="37" fontId="5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49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46" fillId="0" borderId="0" xfId="0" applyNumberFormat="1" applyFont="1" applyAlignment="1" applyProtection="1">
      <alignment horizontal="center"/>
      <protection locked="0"/>
    </xf>
    <xf numFmtId="37" fontId="7" fillId="0" borderId="0" xfId="0" applyFont="1"/>
    <xf numFmtId="37" fontId="6" fillId="0" borderId="0" xfId="0" applyFont="1"/>
    <xf numFmtId="37" fontId="46" fillId="0" borderId="0" xfId="0" applyFont="1" applyAlignment="1">
      <alignment horizontal="center"/>
    </xf>
    <xf numFmtId="37" fontId="6" fillId="0" borderId="0" xfId="0" applyFont="1" applyAlignment="1">
      <alignment horizontal="right"/>
    </xf>
    <xf numFmtId="37" fontId="6" fillId="0" borderId="0" xfId="53" applyNumberFormat="1" applyAlignment="1">
      <alignment horizontal="right"/>
    </xf>
    <xf numFmtId="41" fontId="6" fillId="0" borderId="0" xfId="0" applyNumberFormat="1" applyFont="1"/>
    <xf numFmtId="4" fontId="6" fillId="0" borderId="0" xfId="36" applyFont="1"/>
    <xf numFmtId="37" fontId="6" fillId="0" borderId="0" xfId="0" applyFont="1" applyAlignment="1">
      <alignment horizontal="left"/>
    </xf>
    <xf numFmtId="164" fontId="6" fillId="0" borderId="0" xfId="26" applyFont="1" applyFill="1" applyAlignment="1">
      <alignment horizontal="right"/>
    </xf>
    <xf numFmtId="37" fontId="6" fillId="0" borderId="0" xfId="0" quotePrefix="1" applyFont="1" applyAlignment="1">
      <alignment horizontal="left"/>
    </xf>
    <xf numFmtId="37" fontId="47" fillId="0" borderId="0" xfId="0" quotePrefix="1" applyFont="1" applyAlignment="1">
      <alignment horizontal="left"/>
    </xf>
    <xf numFmtId="178" fontId="6" fillId="0" borderId="0" xfId="0" applyNumberFormat="1" applyFont="1"/>
    <xf numFmtId="166" fontId="6" fillId="0" borderId="0" xfId="0" applyNumberFormat="1" applyFont="1"/>
    <xf numFmtId="37" fontId="6" fillId="0" borderId="0" xfId="50" applyFont="1"/>
    <xf numFmtId="37" fontId="6" fillId="0" borderId="0" xfId="50" applyFont="1" applyAlignment="1">
      <alignment horizontal="left"/>
    </xf>
    <xf numFmtId="37" fontId="6" fillId="0" borderId="13" xfId="53" applyNumberFormat="1" applyBorder="1" applyAlignment="1">
      <alignment horizontal="right"/>
    </xf>
    <xf numFmtId="168" fontId="7" fillId="0" borderId="16" xfId="0" applyNumberFormat="1" applyFont="1" applyBorder="1" applyAlignment="1">
      <alignment vertical="top"/>
    </xf>
    <xf numFmtId="37" fontId="7" fillId="0" borderId="0" xfId="0" applyFont="1" applyAlignment="1">
      <alignment vertical="top"/>
    </xf>
    <xf numFmtId="37" fontId="46" fillId="0" borderId="0" xfId="0" applyFont="1" applyAlignment="1">
      <alignment horizontal="center" vertical="top"/>
    </xf>
    <xf numFmtId="37" fontId="47" fillId="0" borderId="0" xfId="0" applyFont="1" applyAlignment="1">
      <alignment vertical="top"/>
    </xf>
    <xf numFmtId="37" fontId="6" fillId="0" borderId="0" xfId="0" applyFont="1" applyAlignment="1">
      <alignment vertical="top"/>
    </xf>
    <xf numFmtId="37" fontId="6" fillId="0" borderId="0" xfId="53" applyNumberFormat="1" applyAlignment="1">
      <alignment horizontal="right" vertical="top"/>
    </xf>
    <xf numFmtId="37" fontId="6" fillId="0" borderId="0" xfId="0" applyFont="1" applyAlignment="1">
      <alignment horizontal="center" vertical="top"/>
    </xf>
    <xf numFmtId="41" fontId="6" fillId="0" borderId="0" xfId="0" applyNumberFormat="1" applyFont="1" applyAlignment="1">
      <alignment vertical="top"/>
    </xf>
    <xf numFmtId="4" fontId="6" fillId="0" borderId="0" xfId="36" applyFont="1" applyAlignment="1">
      <alignment vertical="top"/>
    </xf>
    <xf numFmtId="41" fontId="46" fillId="0" borderId="0" xfId="0" applyNumberFormat="1" applyFont="1" applyAlignment="1">
      <alignment horizontal="center" vertical="top"/>
    </xf>
    <xf numFmtId="37" fontId="48" fillId="0" borderId="0" xfId="50" applyFont="1" applyAlignment="1">
      <alignment vertical="top"/>
    </xf>
    <xf numFmtId="37" fontId="6" fillId="0" borderId="0" xfId="0" applyFont="1" applyAlignment="1">
      <alignment horizontal="left" vertical="top"/>
    </xf>
    <xf numFmtId="37" fontId="7" fillId="0" borderId="0" xfId="0" quotePrefix="1" applyFont="1" applyAlignment="1">
      <alignment horizontal="left" vertical="top"/>
    </xf>
    <xf numFmtId="168" fontId="7" fillId="0" borderId="15" xfId="0" applyNumberFormat="1" applyFont="1" applyBorder="1" applyAlignment="1">
      <alignment vertical="top"/>
    </xf>
    <xf numFmtId="41" fontId="7" fillId="0" borderId="0" xfId="0" applyNumberFormat="1" applyFont="1" applyAlignment="1">
      <alignment vertical="top"/>
    </xf>
    <xf numFmtId="37" fontId="47" fillId="0" borderId="0" xfId="0" applyFont="1" applyAlignment="1">
      <alignment horizontal="left" vertical="top"/>
    </xf>
    <xf numFmtId="37" fontId="46" fillId="0" borderId="0" xfId="0" applyFont="1" applyAlignment="1">
      <alignment horizontal="left" vertical="top"/>
    </xf>
    <xf numFmtId="37" fontId="46" fillId="0" borderId="0" xfId="0" quotePrefix="1" applyFont="1" applyAlignment="1">
      <alignment horizontal="center" vertical="top"/>
    </xf>
    <xf numFmtId="37" fontId="46" fillId="0" borderId="0" xfId="50" applyFont="1" applyAlignment="1">
      <alignment horizontal="left" vertical="top"/>
    </xf>
    <xf numFmtId="37" fontId="6" fillId="0" borderId="16" xfId="53" applyNumberFormat="1" applyBorder="1" applyAlignment="1">
      <alignment horizontal="right" vertical="top"/>
    </xf>
    <xf numFmtId="37" fontId="46" fillId="0" borderId="0" xfId="0" applyFont="1" applyAlignment="1">
      <alignment vertical="top"/>
    </xf>
    <xf numFmtId="37" fontId="6" fillId="0" borderId="0" xfId="0" quotePrefix="1" applyFont="1" applyAlignment="1">
      <alignment horizontal="left" vertical="top"/>
    </xf>
    <xf numFmtId="37" fontId="54" fillId="0" borderId="0" xfId="0" applyFont="1"/>
    <xf numFmtId="37" fontId="55" fillId="0" borderId="0" xfId="0" applyFont="1" applyAlignment="1">
      <alignment horizontal="center"/>
    </xf>
    <xf numFmtId="41" fontId="54" fillId="0" borderId="0" xfId="0" applyNumberFormat="1" applyFont="1"/>
    <xf numFmtId="37" fontId="5" fillId="0" borderId="0" xfId="0" applyFont="1" applyAlignment="1" applyProtection="1">
      <alignment horizontal="left"/>
      <protection locked="0"/>
    </xf>
    <xf numFmtId="37" fontId="57" fillId="0" borderId="0" xfId="0" applyFont="1" applyProtection="1">
      <protection locked="0"/>
    </xf>
    <xf numFmtId="37" fontId="58" fillId="0" borderId="0" xfId="0" applyFont="1" applyAlignment="1" applyProtection="1">
      <alignment horizontal="center"/>
      <protection locked="0"/>
    </xf>
    <xf numFmtId="168" fontId="57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8" fontId="5" fillId="0" borderId="0" xfId="0" applyNumberFormat="1" applyFont="1" applyAlignment="1" applyProtection="1">
      <alignment horizontal="left"/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Protection="1"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168" fontId="6" fillId="0" borderId="0" xfId="0" applyNumberFormat="1" applyFont="1" applyProtection="1">
      <protection locked="0"/>
    </xf>
    <xf numFmtId="37" fontId="46" fillId="0" borderId="0" xfId="0" applyFont="1" applyAlignment="1" applyProtection="1">
      <alignment horizontal="center"/>
      <protection locked="0"/>
    </xf>
    <xf numFmtId="0" fontId="6" fillId="0" borderId="0" xfId="26" quotePrefix="1" applyNumberFormat="1" applyFont="1" applyFill="1" applyAlignment="1" applyProtection="1">
      <alignment horizont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37" fontId="6" fillId="0" borderId="0" xfId="50" applyFont="1" applyAlignment="1" applyProtection="1">
      <alignment horizontal="right" vertical="top"/>
      <protection locked="0"/>
    </xf>
    <xf numFmtId="37" fontId="47" fillId="0" borderId="0" xfId="50" applyFont="1" applyAlignment="1" applyProtection="1">
      <alignment vertical="top"/>
      <protection locked="0"/>
    </xf>
    <xf numFmtId="37" fontId="7" fillId="0" borderId="0" xfId="50" applyFont="1" applyAlignment="1" applyProtection="1">
      <alignment vertical="top"/>
      <protection locked="0"/>
    </xf>
    <xf numFmtId="166" fontId="6" fillId="0" borderId="0" xfId="50" applyNumberFormat="1" applyFont="1" applyAlignment="1" applyProtection="1">
      <alignment horizontal="right" vertical="top"/>
      <protection locked="0"/>
    </xf>
    <xf numFmtId="37" fontId="49" fillId="0" borderId="0" xfId="0" applyFont="1" applyAlignment="1" applyProtection="1">
      <alignment horizontal="left" vertical="top"/>
      <protection locked="0"/>
    </xf>
    <xf numFmtId="37" fontId="7" fillId="0" borderId="0" xfId="50" applyFont="1" applyAlignment="1" applyProtection="1">
      <alignment horizontal="right" vertical="top"/>
      <protection locked="0"/>
    </xf>
    <xf numFmtId="37" fontId="50" fillId="0" borderId="0" xfId="0" applyFont="1" applyAlignment="1" applyProtection="1">
      <alignment horizontal="left" vertical="top"/>
      <protection locked="0"/>
    </xf>
    <xf numFmtId="168" fontId="7" fillId="0" borderId="17" xfId="26" applyNumberFormat="1" applyFont="1" applyFill="1" applyBorder="1" applyAlignment="1" applyProtection="1">
      <alignment horizontal="right" vertical="top"/>
    </xf>
    <xf numFmtId="168" fontId="7" fillId="0" borderId="0" xfId="50" applyNumberFormat="1" applyFont="1" applyAlignment="1" applyProtection="1">
      <alignment vertical="top"/>
      <protection locked="0"/>
    </xf>
    <xf numFmtId="37" fontId="50" fillId="0" borderId="0" xfId="0" applyFont="1" applyAlignment="1" applyProtection="1">
      <alignment vertical="top"/>
      <protection locked="0"/>
    </xf>
    <xf numFmtId="37" fontId="7" fillId="0" borderId="17" xfId="26" applyNumberFormat="1" applyFont="1" applyFill="1" applyBorder="1" applyAlignment="1" applyProtection="1">
      <alignment horizontal="right" vertical="top"/>
    </xf>
    <xf numFmtId="168" fontId="7" fillId="0" borderId="0" xfId="26" applyNumberFormat="1" applyFont="1" applyFill="1" applyAlignment="1" applyProtection="1">
      <alignment vertical="top"/>
      <protection locked="0"/>
    </xf>
    <xf numFmtId="164" fontId="6" fillId="0" borderId="0" xfId="26" applyFont="1" applyFill="1" applyAlignment="1" applyProtection="1">
      <alignment horizontal="right" vertical="top"/>
      <protection locked="0"/>
    </xf>
    <xf numFmtId="37" fontId="6" fillId="0" borderId="0" xfId="50" applyFont="1" applyAlignment="1" applyProtection="1">
      <alignment horizontal="center" vertical="top"/>
      <protection locked="0"/>
    </xf>
    <xf numFmtId="37" fontId="51" fillId="0" borderId="0" xfId="0" applyFont="1" applyAlignment="1" applyProtection="1">
      <alignment horizontal="left" vertical="top"/>
      <protection locked="0"/>
    </xf>
    <xf numFmtId="37" fontId="51" fillId="0" borderId="0" xfId="0" applyFont="1" applyAlignment="1" applyProtection="1">
      <alignment vertical="top"/>
      <protection locked="0"/>
    </xf>
    <xf numFmtId="37" fontId="47" fillId="0" borderId="0" xfId="0" applyFont="1" applyAlignment="1" applyProtection="1">
      <alignment vertical="top"/>
      <protection locked="0"/>
    </xf>
    <xf numFmtId="37" fontId="7" fillId="0" borderId="0" xfId="0" applyFont="1" applyAlignment="1" applyProtection="1">
      <alignment vertical="top"/>
      <protection locked="0"/>
    </xf>
    <xf numFmtId="168" fontId="6" fillId="0" borderId="0" xfId="0" applyNumberFormat="1" applyFont="1" applyAlignment="1" applyProtection="1">
      <alignment horizontal="center" vertical="top"/>
      <protection locked="0"/>
    </xf>
    <xf numFmtId="37" fontId="5" fillId="0" borderId="0" xfId="0" applyFont="1" applyAlignment="1" applyProtection="1">
      <alignment horizontal="left" vertical="top"/>
      <protection locked="0"/>
    </xf>
    <xf numFmtId="37" fontId="57" fillId="0" borderId="0" xfId="0" applyFont="1" applyAlignment="1" applyProtection="1">
      <alignment vertical="top"/>
      <protection locked="0"/>
    </xf>
    <xf numFmtId="37" fontId="58" fillId="0" borderId="0" xfId="0" applyFont="1" applyAlignment="1" applyProtection="1">
      <alignment horizontal="center" vertical="top"/>
      <protection locked="0"/>
    </xf>
    <xf numFmtId="168" fontId="57" fillId="0" borderId="0" xfId="0" applyNumberFormat="1" applyFont="1" applyAlignment="1" applyProtection="1">
      <alignment vertical="top"/>
      <protection locked="0"/>
    </xf>
    <xf numFmtId="165" fontId="5" fillId="0" borderId="0" xfId="0" applyNumberFormat="1" applyFont="1" applyAlignment="1" applyProtection="1">
      <alignment horizontal="left" vertical="top"/>
      <protection locked="0"/>
    </xf>
    <xf numFmtId="168" fontId="5" fillId="0" borderId="0" xfId="0" applyNumberFormat="1" applyFont="1" applyAlignment="1" applyProtection="1">
      <alignment horizontal="left" vertical="top"/>
      <protection locked="0"/>
    </xf>
    <xf numFmtId="165" fontId="7" fillId="0" borderId="0" xfId="0" applyNumberFormat="1" applyFont="1" applyAlignment="1" applyProtection="1">
      <alignment horizontal="left" vertical="top"/>
      <protection locked="0"/>
    </xf>
    <xf numFmtId="168" fontId="7" fillId="0" borderId="0" xfId="0" applyNumberFormat="1" applyFont="1" applyAlignment="1" applyProtection="1">
      <alignment vertical="top"/>
      <protection locked="0"/>
    </xf>
    <xf numFmtId="168" fontId="7" fillId="0" borderId="0" xfId="0" applyNumberFormat="1" applyFont="1" applyAlignment="1" applyProtection="1">
      <alignment horizontal="center" vertical="top"/>
      <protection locked="0"/>
    </xf>
    <xf numFmtId="168" fontId="6" fillId="0" borderId="0" xfId="0" applyNumberFormat="1" applyFont="1" applyAlignment="1" applyProtection="1">
      <alignment vertical="top"/>
      <protection locked="0"/>
    </xf>
    <xf numFmtId="37" fontId="46" fillId="0" borderId="0" xfId="0" applyFont="1" applyAlignment="1" applyProtection="1">
      <alignment horizontal="center" vertical="top"/>
      <protection locked="0"/>
    </xf>
    <xf numFmtId="37" fontId="7" fillId="0" borderId="0" xfId="50" applyFont="1" applyAlignment="1" applyProtection="1">
      <alignment horizontal="left" vertical="top"/>
      <protection locked="0"/>
    </xf>
    <xf numFmtId="165" fontId="7" fillId="0" borderId="0" xfId="50" applyNumberFormat="1" applyFont="1" applyAlignment="1" applyProtection="1">
      <alignment horizontal="right" vertical="top"/>
      <protection locked="0"/>
    </xf>
    <xf numFmtId="165" fontId="7" fillId="0" borderId="0" xfId="50" applyNumberFormat="1" applyFont="1" applyAlignment="1" applyProtection="1">
      <alignment vertical="top"/>
      <protection locked="0"/>
    </xf>
    <xf numFmtId="37" fontId="47" fillId="0" borderId="0" xfId="50" applyFont="1" applyAlignment="1" applyProtection="1">
      <alignment horizontal="left" vertical="top"/>
      <protection locked="0"/>
    </xf>
    <xf numFmtId="37" fontId="48" fillId="0" borderId="0" xfId="50" applyFont="1" applyAlignment="1" applyProtection="1">
      <alignment vertical="top"/>
      <protection locked="0"/>
    </xf>
    <xf numFmtId="37" fontId="6" fillId="0" borderId="13" xfId="50" applyFont="1" applyBorder="1" applyAlignment="1" applyProtection="1">
      <alignment horizontal="right" vertical="top"/>
      <protection locked="0"/>
    </xf>
    <xf numFmtId="165" fontId="6" fillId="0" borderId="0" xfId="50" applyNumberFormat="1" applyFont="1" applyAlignment="1" applyProtection="1">
      <alignment horizontal="right" vertical="top"/>
      <protection locked="0"/>
    </xf>
    <xf numFmtId="165" fontId="6" fillId="0" borderId="0" xfId="50" applyNumberFormat="1" applyFont="1" applyAlignment="1" applyProtection="1">
      <alignment vertical="top"/>
      <protection locked="0"/>
    </xf>
    <xf numFmtId="37" fontId="53" fillId="0" borderId="0" xfId="50" applyFont="1" applyAlignment="1" applyProtection="1">
      <alignment vertical="top"/>
      <protection locked="0"/>
    </xf>
    <xf numFmtId="37" fontId="53" fillId="0" borderId="0" xfId="50" applyFont="1" applyAlignment="1" applyProtection="1">
      <alignment horizontal="left" vertical="top"/>
      <protection locked="0"/>
    </xf>
    <xf numFmtId="37" fontId="47" fillId="0" borderId="0" xfId="50" applyFont="1" applyAlignment="1" applyProtection="1">
      <alignment horizontal="center" vertical="top"/>
      <protection locked="0"/>
    </xf>
    <xf numFmtId="37" fontId="7" fillId="0" borderId="0" xfId="50" applyFont="1" applyAlignment="1">
      <alignment vertical="top"/>
    </xf>
    <xf numFmtId="37" fontId="7" fillId="0" borderId="0" xfId="50" quotePrefix="1" applyFont="1" applyAlignment="1" applyProtection="1">
      <alignment horizontal="left" vertical="top"/>
      <protection locked="0"/>
    </xf>
    <xf numFmtId="39" fontId="7" fillId="0" borderId="16" xfId="95" applyNumberFormat="1" applyFont="1" applyBorder="1" applyAlignment="1">
      <alignment vertical="top"/>
    </xf>
    <xf numFmtId="39" fontId="7" fillId="0" borderId="0" xfId="95" applyNumberFormat="1" applyFont="1" applyAlignment="1" applyProtection="1">
      <alignment vertical="top"/>
      <protection locked="0"/>
    </xf>
    <xf numFmtId="39" fontId="7" fillId="0" borderId="0" xfId="50" applyNumberFormat="1" applyFont="1" applyAlignment="1" applyProtection="1">
      <alignment vertical="top"/>
      <protection locked="0"/>
    </xf>
    <xf numFmtId="37" fontId="54" fillId="0" borderId="0" xfId="0" applyFont="1" applyProtection="1">
      <protection locked="0"/>
    </xf>
    <xf numFmtId="37" fontId="55" fillId="0" borderId="0" xfId="0" applyFont="1" applyAlignment="1" applyProtection="1">
      <alignment horizontal="center"/>
      <protection locked="0"/>
    </xf>
    <xf numFmtId="168" fontId="54" fillId="0" borderId="0" xfId="0" applyNumberFormat="1" applyFont="1" applyProtection="1">
      <protection locked="0"/>
    </xf>
    <xf numFmtId="37" fontId="7" fillId="0" borderId="0" xfId="26" applyNumberFormat="1" applyFont="1" applyFill="1" applyProtection="1"/>
    <xf numFmtId="37" fontId="7" fillId="0" borderId="0" xfId="26" applyNumberFormat="1" applyFont="1" applyFill="1" applyProtection="1">
      <protection locked="0"/>
    </xf>
    <xf numFmtId="37" fontId="7" fillId="0" borderId="0" xfId="26" applyNumberFormat="1" applyFont="1" applyFill="1" applyAlignment="1" applyProtection="1">
      <alignment horizontal="center"/>
      <protection locked="0"/>
    </xf>
    <xf numFmtId="37" fontId="6" fillId="0" borderId="0" xfId="26" applyNumberFormat="1" applyFont="1" applyFill="1" applyProtection="1">
      <protection locked="0"/>
    </xf>
    <xf numFmtId="168" fontId="6" fillId="0" borderId="0" xfId="26" applyNumberFormat="1" applyFont="1" applyFill="1" applyProtection="1"/>
    <xf numFmtId="164" fontId="6" fillId="0" borderId="0" xfId="26" applyFont="1" applyFill="1" applyProtection="1">
      <protection locked="0"/>
    </xf>
    <xf numFmtId="168" fontId="6" fillId="0" borderId="0" xfId="26" applyNumberFormat="1" applyFont="1" applyFill="1" applyProtection="1">
      <protection locked="0"/>
    </xf>
    <xf numFmtId="168" fontId="7" fillId="0" borderId="13" xfId="26" applyNumberFormat="1" applyFont="1" applyFill="1" applyBorder="1" applyProtection="1"/>
    <xf numFmtId="167" fontId="7" fillId="0" borderId="14" xfId="98" applyNumberFormat="1" applyFont="1" applyFill="1" applyBorder="1" applyAlignment="1" applyProtection="1">
      <alignment horizontal="center" vertical="top"/>
    </xf>
    <xf numFmtId="167" fontId="47" fillId="0" borderId="0" xfId="98" applyNumberFormat="1" applyFont="1" applyFill="1" applyAlignment="1" applyProtection="1">
      <alignment horizontal="center" vertical="top"/>
      <protection locked="0"/>
    </xf>
    <xf numFmtId="167" fontId="7" fillId="0" borderId="0" xfId="98" applyNumberFormat="1" applyFont="1" applyFill="1" applyAlignment="1" applyProtection="1">
      <alignment vertical="top"/>
      <protection locked="0"/>
    </xf>
    <xf numFmtId="167" fontId="7" fillId="0" borderId="0" xfId="98" applyNumberFormat="1" applyFont="1" applyFill="1" applyAlignment="1" applyProtection="1">
      <alignment horizontal="right" vertical="top"/>
      <protection locked="0"/>
    </xf>
    <xf numFmtId="167" fontId="7" fillId="0" borderId="0" xfId="98" applyNumberFormat="1" applyFont="1" applyFill="1" applyAlignment="1" applyProtection="1">
      <alignment horizontal="center" vertical="top"/>
      <protection locked="0"/>
    </xf>
    <xf numFmtId="168" fontId="7" fillId="0" borderId="0" xfId="26" applyNumberFormat="1" applyFont="1" applyFill="1" applyProtection="1"/>
    <xf numFmtId="168" fontId="7" fillId="0" borderId="0" xfId="26" applyNumberFormat="1" applyFont="1" applyFill="1" applyProtection="1">
      <protection locked="0"/>
    </xf>
    <xf numFmtId="168" fontId="7" fillId="0" borderId="0" xfId="26" applyNumberFormat="1" applyFont="1" applyFill="1" applyAlignment="1" applyProtection="1">
      <alignment horizontal="center"/>
      <protection locked="0"/>
    </xf>
    <xf numFmtId="168" fontId="7" fillId="0" borderId="13" xfId="26" applyNumberFormat="1" applyFont="1" applyFill="1" applyBorder="1" applyAlignment="1" applyProtection="1">
      <alignment vertical="top"/>
    </xf>
    <xf numFmtId="165" fontId="5" fillId="0" borderId="0" xfId="53" applyNumberFormat="1" applyFont="1" applyAlignment="1" applyProtection="1">
      <alignment horizontal="left"/>
      <protection locked="0"/>
    </xf>
    <xf numFmtId="165" fontId="7" fillId="0" borderId="0" xfId="90" applyNumberFormat="1" applyFont="1" applyAlignment="1" applyProtection="1">
      <alignment horizontal="center"/>
      <protection locked="0"/>
    </xf>
    <xf numFmtId="3" fontId="7" fillId="0" borderId="0" xfId="99" applyFont="1" applyBorder="1"/>
    <xf numFmtId="3" fontId="59" fillId="0" borderId="0" xfId="0" applyNumberFormat="1" applyFont="1"/>
    <xf numFmtId="37" fontId="7" fillId="0" borderId="0" xfId="90" applyNumberFormat="1" applyFont="1"/>
    <xf numFmtId="165" fontId="7" fillId="0" borderId="0" xfId="90" applyNumberFormat="1" applyFont="1" applyProtection="1">
      <protection locked="0"/>
    </xf>
    <xf numFmtId="164" fontId="7" fillId="0" borderId="0" xfId="90" applyNumberFormat="1" applyFont="1" applyAlignment="1">
      <alignment horizontal="center"/>
    </xf>
    <xf numFmtId="49" fontId="47" fillId="0" borderId="0" xfId="0" applyNumberFormat="1" applyFont="1" applyAlignment="1">
      <alignment horizontal="left"/>
    </xf>
    <xf numFmtId="49" fontId="6" fillId="0" borderId="0" xfId="99" applyNumberFormat="1" applyFont="1" applyBorder="1" applyAlignment="1">
      <alignment horizontal="left"/>
    </xf>
    <xf numFmtId="44" fontId="6" fillId="0" borderId="0" xfId="0" applyNumberFormat="1" applyFont="1"/>
    <xf numFmtId="49" fontId="46" fillId="0" borderId="0" xfId="99" applyNumberFormat="1" applyFont="1" applyBorder="1" applyAlignment="1">
      <alignment horizontal="center"/>
    </xf>
    <xf numFmtId="3" fontId="7" fillId="0" borderId="0" xfId="0" applyNumberFormat="1" applyFont="1"/>
    <xf numFmtId="164" fontId="59" fillId="0" borderId="0" xfId="26" applyFont="1" applyFill="1" applyBorder="1"/>
    <xf numFmtId="41" fontId="6" fillId="0" borderId="0" xfId="26" applyNumberFormat="1" applyFont="1" applyFill="1" applyProtection="1">
      <protection locked="0"/>
    </xf>
    <xf numFmtId="41" fontId="6" fillId="0" borderId="13" xfId="26" applyNumberFormat="1" applyFont="1" applyFill="1" applyBorder="1" applyAlignment="1" applyProtection="1">
      <alignment horizontal="right"/>
    </xf>
    <xf numFmtId="43" fontId="7" fillId="0" borderId="0" xfId="26" applyNumberFormat="1" applyFont="1" applyFill="1" applyAlignment="1" applyProtection="1">
      <alignment horizontal="center"/>
      <protection locked="0"/>
    </xf>
    <xf numFmtId="43" fontId="7" fillId="0" borderId="0" xfId="26" applyNumberFormat="1" applyFont="1" applyFill="1" applyBorder="1" applyAlignment="1" applyProtection="1">
      <alignment horizontal="center"/>
      <protection locked="0"/>
    </xf>
    <xf numFmtId="0" fontId="47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7" fontId="46" fillId="0" borderId="0" xfId="0" applyNumberFormat="1" applyFont="1" applyAlignment="1">
      <alignment horizontal="center"/>
    </xf>
    <xf numFmtId="167" fontId="7" fillId="0" borderId="0" xfId="0" applyNumberFormat="1" applyFont="1"/>
    <xf numFmtId="167" fontId="57" fillId="0" borderId="0" xfId="0" applyNumberFormat="1" applyFont="1"/>
    <xf numFmtId="0" fontId="6" fillId="0" borderId="0" xfId="0" applyNumberFormat="1" applyFont="1" applyAlignment="1">
      <alignment horizontal="left"/>
    </xf>
    <xf numFmtId="49" fontId="46" fillId="0" borderId="0" xfId="0" applyNumberFormat="1" applyFont="1" applyAlignment="1">
      <alignment horizontal="center"/>
    </xf>
    <xf numFmtId="167" fontId="6" fillId="0" borderId="0" xfId="0" applyNumberFormat="1" applyFont="1"/>
    <xf numFmtId="0" fontId="7" fillId="0" borderId="0" xfId="0" applyNumberFormat="1" applyFont="1" applyAlignment="1">
      <alignment horizontal="left"/>
    </xf>
    <xf numFmtId="41" fontId="7" fillId="0" borderId="15" xfId="95" applyNumberFormat="1" applyFont="1" applyBorder="1"/>
    <xf numFmtId="37" fontId="7" fillId="0" borderId="15" xfId="95" applyNumberFormat="1" applyFont="1" applyBorder="1"/>
    <xf numFmtId="167" fontId="7" fillId="0" borderId="15" xfId="0" applyNumberFormat="1" applyFont="1" applyBorder="1"/>
    <xf numFmtId="37" fontId="7" fillId="0" borderId="14" xfId="26" applyNumberFormat="1" applyFont="1" applyFill="1" applyBorder="1" applyAlignment="1" applyProtection="1">
      <alignment vertical="top"/>
    </xf>
    <xf numFmtId="37" fontId="6" fillId="0" borderId="0" xfId="26" applyNumberFormat="1" applyFont="1" applyFill="1" applyAlignment="1">
      <alignment horizontal="right"/>
    </xf>
    <xf numFmtId="37" fontId="7" fillId="0" borderId="16" xfId="0" applyFont="1" applyBorder="1" applyAlignment="1">
      <alignment vertical="top"/>
    </xf>
    <xf numFmtId="37" fontId="7" fillId="0" borderId="13" xfId="26" applyNumberFormat="1" applyFont="1" applyFill="1" applyBorder="1" applyProtection="1"/>
    <xf numFmtId="37" fontId="6" fillId="0" borderId="0" xfId="26" applyNumberFormat="1" applyFont="1" applyFill="1" applyProtection="1"/>
    <xf numFmtId="37" fontId="7" fillId="0" borderId="13" xfId="26" applyNumberFormat="1" applyFont="1" applyFill="1" applyBorder="1" applyAlignment="1" applyProtection="1">
      <alignment vertical="top"/>
    </xf>
    <xf numFmtId="37" fontId="7" fillId="0" borderId="0" xfId="26" applyNumberFormat="1" applyFont="1" applyFill="1" applyAlignment="1" applyProtection="1">
      <alignment horizontal="center" vertical="top"/>
      <protection locked="0"/>
    </xf>
    <xf numFmtId="37" fontId="7" fillId="0" borderId="15" xfId="90" applyNumberFormat="1" applyFont="1" applyBorder="1"/>
    <xf numFmtId="37" fontId="7" fillId="0" borderId="0" xfId="26" applyNumberFormat="1" applyFont="1" applyFill="1" applyBorder="1" applyAlignment="1" applyProtection="1">
      <alignment horizontal="center" vertical="top"/>
      <protection locked="0"/>
    </xf>
    <xf numFmtId="37" fontId="7" fillId="0" borderId="15" xfId="26" applyNumberFormat="1" applyFont="1" applyFill="1" applyBorder="1" applyAlignment="1" applyProtection="1">
      <alignment horizontal="right"/>
    </xf>
    <xf numFmtId="165" fontId="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46" fillId="0" borderId="0" xfId="0" applyFont="1" applyAlignment="1">
      <alignment horizontal="center"/>
    </xf>
    <xf numFmtId="168" fontId="7" fillId="0" borderId="0" xfId="0" applyNumberFormat="1" applyFont="1" applyAlignment="1" applyProtection="1">
      <alignment horizontal="center" vertical="top"/>
      <protection locked="0"/>
    </xf>
    <xf numFmtId="168" fontId="6" fillId="0" borderId="0" xfId="0" quotePrefix="1" applyNumberFormat="1" applyFont="1" applyAlignment="1" applyProtection="1">
      <alignment horizontal="center" vertical="top"/>
      <protection locked="0"/>
    </xf>
    <xf numFmtId="168" fontId="46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alignment horizontal="left" vertical="top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168" fontId="6" fillId="0" borderId="0" xfId="0" applyNumberFormat="1" applyFont="1" applyAlignment="1" applyProtection="1">
      <alignment horizontal="center"/>
      <protection locked="0"/>
    </xf>
    <xf numFmtId="168" fontId="6" fillId="0" borderId="0" xfId="0" applyNumberFormat="1" applyFont="1" applyAlignment="1" applyProtection="1">
      <alignment horizontal="center" vertical="top"/>
      <protection locked="0"/>
    </xf>
    <xf numFmtId="168" fontId="46" fillId="0" borderId="0" xfId="0" applyNumberFormat="1" applyFont="1" applyAlignment="1" applyProtection="1">
      <alignment horizontal="center" vertical="top"/>
      <protection locked="0"/>
    </xf>
    <xf numFmtId="165" fontId="5" fillId="0" borderId="0" xfId="90" applyNumberFormat="1" applyFont="1" applyAlignment="1" applyProtection="1">
      <alignment horizontal="left"/>
      <protection locked="0"/>
    </xf>
    <xf numFmtId="165" fontId="7" fillId="0" borderId="0" xfId="90" applyNumberFormat="1" applyFont="1" applyAlignment="1" applyProtection="1">
      <alignment horizontal="center"/>
      <protection locked="0"/>
    </xf>
    <xf numFmtId="37" fontId="6" fillId="0" borderId="13" xfId="90" applyNumberFormat="1" applyFont="1" applyBorder="1" applyAlignment="1" applyProtection="1">
      <alignment horizontal="center"/>
      <protection locked="0"/>
    </xf>
    <xf numFmtId="37" fontId="46" fillId="0" borderId="0" xfId="90" applyNumberFormat="1" applyFont="1" applyAlignment="1" applyProtection="1">
      <alignment horizontal="center"/>
      <protection locked="0"/>
    </xf>
    <xf numFmtId="16" fontId="6" fillId="0" borderId="0" xfId="53" quotePrefix="1" applyNumberFormat="1" applyAlignment="1" applyProtection="1">
      <alignment horizontal="center"/>
      <protection locked="0"/>
    </xf>
    <xf numFmtId="41" fontId="46" fillId="0" borderId="0" xfId="53" applyNumberFormat="1" applyFont="1" applyAlignment="1" applyProtection="1">
      <alignment horizontal="center"/>
      <protection locked="0"/>
    </xf>
    <xf numFmtId="165" fontId="5" fillId="0" borderId="0" xfId="53" applyNumberFormat="1" applyFont="1" applyAlignment="1" applyProtection="1">
      <alignment horizontal="left"/>
      <protection locked="0"/>
    </xf>
    <xf numFmtId="165" fontId="7" fillId="0" borderId="0" xfId="50" applyNumberFormat="1" applyFont="1" applyAlignment="1" applyProtection="1">
      <alignment horizontal="center"/>
      <protection locked="0"/>
    </xf>
    <xf numFmtId="165" fontId="6" fillId="0" borderId="0" xfId="53" applyNumberFormat="1" applyAlignment="1" applyProtection="1">
      <alignment horizontal="center"/>
      <protection locked="0"/>
    </xf>
  </cellXfs>
  <cellStyles count="10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6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4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5" xr:uid="{32F869DC-725C-4689-89F7-C80D7A32803E}"/>
    <cellStyle name="Comma 6" xfId="98" xr:uid="{EB1B4DE1-5C5F-4C8A-8D15-ACF3A777CF67}"/>
    <cellStyle name="comma zerodec" xfId="37" xr:uid="{00000000-0005-0000-0000-000024000000}"/>
    <cellStyle name="Currency" xfId="92" builtinId="4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6" xfId="97" xr:uid="{CE0472F0-031A-4741-963E-36315A3695AE}"/>
    <cellStyle name="Normal 3" xfId="51" xr:uid="{00000000-0005-0000-0000-000033000000}"/>
    <cellStyle name="Normal 3 2" xfId="52" xr:uid="{00000000-0005-0000-0000-000034000000}"/>
    <cellStyle name="Normal 3 4 12 2" xfId="93" xr:uid="{466F227D-2532-4DF8-8D26-C33795AACC4C}"/>
    <cellStyle name="Normal 3 4 2 2 4 2" xfId="99" xr:uid="{C78F4F3A-19D1-4BEB-BA9E-032BE2A99336}"/>
    <cellStyle name="Normal 30 2" xfId="90" xr:uid="{CBA64982-B249-4DC1-A7A4-53BAFF309F78}"/>
    <cellStyle name="Normal 4" xfId="53" xr:uid="{00000000-0005-0000-0000-000035000000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0000"/>
      <color rgb="FF00FFFF"/>
      <color rgb="FF00CC66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  <sheetName val="Actual &amp; Plan"/>
      <sheetName val="รายได้"/>
      <sheetName val="OC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  <sheetName val="Utilities Summary"/>
      <sheetName val="Personnel Exp &amp; HC Sum - LT"/>
      <sheetName val="Oleo Workcap Output"/>
      <sheetName val="Covenant Output"/>
      <sheetName val="Oleo Cost Savings Output"/>
      <sheetName val="PF BS_Comb Qtrly Output"/>
      <sheetName val="Oleo Capex Summary Output"/>
      <sheetName val="Lambent per lb IS Output"/>
      <sheetName val="Consol Cost Savings Output"/>
      <sheetName val="Consol Capex Summary Output"/>
      <sheetName val="Petro Cost Savings"/>
      <sheetName val="PF IS_Cons Output"/>
      <sheetName val="Oleo IS Summary"/>
      <sheetName val="Covenant_Comb"/>
      <sheetName val="PF IS - LT"/>
      <sheetName val="Oleo per lb IS Output"/>
      <sheetName val="Vs. Prior Budget EBITDA Bridge"/>
      <sheetName val="Lambent Capex Summary Output"/>
      <sheetName val="Lambent Cost Savings Output"/>
      <sheetName val="PF IS_Comb Annual"/>
      <sheetName val="Segment Detail - LT"/>
      <sheetName val="Synergies and Cost Savings"/>
      <sheetName val="Lambent Workcap Output"/>
      <sheetName val="Comparison vs. Prior Budget"/>
      <sheetName val="Lambent IS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Oct"/>
      <sheetName val="Control &amp; Summary"/>
      <sheetName val="Deliverable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  <sheetName val="claim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04E0-FEFB-4DFD-AFF6-C81B29393A9E}">
  <sheetPr>
    <pageSetUpPr fitToPage="1"/>
  </sheetPr>
  <dimension ref="A1:AA61"/>
  <sheetViews>
    <sheetView zoomScale="80" zoomScaleNormal="80" zoomScaleSheetLayoutView="85" workbookViewId="0">
      <selection activeCell="N3" sqref="N3"/>
    </sheetView>
  </sheetViews>
  <sheetFormatPr defaultColWidth="11.453125" defaultRowHeight="20"/>
  <cols>
    <col min="1" max="2" width="2" style="226" customWidth="1"/>
    <col min="3" max="3" width="41.08984375" style="226" customWidth="1"/>
    <col min="4" max="4" width="8.81640625" style="227" customWidth="1"/>
    <col min="5" max="5" width="13.1796875" style="227" customWidth="1"/>
    <col min="6" max="6" width="1" style="227" customWidth="1"/>
    <col min="7" max="7" width="13.1796875" style="227" customWidth="1"/>
    <col min="8" max="8" width="1" style="227" customWidth="1"/>
    <col min="9" max="9" width="13.1796875" style="228" customWidth="1"/>
    <col min="10" max="10" width="1" style="228" customWidth="1"/>
    <col min="11" max="11" width="13.1796875" style="228" customWidth="1"/>
    <col min="12" max="16384" width="11.453125" style="226"/>
  </cols>
  <sheetData>
    <row r="1" spans="1:27" s="180" customFormat="1" ht="23">
      <c r="A1" s="175" t="s">
        <v>0</v>
      </c>
      <c r="B1" s="176"/>
      <c r="C1" s="177"/>
      <c r="D1" s="178"/>
      <c r="E1" s="178"/>
      <c r="F1" s="178"/>
      <c r="G1" s="178"/>
      <c r="H1" s="178"/>
      <c r="I1" s="179"/>
      <c r="J1" s="179"/>
      <c r="K1" s="179"/>
    </row>
    <row r="2" spans="1:27" s="181" customFormat="1" ht="23">
      <c r="A2" s="348" t="s">
        <v>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</row>
    <row r="3" spans="1:27" s="181" customFormat="1" ht="23">
      <c r="A3" s="348"/>
      <c r="B3" s="348"/>
      <c r="C3" s="348"/>
      <c r="D3" s="348"/>
      <c r="E3" s="348"/>
      <c r="F3" s="348"/>
      <c r="G3" s="348"/>
      <c r="H3" s="348"/>
      <c r="I3" s="348"/>
      <c r="J3" s="348"/>
      <c r="K3" s="348"/>
    </row>
    <row r="4" spans="1:27" s="184" customFormat="1" ht="22">
      <c r="A4" s="182"/>
      <c r="B4" s="182"/>
      <c r="C4" s="182"/>
      <c r="D4" s="182"/>
      <c r="E4" s="349" t="s">
        <v>2</v>
      </c>
      <c r="F4" s="349"/>
      <c r="G4" s="349"/>
      <c r="H4" s="183"/>
      <c r="I4" s="349"/>
      <c r="J4" s="349"/>
      <c r="K4" s="349"/>
    </row>
    <row r="5" spans="1:27" s="184" customFormat="1" ht="22">
      <c r="A5" s="182"/>
      <c r="B5" s="182"/>
      <c r="C5" s="182"/>
      <c r="D5" s="182"/>
      <c r="E5" s="349" t="s">
        <v>3</v>
      </c>
      <c r="F5" s="349"/>
      <c r="G5" s="349"/>
      <c r="H5" s="183"/>
      <c r="I5" s="349" t="s">
        <v>4</v>
      </c>
      <c r="J5" s="349"/>
      <c r="K5" s="349"/>
    </row>
    <row r="6" spans="1:27" s="184" customFormat="1" ht="22">
      <c r="A6" s="182"/>
      <c r="B6" s="182"/>
      <c r="C6" s="182"/>
      <c r="D6" s="182"/>
      <c r="E6" s="185" t="s">
        <v>160</v>
      </c>
      <c r="F6" s="186"/>
      <c r="G6" s="186" t="s">
        <v>5</v>
      </c>
      <c r="H6" s="187"/>
      <c r="I6" s="185" t="s">
        <v>160</v>
      </c>
      <c r="J6" s="185"/>
      <c r="K6" s="186" t="s">
        <v>5</v>
      </c>
    </row>
    <row r="7" spans="1:27" s="184" customFormat="1" ht="22">
      <c r="A7" s="188" t="s">
        <v>6</v>
      </c>
      <c r="B7" s="189"/>
      <c r="C7" s="189"/>
      <c r="D7" s="190" t="s">
        <v>7</v>
      </c>
      <c r="E7" s="185" t="s">
        <v>136</v>
      </c>
      <c r="F7" s="186"/>
      <c r="G7" s="185" t="s">
        <v>8</v>
      </c>
      <c r="H7" s="187"/>
      <c r="I7" s="185" t="s">
        <v>137</v>
      </c>
      <c r="J7" s="185"/>
      <c r="K7" s="185" t="s">
        <v>8</v>
      </c>
    </row>
    <row r="8" spans="1:27" s="184" customFormat="1" ht="22">
      <c r="A8" s="188"/>
      <c r="B8" s="189"/>
      <c r="C8" s="189"/>
      <c r="D8" s="190"/>
      <c r="E8" s="185" t="s">
        <v>9</v>
      </c>
      <c r="F8" s="186"/>
      <c r="G8" s="185"/>
      <c r="H8" s="187"/>
      <c r="I8" s="185" t="s">
        <v>9</v>
      </c>
      <c r="J8" s="185"/>
      <c r="K8" s="185"/>
    </row>
    <row r="9" spans="1:27" s="189" customFormat="1" ht="21.5">
      <c r="D9" s="190"/>
      <c r="E9" s="350" t="s">
        <v>10</v>
      </c>
      <c r="F9" s="350"/>
      <c r="G9" s="350"/>
      <c r="H9" s="350"/>
      <c r="I9" s="350"/>
      <c r="J9" s="350"/>
      <c r="K9" s="350"/>
    </row>
    <row r="10" spans="1:27" s="189" customFormat="1" ht="21.5">
      <c r="A10" s="189" t="s">
        <v>11</v>
      </c>
      <c r="D10" s="190" t="s">
        <v>140</v>
      </c>
      <c r="E10" s="191">
        <v>12543321</v>
      </c>
      <c r="F10" s="190">
        <v>0</v>
      </c>
      <c r="G10" s="191">
        <v>7867228</v>
      </c>
      <c r="H10" s="190"/>
      <c r="I10" s="192">
        <v>12543321</v>
      </c>
      <c r="J10" s="190"/>
      <c r="K10" s="192">
        <v>7867228</v>
      </c>
      <c r="M10" s="193"/>
      <c r="P10" s="194"/>
      <c r="Q10" s="194"/>
      <c r="U10" s="193"/>
      <c r="V10" s="193"/>
      <c r="W10" s="193"/>
      <c r="X10" s="193"/>
      <c r="Y10" s="193"/>
      <c r="Z10" s="193"/>
      <c r="AA10" s="193"/>
    </row>
    <row r="11" spans="1:27" s="189" customFormat="1" ht="21.5">
      <c r="A11" s="189" t="s">
        <v>12</v>
      </c>
      <c r="B11" s="195"/>
      <c r="C11" s="195"/>
      <c r="D11" s="190">
        <v>4</v>
      </c>
      <c r="E11" s="191">
        <v>5845443</v>
      </c>
      <c r="G11" s="191">
        <v>5617941</v>
      </c>
      <c r="H11" s="190"/>
      <c r="I11" s="192">
        <v>5845443</v>
      </c>
      <c r="K11" s="192">
        <v>5617941</v>
      </c>
      <c r="M11" s="193"/>
      <c r="P11" s="194"/>
      <c r="Q11" s="194"/>
      <c r="U11" s="193"/>
      <c r="V11" s="193"/>
      <c r="W11" s="193"/>
      <c r="X11" s="193"/>
      <c r="Y11" s="193"/>
      <c r="Z11" s="193"/>
      <c r="AA11" s="193"/>
    </row>
    <row r="12" spans="1:27" s="189" customFormat="1" ht="21.5">
      <c r="A12" s="195" t="s">
        <v>13</v>
      </c>
      <c r="B12" s="195"/>
      <c r="C12" s="195"/>
      <c r="D12" s="190">
        <v>7</v>
      </c>
      <c r="E12" s="191">
        <v>11303</v>
      </c>
      <c r="G12" s="191">
        <v>1666</v>
      </c>
      <c r="H12" s="190"/>
      <c r="I12" s="339">
        <v>11303</v>
      </c>
      <c r="K12" s="192">
        <v>1666</v>
      </c>
      <c r="M12" s="193"/>
      <c r="P12" s="194"/>
      <c r="Q12" s="194"/>
      <c r="U12" s="193"/>
      <c r="V12" s="193"/>
      <c r="W12" s="193"/>
      <c r="X12" s="193"/>
      <c r="Y12" s="193"/>
      <c r="Z12" s="193"/>
      <c r="AA12" s="193"/>
    </row>
    <row r="13" spans="1:27" s="189" customFormat="1" ht="21.5">
      <c r="A13" s="195" t="s">
        <v>14</v>
      </c>
      <c r="B13" s="195"/>
      <c r="C13" s="195"/>
      <c r="D13" s="190">
        <v>7</v>
      </c>
      <c r="E13" s="191">
        <v>284</v>
      </c>
      <c r="G13" s="191">
        <v>1888</v>
      </c>
      <c r="H13" s="190"/>
      <c r="I13" s="192">
        <v>284</v>
      </c>
      <c r="K13" s="192">
        <v>1888</v>
      </c>
      <c r="M13" s="193"/>
      <c r="P13" s="194"/>
      <c r="Q13" s="194"/>
      <c r="U13" s="193"/>
      <c r="V13" s="193"/>
      <c r="W13" s="193"/>
      <c r="X13" s="193"/>
      <c r="Y13" s="193"/>
      <c r="Z13" s="193"/>
      <c r="AA13" s="193"/>
    </row>
    <row r="14" spans="1:27" s="189" customFormat="1" ht="22">
      <c r="A14" s="197" t="s">
        <v>15</v>
      </c>
      <c r="B14" s="197"/>
      <c r="C14" s="198"/>
      <c r="D14" s="190" t="s">
        <v>178</v>
      </c>
      <c r="E14" s="192">
        <v>500721322</v>
      </c>
      <c r="F14" s="168"/>
      <c r="G14" s="192">
        <v>552124715</v>
      </c>
      <c r="H14" s="190"/>
      <c r="I14" s="192">
        <v>500721322</v>
      </c>
      <c r="J14" s="168"/>
      <c r="K14" s="192">
        <v>552124715</v>
      </c>
      <c r="M14" s="193"/>
      <c r="N14" s="199"/>
      <c r="O14" s="199"/>
      <c r="P14" s="194"/>
      <c r="Q14" s="194"/>
      <c r="R14" s="200"/>
      <c r="S14" s="200"/>
      <c r="T14" s="200"/>
      <c r="U14" s="193"/>
      <c r="V14" s="193"/>
      <c r="W14" s="193"/>
      <c r="X14" s="193"/>
      <c r="Y14" s="193"/>
      <c r="Z14" s="193"/>
      <c r="AA14" s="193"/>
    </row>
    <row r="15" spans="1:27" s="189" customFormat="1" ht="21.5">
      <c r="A15" s="189" t="s">
        <v>16</v>
      </c>
      <c r="D15" s="190" t="s">
        <v>178</v>
      </c>
      <c r="E15" s="192">
        <v>83219408</v>
      </c>
      <c r="G15" s="192">
        <v>72461839</v>
      </c>
      <c r="H15" s="190"/>
      <c r="I15" s="192">
        <v>83219408</v>
      </c>
      <c r="K15" s="192">
        <v>72461839</v>
      </c>
      <c r="M15" s="193"/>
      <c r="N15" s="199"/>
      <c r="O15" s="199"/>
      <c r="P15" s="194"/>
      <c r="Q15" s="194"/>
      <c r="R15" s="200"/>
      <c r="S15" s="199"/>
      <c r="T15" s="200"/>
      <c r="U15" s="193"/>
      <c r="V15" s="193"/>
      <c r="W15" s="193"/>
      <c r="X15" s="193"/>
      <c r="Y15" s="193"/>
      <c r="Z15" s="193"/>
      <c r="AA15" s="193"/>
    </row>
    <row r="16" spans="1:27" s="189" customFormat="1" ht="21.5">
      <c r="A16" s="189" t="s">
        <v>17</v>
      </c>
      <c r="D16" s="190" t="s">
        <v>161</v>
      </c>
      <c r="E16" s="192">
        <v>2403352</v>
      </c>
      <c r="G16" s="192">
        <v>7213567</v>
      </c>
      <c r="H16" s="190"/>
      <c r="I16" s="192">
        <v>2403352</v>
      </c>
      <c r="K16" s="192">
        <v>7213567</v>
      </c>
      <c r="M16" s="193"/>
      <c r="N16" s="200"/>
      <c r="O16" s="200"/>
      <c r="P16" s="194"/>
      <c r="Q16" s="194"/>
      <c r="R16" s="200"/>
      <c r="S16" s="199"/>
      <c r="T16" s="200"/>
      <c r="U16" s="193"/>
      <c r="V16" s="193"/>
      <c r="W16" s="193"/>
      <c r="X16" s="193"/>
      <c r="Y16" s="193"/>
      <c r="Z16" s="193"/>
      <c r="AA16" s="193"/>
    </row>
    <row r="17" spans="1:27" s="189" customFormat="1" ht="21.5">
      <c r="A17" s="189" t="s">
        <v>18</v>
      </c>
      <c r="D17" s="190" t="s">
        <v>141</v>
      </c>
      <c r="E17" s="192">
        <v>19854</v>
      </c>
      <c r="G17" s="192">
        <v>19816</v>
      </c>
      <c r="H17" s="190"/>
      <c r="I17" s="192">
        <v>19854</v>
      </c>
      <c r="K17" s="192">
        <v>19816</v>
      </c>
      <c r="M17" s="193"/>
      <c r="N17" s="200"/>
      <c r="O17" s="200"/>
      <c r="P17" s="194"/>
      <c r="Q17" s="194"/>
      <c r="R17" s="200"/>
      <c r="S17" s="199"/>
      <c r="T17" s="200"/>
      <c r="U17" s="193"/>
      <c r="V17" s="193"/>
      <c r="W17" s="193"/>
      <c r="X17" s="193"/>
      <c r="Y17" s="193"/>
      <c r="Z17" s="193"/>
      <c r="AA17" s="193"/>
    </row>
    <row r="18" spans="1:27" s="189" customFormat="1" ht="21.5">
      <c r="A18" s="189" t="s">
        <v>19</v>
      </c>
      <c r="D18" s="190"/>
      <c r="E18" s="192">
        <v>459119</v>
      </c>
      <c r="G18" s="192">
        <v>460132</v>
      </c>
      <c r="H18" s="190"/>
      <c r="I18" s="192">
        <v>423908</v>
      </c>
      <c r="K18" s="192">
        <v>423908</v>
      </c>
      <c r="M18" s="193"/>
      <c r="N18" s="200"/>
      <c r="O18" s="200"/>
      <c r="P18" s="194"/>
      <c r="Q18" s="194"/>
      <c r="R18" s="200"/>
      <c r="S18" s="199"/>
      <c r="T18" s="200"/>
      <c r="U18" s="193"/>
      <c r="V18" s="193"/>
      <c r="W18" s="193"/>
      <c r="X18" s="193"/>
      <c r="Y18" s="193"/>
      <c r="Z18" s="193"/>
      <c r="AA18" s="193"/>
    </row>
    <row r="19" spans="1:27" s="189" customFormat="1" ht="21.5">
      <c r="A19" s="201" t="s">
        <v>20</v>
      </c>
      <c r="D19" s="190"/>
      <c r="E19" s="192">
        <v>19202</v>
      </c>
      <c r="G19" s="192">
        <v>23002</v>
      </c>
      <c r="H19" s="190"/>
      <c r="I19" s="192">
        <v>19202</v>
      </c>
      <c r="K19" s="192">
        <v>23002</v>
      </c>
      <c r="M19" s="193"/>
      <c r="N19" s="200"/>
      <c r="O19" s="200"/>
      <c r="P19" s="194"/>
      <c r="Q19" s="194"/>
      <c r="R19" s="200"/>
      <c r="S19" s="199"/>
      <c r="T19" s="200"/>
      <c r="U19" s="193"/>
      <c r="V19" s="193"/>
      <c r="W19" s="193"/>
      <c r="X19" s="193"/>
      <c r="Y19" s="193"/>
      <c r="Z19" s="193"/>
      <c r="AA19" s="193"/>
    </row>
    <row r="20" spans="1:27" s="189" customFormat="1" ht="21.5">
      <c r="A20" s="202" t="s">
        <v>21</v>
      </c>
      <c r="D20" s="190"/>
      <c r="E20" s="192">
        <v>2339784</v>
      </c>
      <c r="G20" s="192">
        <v>2406112</v>
      </c>
      <c r="H20" s="190"/>
      <c r="I20" s="192">
        <v>2339784</v>
      </c>
      <c r="K20" s="192">
        <v>2406112</v>
      </c>
      <c r="M20" s="193"/>
      <c r="N20" s="200"/>
      <c r="O20" s="200"/>
      <c r="P20" s="194"/>
      <c r="Q20" s="194"/>
      <c r="R20" s="200"/>
      <c r="S20" s="199"/>
      <c r="T20" s="200"/>
      <c r="U20" s="193"/>
      <c r="V20" s="193"/>
      <c r="W20" s="193"/>
      <c r="X20" s="193"/>
      <c r="Y20" s="193"/>
      <c r="Z20" s="193"/>
      <c r="AA20" s="193"/>
    </row>
    <row r="21" spans="1:27" s="189" customFormat="1" ht="21.5">
      <c r="A21" s="202" t="s">
        <v>22</v>
      </c>
      <c r="B21" s="197"/>
      <c r="C21" s="197"/>
      <c r="D21" s="190"/>
      <c r="E21" s="169">
        <v>1998541</v>
      </c>
      <c r="G21" s="169">
        <v>822976</v>
      </c>
      <c r="H21" s="190"/>
      <c r="I21" s="192">
        <v>1998541</v>
      </c>
      <c r="K21" s="169">
        <v>822976</v>
      </c>
      <c r="M21" s="193"/>
      <c r="N21" s="199"/>
      <c r="O21" s="199"/>
      <c r="P21" s="194"/>
      <c r="Q21" s="194"/>
      <c r="R21" s="200"/>
      <c r="S21" s="200"/>
      <c r="T21" s="200"/>
      <c r="U21" s="193"/>
      <c r="V21" s="193"/>
      <c r="W21" s="193"/>
      <c r="X21" s="193"/>
      <c r="Y21" s="193"/>
      <c r="Z21" s="193"/>
      <c r="AA21" s="193"/>
    </row>
    <row r="22" spans="1:27" s="189" customFormat="1" ht="21.5">
      <c r="A22" s="195" t="s">
        <v>23</v>
      </c>
      <c r="B22" s="195"/>
      <c r="C22" s="195"/>
      <c r="D22" s="190"/>
      <c r="E22" s="203">
        <v>1006493</v>
      </c>
      <c r="G22" s="203">
        <v>546888</v>
      </c>
      <c r="H22" s="190"/>
      <c r="I22" s="203">
        <v>1006493</v>
      </c>
      <c r="K22" s="203">
        <v>546888</v>
      </c>
      <c r="M22" s="193"/>
      <c r="N22" s="199"/>
      <c r="O22" s="199"/>
      <c r="P22" s="194"/>
      <c r="Q22" s="194"/>
      <c r="R22" s="200"/>
      <c r="S22" s="200"/>
      <c r="T22" s="200"/>
      <c r="U22" s="193"/>
      <c r="V22" s="193"/>
      <c r="W22" s="193"/>
      <c r="X22" s="193"/>
      <c r="Y22" s="193"/>
      <c r="Z22" s="193"/>
      <c r="AA22" s="193"/>
    </row>
    <row r="23" spans="1:27" s="189" customFormat="1" ht="22" customHeight="1" thickBot="1">
      <c r="A23" s="188" t="s">
        <v>24</v>
      </c>
      <c r="B23" s="188"/>
      <c r="C23" s="188"/>
      <c r="D23" s="190"/>
      <c r="E23" s="204">
        <f>SUM(E10:E22)</f>
        <v>610587426</v>
      </c>
      <c r="F23" s="205"/>
      <c r="G23" s="204">
        <f>SUM(G10:G22)</f>
        <v>649567770</v>
      </c>
      <c r="H23" s="206"/>
      <c r="I23" s="340">
        <f>SUM(I10:I22)</f>
        <v>610552215</v>
      </c>
      <c r="J23" s="205"/>
      <c r="K23" s="204">
        <f>SUM(K10:K22)</f>
        <v>649531546</v>
      </c>
      <c r="M23" s="193"/>
      <c r="N23" s="200"/>
      <c r="O23" s="200"/>
      <c r="P23" s="200"/>
      <c r="Q23" s="200"/>
      <c r="R23" s="200"/>
      <c r="S23" s="200"/>
      <c r="T23" s="200"/>
      <c r="U23" s="193"/>
      <c r="V23" s="193"/>
      <c r="W23" s="193"/>
      <c r="X23" s="193"/>
      <c r="Y23" s="193"/>
      <c r="Z23" s="193"/>
      <c r="AA23" s="193"/>
    </row>
    <row r="24" spans="1:27" s="189" customFormat="1" ht="22" thickTop="1">
      <c r="A24" s="189" t="s">
        <v>25</v>
      </c>
      <c r="D24" s="190"/>
      <c r="E24" s="190"/>
      <c r="F24" s="190"/>
      <c r="G24" s="190"/>
      <c r="H24" s="190"/>
      <c r="I24" s="193"/>
      <c r="J24" s="193"/>
      <c r="K24" s="193"/>
    </row>
    <row r="25" spans="1:27" s="180" customFormat="1" ht="23">
      <c r="A25" s="175" t="s">
        <v>0</v>
      </c>
      <c r="B25" s="176"/>
      <c r="C25" s="177"/>
      <c r="D25" s="178"/>
      <c r="E25" s="178"/>
      <c r="F25" s="178"/>
      <c r="G25" s="178"/>
      <c r="H25" s="178"/>
      <c r="I25" s="179"/>
      <c r="J25" s="179"/>
      <c r="K25" s="179"/>
    </row>
    <row r="26" spans="1:27" s="181" customFormat="1" ht="23">
      <c r="A26" s="348" t="s">
        <v>1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</row>
    <row r="27" spans="1:27" s="181" customFormat="1" ht="23">
      <c r="A27" s="348"/>
      <c r="B27" s="348"/>
      <c r="C27" s="348"/>
      <c r="D27" s="348"/>
      <c r="E27" s="348"/>
      <c r="F27" s="348"/>
      <c r="G27" s="348"/>
      <c r="H27" s="348"/>
      <c r="I27" s="348"/>
      <c r="J27" s="348"/>
      <c r="K27" s="348"/>
    </row>
    <row r="28" spans="1:27" s="184" customFormat="1" ht="22">
      <c r="A28" s="182"/>
      <c r="B28" s="182"/>
      <c r="C28" s="182"/>
      <c r="D28" s="182"/>
      <c r="E28" s="349" t="s">
        <v>2</v>
      </c>
      <c r="F28" s="349"/>
      <c r="G28" s="349"/>
      <c r="H28" s="183"/>
      <c r="I28" s="349"/>
      <c r="J28" s="349"/>
      <c r="K28" s="349"/>
    </row>
    <row r="29" spans="1:27" s="184" customFormat="1" ht="22">
      <c r="A29" s="182"/>
      <c r="B29" s="182"/>
      <c r="C29" s="182"/>
      <c r="D29" s="182"/>
      <c r="E29" s="349" t="s">
        <v>3</v>
      </c>
      <c r="F29" s="349"/>
      <c r="G29" s="349"/>
      <c r="H29" s="183"/>
      <c r="I29" s="349" t="s">
        <v>4</v>
      </c>
      <c r="J29" s="349"/>
      <c r="K29" s="349"/>
    </row>
    <row r="30" spans="1:27" s="184" customFormat="1" ht="22">
      <c r="A30" s="182"/>
      <c r="B30" s="182"/>
      <c r="C30" s="182"/>
      <c r="D30" s="182"/>
      <c r="E30" s="185" t="s">
        <v>160</v>
      </c>
      <c r="F30" s="186"/>
      <c r="G30" s="186" t="s">
        <v>5</v>
      </c>
      <c r="H30" s="187"/>
      <c r="I30" s="185" t="s">
        <v>160</v>
      </c>
      <c r="J30" s="185"/>
      <c r="K30" s="185" t="s">
        <v>5</v>
      </c>
    </row>
    <row r="31" spans="1:27" s="184" customFormat="1" ht="22">
      <c r="A31" s="188" t="s">
        <v>26</v>
      </c>
      <c r="D31" s="190" t="s">
        <v>7</v>
      </c>
      <c r="E31" s="185" t="s">
        <v>136</v>
      </c>
      <c r="F31" s="186"/>
      <c r="G31" s="186" t="s">
        <v>8</v>
      </c>
      <c r="H31" s="187"/>
      <c r="I31" s="185" t="s">
        <v>137</v>
      </c>
      <c r="J31" s="185"/>
      <c r="K31" s="185" t="s">
        <v>8</v>
      </c>
    </row>
    <row r="32" spans="1:27" s="184" customFormat="1" ht="22">
      <c r="A32" s="188"/>
      <c r="D32" s="190"/>
      <c r="E32" s="185" t="s">
        <v>9</v>
      </c>
      <c r="F32" s="186"/>
      <c r="G32" s="185"/>
      <c r="H32" s="187"/>
      <c r="I32" s="185" t="s">
        <v>9</v>
      </c>
      <c r="J32" s="185"/>
      <c r="K32" s="185"/>
    </row>
    <row r="33" spans="1:27" s="189" customFormat="1" ht="21.5">
      <c r="D33" s="190"/>
      <c r="E33" s="350" t="s">
        <v>10</v>
      </c>
      <c r="F33" s="350"/>
      <c r="G33" s="350"/>
      <c r="H33" s="350"/>
      <c r="I33" s="350"/>
      <c r="J33" s="350"/>
      <c r="K33" s="350"/>
    </row>
    <row r="34" spans="1:27" s="208" customFormat="1" ht="22">
      <c r="A34" s="207" t="s">
        <v>27</v>
      </c>
      <c r="B34" s="207"/>
      <c r="D34" s="206"/>
    </row>
    <row r="35" spans="1:27" s="208" customFormat="1" ht="22">
      <c r="A35" s="208" t="s">
        <v>28</v>
      </c>
      <c r="B35" s="207"/>
      <c r="D35" s="206">
        <v>7</v>
      </c>
      <c r="E35" s="209">
        <v>456444706</v>
      </c>
      <c r="F35" s="170"/>
      <c r="G35" s="209">
        <v>472337978</v>
      </c>
      <c r="H35" s="210"/>
      <c r="I35" s="209">
        <v>456444706</v>
      </c>
      <c r="J35" s="170"/>
      <c r="K35" s="209">
        <v>472337978</v>
      </c>
      <c r="M35" s="211"/>
      <c r="P35" s="212"/>
      <c r="Q35" s="212"/>
      <c r="U35" s="211"/>
      <c r="V35" s="211"/>
      <c r="W35" s="211"/>
      <c r="X35" s="211"/>
      <c r="Y35" s="211"/>
      <c r="Z35" s="211"/>
      <c r="AA35" s="211"/>
    </row>
    <row r="36" spans="1:27" s="208" customFormat="1" ht="22">
      <c r="A36" s="208" t="s">
        <v>29</v>
      </c>
      <c r="B36" s="207"/>
      <c r="D36" s="206">
        <v>7</v>
      </c>
      <c r="E36" s="209">
        <v>592141</v>
      </c>
      <c r="F36" s="213"/>
      <c r="G36" s="209">
        <v>673959</v>
      </c>
      <c r="H36" s="206"/>
      <c r="I36" s="209">
        <v>592141</v>
      </c>
      <c r="J36" s="213"/>
      <c r="K36" s="209">
        <v>673959</v>
      </c>
      <c r="M36" s="211"/>
      <c r="P36" s="212"/>
      <c r="Q36" s="212"/>
      <c r="U36" s="211"/>
      <c r="V36" s="211"/>
      <c r="W36" s="211"/>
      <c r="X36" s="211"/>
      <c r="Y36" s="211"/>
      <c r="Z36" s="211"/>
      <c r="AA36" s="211"/>
    </row>
    <row r="37" spans="1:27" s="208" customFormat="1" ht="21.5">
      <c r="A37" s="208" t="s">
        <v>30</v>
      </c>
      <c r="D37" s="206" t="s">
        <v>161</v>
      </c>
      <c r="E37" s="208">
        <v>2391634</v>
      </c>
      <c r="G37" s="208">
        <v>551395</v>
      </c>
      <c r="H37" s="206"/>
      <c r="I37" s="209">
        <v>2391634</v>
      </c>
      <c r="K37" s="209">
        <v>551395</v>
      </c>
      <c r="M37" s="211"/>
      <c r="P37" s="212"/>
      <c r="Q37" s="212"/>
      <c r="U37" s="211"/>
      <c r="V37" s="211"/>
      <c r="W37" s="211"/>
      <c r="X37" s="211"/>
      <c r="Y37" s="211"/>
      <c r="Z37" s="211"/>
      <c r="AA37" s="211"/>
    </row>
    <row r="38" spans="1:27" s="208" customFormat="1" ht="21.5">
      <c r="A38" s="208" t="s">
        <v>31</v>
      </c>
      <c r="D38" s="206"/>
      <c r="E38" s="171">
        <v>1844341</v>
      </c>
      <c r="G38" s="171">
        <v>1530603</v>
      </c>
      <c r="H38" s="206"/>
      <c r="I38" s="171">
        <v>1844341</v>
      </c>
      <c r="K38" s="171">
        <v>1530603</v>
      </c>
      <c r="M38" s="211"/>
      <c r="P38" s="212"/>
      <c r="Q38" s="212"/>
      <c r="U38" s="211"/>
      <c r="V38" s="211"/>
      <c r="W38" s="211"/>
      <c r="X38" s="211"/>
      <c r="Y38" s="211"/>
      <c r="Z38" s="211"/>
      <c r="AA38" s="211"/>
    </row>
    <row r="39" spans="1:27" s="208" customFormat="1" ht="21.5">
      <c r="A39" s="208" t="s">
        <v>32</v>
      </c>
      <c r="D39" s="206"/>
      <c r="E39" s="209">
        <v>1540010</v>
      </c>
      <c r="F39" s="211"/>
      <c r="G39" s="209">
        <v>1727379</v>
      </c>
      <c r="H39" s="206"/>
      <c r="I39" s="209">
        <v>1540010</v>
      </c>
      <c r="J39" s="211"/>
      <c r="K39" s="209">
        <v>1727379</v>
      </c>
      <c r="M39" s="211"/>
      <c r="P39" s="212"/>
      <c r="Q39" s="212"/>
      <c r="U39" s="211"/>
      <c r="V39" s="211"/>
      <c r="W39" s="211"/>
      <c r="X39" s="211"/>
      <c r="Y39" s="211"/>
      <c r="Z39" s="211"/>
      <c r="AA39" s="211"/>
    </row>
    <row r="40" spans="1:27" s="208" customFormat="1" ht="21.5">
      <c r="A40" s="214" t="s">
        <v>33</v>
      </c>
      <c r="D40" s="206">
        <v>9</v>
      </c>
      <c r="E40" s="171">
        <v>5049695</v>
      </c>
      <c r="G40" s="171">
        <v>9532414</v>
      </c>
      <c r="H40" s="206"/>
      <c r="I40" s="171">
        <v>5049695</v>
      </c>
      <c r="K40" s="171">
        <v>9532414</v>
      </c>
      <c r="M40" s="211"/>
      <c r="P40" s="212"/>
      <c r="Q40" s="212"/>
      <c r="U40" s="211"/>
      <c r="V40" s="211"/>
      <c r="W40" s="211"/>
      <c r="X40" s="211"/>
      <c r="Y40" s="211"/>
      <c r="Z40" s="211"/>
      <c r="AA40" s="211"/>
    </row>
    <row r="41" spans="1:27" s="208" customFormat="1" ht="21.5">
      <c r="A41" s="215" t="s">
        <v>34</v>
      </c>
      <c r="B41" s="215"/>
      <c r="C41" s="215"/>
      <c r="D41" s="206">
        <v>8</v>
      </c>
      <c r="E41" s="209">
        <v>4654700</v>
      </c>
      <c r="F41" s="211"/>
      <c r="G41" s="209">
        <v>8700099</v>
      </c>
      <c r="H41" s="206"/>
      <c r="I41" s="209">
        <v>4654700</v>
      </c>
      <c r="J41" s="211"/>
      <c r="K41" s="209">
        <v>8700099</v>
      </c>
      <c r="M41" s="211"/>
      <c r="P41" s="212"/>
      <c r="Q41" s="212"/>
      <c r="U41" s="211"/>
      <c r="V41" s="211"/>
      <c r="W41" s="211"/>
      <c r="X41" s="211"/>
      <c r="Y41" s="211"/>
      <c r="Z41" s="211"/>
      <c r="AA41" s="211"/>
    </row>
    <row r="42" spans="1:27" s="208" customFormat="1" ht="22">
      <c r="A42" s="216" t="s">
        <v>35</v>
      </c>
      <c r="B42" s="205"/>
      <c r="C42" s="205"/>
      <c r="D42" s="206"/>
      <c r="E42" s="217">
        <f>SUM(E35:E41)</f>
        <v>472517227</v>
      </c>
      <c r="F42" s="218"/>
      <c r="G42" s="217">
        <f>SUM(G35:G41)</f>
        <v>495053827</v>
      </c>
      <c r="H42" s="206"/>
      <c r="I42" s="217">
        <f>SUM(I35:I41)</f>
        <v>472517227</v>
      </c>
      <c r="J42" s="218"/>
      <c r="K42" s="217">
        <f>SUM(K35:K41)</f>
        <v>495053827</v>
      </c>
      <c r="M42" s="211"/>
      <c r="U42" s="211"/>
      <c r="V42" s="211"/>
      <c r="W42" s="211"/>
      <c r="X42" s="211"/>
      <c r="Y42" s="211"/>
      <c r="Z42" s="211"/>
      <c r="AA42" s="211"/>
    </row>
    <row r="43" spans="1:27" s="208" customFormat="1" ht="21.5">
      <c r="D43" s="206"/>
      <c r="E43" s="209"/>
      <c r="F43" s="213"/>
      <c r="G43" s="209"/>
      <c r="H43" s="206"/>
      <c r="I43" s="209"/>
      <c r="J43" s="213"/>
      <c r="K43" s="209"/>
      <c r="M43" s="211"/>
      <c r="U43" s="211"/>
      <c r="V43" s="211"/>
      <c r="W43" s="211"/>
      <c r="X43" s="211"/>
      <c r="Y43" s="211"/>
      <c r="Z43" s="211"/>
      <c r="AA43" s="211"/>
    </row>
    <row r="44" spans="1:27" s="208" customFormat="1" ht="22">
      <c r="A44" s="219" t="s">
        <v>36</v>
      </c>
      <c r="B44" s="219"/>
      <c r="C44" s="219"/>
      <c r="D44" s="206"/>
      <c r="E44" s="209"/>
      <c r="F44" s="211"/>
      <c r="G44" s="209"/>
      <c r="H44" s="206"/>
      <c r="I44" s="209"/>
      <c r="J44" s="211"/>
      <c r="K44" s="209"/>
      <c r="M44" s="211"/>
      <c r="U44" s="211"/>
      <c r="V44" s="211"/>
      <c r="W44" s="211"/>
      <c r="X44" s="211"/>
      <c r="Y44" s="211"/>
      <c r="Z44" s="211"/>
      <c r="AA44" s="211"/>
    </row>
    <row r="45" spans="1:27" s="208" customFormat="1" ht="21.5">
      <c r="A45" s="215" t="s">
        <v>37</v>
      </c>
      <c r="B45" s="215"/>
      <c r="C45" s="220"/>
      <c r="D45" s="221"/>
      <c r="E45" s="209"/>
      <c r="F45" s="211"/>
      <c r="G45" s="209"/>
      <c r="H45" s="221"/>
      <c r="I45" s="209"/>
      <c r="J45" s="211"/>
      <c r="K45" s="209"/>
      <c r="M45" s="211"/>
      <c r="U45" s="211"/>
      <c r="V45" s="211"/>
      <c r="W45" s="211"/>
      <c r="X45" s="211"/>
      <c r="Y45" s="211"/>
      <c r="Z45" s="211"/>
      <c r="AA45" s="211"/>
    </row>
    <row r="46" spans="1:27" s="208" customFormat="1" ht="21.5">
      <c r="B46" s="215" t="s">
        <v>38</v>
      </c>
      <c r="D46" s="221"/>
      <c r="E46" s="209"/>
      <c r="F46" s="211"/>
      <c r="G46" s="209"/>
      <c r="H46" s="221"/>
      <c r="I46" s="209"/>
      <c r="J46" s="211"/>
      <c r="K46" s="209"/>
      <c r="M46" s="211"/>
      <c r="U46" s="211"/>
      <c r="V46" s="211"/>
      <c r="W46" s="211"/>
      <c r="X46" s="211"/>
      <c r="Y46" s="211"/>
      <c r="Z46" s="211"/>
      <c r="AA46" s="211"/>
    </row>
    <row r="47" spans="1:27" s="208" customFormat="1" ht="22" thickBot="1">
      <c r="B47" s="222" t="s">
        <v>39</v>
      </c>
      <c r="D47" s="221"/>
      <c r="E47" s="223">
        <v>11600000</v>
      </c>
      <c r="F47" s="211"/>
      <c r="G47" s="223">
        <v>11600000</v>
      </c>
      <c r="H47" s="221"/>
      <c r="I47" s="223">
        <v>11600000</v>
      </c>
      <c r="J47" s="211"/>
      <c r="K47" s="223">
        <v>11600000</v>
      </c>
      <c r="M47" s="211"/>
      <c r="O47" s="212"/>
      <c r="U47" s="211"/>
      <c r="V47" s="211"/>
      <c r="W47" s="211"/>
      <c r="X47" s="211"/>
      <c r="Y47" s="211"/>
      <c r="Z47" s="211"/>
      <c r="AA47" s="211"/>
    </row>
    <row r="48" spans="1:27" s="208" customFormat="1" ht="22" thickTop="1">
      <c r="B48" s="215" t="s">
        <v>40</v>
      </c>
      <c r="D48" s="206"/>
      <c r="E48" s="209"/>
      <c r="F48" s="211"/>
      <c r="G48" s="209"/>
      <c r="H48" s="206"/>
      <c r="I48" s="209"/>
      <c r="J48" s="211"/>
      <c r="K48" s="209"/>
      <c r="M48" s="211"/>
      <c r="U48" s="211"/>
      <c r="V48" s="211"/>
      <c r="W48" s="211"/>
      <c r="X48" s="211"/>
      <c r="Y48" s="211"/>
      <c r="Z48" s="211"/>
      <c r="AA48" s="211"/>
    </row>
    <row r="49" spans="1:27" s="208" customFormat="1" ht="21.5">
      <c r="B49" s="222" t="s">
        <v>41</v>
      </c>
      <c r="D49" s="206"/>
      <c r="E49" s="209">
        <v>11450000</v>
      </c>
      <c r="F49" s="211"/>
      <c r="G49" s="209">
        <v>11450000</v>
      </c>
      <c r="H49" s="206"/>
      <c r="I49" s="209">
        <v>11450000</v>
      </c>
      <c r="J49" s="211"/>
      <c r="K49" s="209">
        <v>11450000</v>
      </c>
      <c r="M49" s="211"/>
      <c r="U49" s="211"/>
      <c r="V49" s="211"/>
      <c r="W49" s="211"/>
      <c r="X49" s="211"/>
      <c r="Y49" s="211"/>
      <c r="Z49" s="211"/>
      <c r="AA49" s="211"/>
    </row>
    <row r="50" spans="1:27" s="208" customFormat="1" ht="21.5">
      <c r="A50" s="215" t="s">
        <v>42</v>
      </c>
      <c r="D50" s="221"/>
      <c r="E50" s="209">
        <v>19782030</v>
      </c>
      <c r="F50" s="211"/>
      <c r="G50" s="209">
        <v>19782030</v>
      </c>
      <c r="H50" s="221"/>
      <c r="I50" s="209">
        <v>19782030</v>
      </c>
      <c r="J50" s="211"/>
      <c r="K50" s="209">
        <v>19782030</v>
      </c>
      <c r="M50" s="211"/>
      <c r="U50" s="211"/>
      <c r="V50" s="211"/>
      <c r="W50" s="211"/>
      <c r="X50" s="211"/>
      <c r="Y50" s="211"/>
      <c r="Z50" s="211"/>
      <c r="AA50" s="211"/>
    </row>
    <row r="51" spans="1:27" s="208" customFormat="1" ht="21.5">
      <c r="A51" s="208" t="s">
        <v>43</v>
      </c>
      <c r="C51" s="224"/>
      <c r="D51" s="206"/>
      <c r="E51" s="209"/>
      <c r="F51" s="172"/>
      <c r="G51" s="209"/>
      <c r="H51" s="206"/>
      <c r="I51" s="209"/>
      <c r="J51" s="172"/>
      <c r="K51" s="209"/>
      <c r="M51" s="211"/>
      <c r="U51" s="211"/>
      <c r="V51" s="211"/>
      <c r="W51" s="211"/>
      <c r="X51" s="211"/>
      <c r="Y51" s="211"/>
      <c r="Z51" s="211"/>
      <c r="AA51" s="211"/>
    </row>
    <row r="52" spans="1:27" s="208" customFormat="1" ht="21.5">
      <c r="B52" s="225" t="s">
        <v>44</v>
      </c>
      <c r="D52" s="221"/>
      <c r="E52" s="209"/>
      <c r="F52" s="172"/>
      <c r="G52" s="209"/>
      <c r="H52" s="221"/>
      <c r="I52" s="209"/>
      <c r="J52" s="172"/>
      <c r="K52" s="209"/>
      <c r="M52" s="211"/>
      <c r="U52" s="211"/>
      <c r="V52" s="211"/>
      <c r="W52" s="211"/>
      <c r="X52" s="211"/>
      <c r="Y52" s="211"/>
      <c r="Z52" s="211"/>
      <c r="AA52" s="211"/>
    </row>
    <row r="53" spans="1:27" s="208" customFormat="1" ht="21.5">
      <c r="C53" s="215" t="s">
        <v>45</v>
      </c>
      <c r="D53" s="221"/>
      <c r="E53" s="209">
        <v>1160000</v>
      </c>
      <c r="F53" s="211"/>
      <c r="G53" s="209">
        <v>1160000</v>
      </c>
      <c r="H53" s="221"/>
      <c r="I53" s="209">
        <v>1160000</v>
      </c>
      <c r="J53" s="211"/>
      <c r="K53" s="209">
        <v>1160000</v>
      </c>
      <c r="M53" s="211"/>
      <c r="U53" s="211"/>
      <c r="V53" s="211"/>
      <c r="W53" s="211"/>
      <c r="X53" s="211"/>
      <c r="Y53" s="211"/>
      <c r="Z53" s="211"/>
      <c r="AA53" s="211"/>
    </row>
    <row r="54" spans="1:27" s="208" customFormat="1" ht="21.5">
      <c r="B54" s="208" t="s">
        <v>46</v>
      </c>
      <c r="D54" s="206"/>
      <c r="E54" s="209">
        <v>85498147</v>
      </c>
      <c r="F54" s="211"/>
      <c r="G54" s="209">
        <v>83932818</v>
      </c>
      <c r="H54" s="206"/>
      <c r="I54" s="209">
        <v>85438579</v>
      </c>
      <c r="J54" s="211"/>
      <c r="K54" s="209">
        <v>83883778</v>
      </c>
      <c r="M54" s="211"/>
      <c r="U54" s="211"/>
      <c r="V54" s="211"/>
      <c r="W54" s="211"/>
      <c r="X54" s="211"/>
      <c r="Y54" s="211"/>
      <c r="Z54" s="211"/>
      <c r="AA54" s="211"/>
    </row>
    <row r="55" spans="1:27" s="208" customFormat="1" ht="21.5">
      <c r="A55" s="208" t="s">
        <v>47</v>
      </c>
      <c r="D55" s="206"/>
      <c r="E55" s="209">
        <v>20180022</v>
      </c>
      <c r="F55" s="211"/>
      <c r="G55" s="209">
        <v>38189095</v>
      </c>
      <c r="H55" s="206"/>
      <c r="I55" s="209">
        <v>20204379</v>
      </c>
      <c r="J55" s="211"/>
      <c r="K55" s="209">
        <v>38201911</v>
      </c>
      <c r="M55" s="211"/>
      <c r="N55" s="211"/>
      <c r="U55" s="211"/>
      <c r="V55" s="211"/>
      <c r="W55" s="211"/>
      <c r="X55" s="211"/>
      <c r="Y55" s="211"/>
      <c r="Z55" s="211"/>
      <c r="AA55" s="211"/>
    </row>
    <row r="56" spans="1:27" s="208" customFormat="1" ht="22">
      <c r="A56" s="205" t="s">
        <v>48</v>
      </c>
      <c r="B56" s="205"/>
      <c r="C56" s="205"/>
      <c r="D56" s="206"/>
      <c r="E56" s="217">
        <f>SUM(E49:E55)</f>
        <v>138070199</v>
      </c>
      <c r="F56" s="218"/>
      <c r="G56" s="217">
        <f>SUM(G49:G55)</f>
        <v>154513943</v>
      </c>
      <c r="H56" s="206"/>
      <c r="I56" s="217">
        <f>SUM(I49:I55)</f>
        <v>138034988</v>
      </c>
      <c r="J56" s="218"/>
      <c r="K56" s="217">
        <f>SUM(K49:K55)</f>
        <v>154477719</v>
      </c>
      <c r="M56" s="211"/>
      <c r="N56" s="211"/>
      <c r="U56" s="211"/>
      <c r="V56" s="211"/>
      <c r="W56" s="211"/>
      <c r="X56" s="211"/>
      <c r="Y56" s="211"/>
      <c r="Z56" s="211"/>
      <c r="AA56" s="211"/>
    </row>
    <row r="57" spans="1:27" s="208" customFormat="1" ht="22">
      <c r="A57" s="205"/>
      <c r="B57" s="205"/>
      <c r="C57" s="205"/>
      <c r="D57" s="206"/>
      <c r="E57" s="218"/>
      <c r="F57" s="218"/>
      <c r="G57" s="218"/>
      <c r="H57" s="206"/>
      <c r="I57" s="218"/>
      <c r="J57" s="218"/>
      <c r="K57" s="218"/>
      <c r="U57" s="211"/>
      <c r="V57" s="211"/>
      <c r="W57" s="211"/>
      <c r="X57" s="211"/>
      <c r="Y57" s="211"/>
      <c r="Z57" s="211"/>
      <c r="AA57" s="211"/>
    </row>
    <row r="58" spans="1:27" s="208" customFormat="1" ht="22" customHeight="1" thickBot="1">
      <c r="A58" s="205" t="s">
        <v>49</v>
      </c>
      <c r="B58" s="205"/>
      <c r="C58" s="205"/>
      <c r="D58" s="206"/>
      <c r="E58" s="204">
        <f>E56+E42</f>
        <v>610587426</v>
      </c>
      <c r="F58" s="218"/>
      <c r="G58" s="204">
        <f>G56+G42</f>
        <v>649567770</v>
      </c>
      <c r="H58" s="206"/>
      <c r="I58" s="204">
        <f>I56+I42</f>
        <v>610552215</v>
      </c>
      <c r="J58" s="218"/>
      <c r="K58" s="204">
        <f>K56+K42</f>
        <v>649531546</v>
      </c>
      <c r="U58" s="211"/>
      <c r="V58" s="211"/>
      <c r="W58" s="211"/>
      <c r="X58" s="211"/>
      <c r="Y58" s="211"/>
      <c r="Z58" s="211"/>
      <c r="AA58" s="211"/>
    </row>
    <row r="59" spans="1:27" s="189" customFormat="1" ht="20.25" customHeight="1" thickTop="1">
      <c r="D59" s="190"/>
      <c r="E59" s="190"/>
      <c r="F59" s="190"/>
      <c r="G59" s="190"/>
      <c r="H59" s="190"/>
      <c r="I59" s="190"/>
      <c r="J59" s="193"/>
      <c r="K59" s="190"/>
    </row>
    <row r="61" spans="1:27" ht="20.25" customHeight="1">
      <c r="E61" s="173"/>
      <c r="F61" s="173"/>
      <c r="G61" s="173"/>
      <c r="H61" s="173"/>
      <c r="I61" s="173"/>
      <c r="J61" s="174"/>
      <c r="K61" s="173"/>
    </row>
  </sheetData>
  <mergeCells count="14">
    <mergeCell ref="E33:K33"/>
    <mergeCell ref="E9:K9"/>
    <mergeCell ref="A26:K26"/>
    <mergeCell ref="A27:K27"/>
    <mergeCell ref="E28:G28"/>
    <mergeCell ref="I28:K28"/>
    <mergeCell ref="E29:G29"/>
    <mergeCell ref="I29:K29"/>
    <mergeCell ref="A2:K2"/>
    <mergeCell ref="A3:K3"/>
    <mergeCell ref="E4:G4"/>
    <mergeCell ref="I4:K4"/>
    <mergeCell ref="E5:G5"/>
    <mergeCell ref="I5:K5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pageSetUpPr fitToPage="1"/>
  </sheetPr>
  <dimension ref="A1:L65"/>
  <sheetViews>
    <sheetView view="pageBreakPreview" zoomScaleNormal="80" zoomScaleSheetLayoutView="100" workbookViewId="0">
      <selection activeCell="O56" sqref="O56"/>
    </sheetView>
  </sheetViews>
  <sheetFormatPr defaultColWidth="11.1796875" defaultRowHeight="20"/>
  <cols>
    <col min="1" max="3" width="2" style="289" customWidth="1"/>
    <col min="4" max="4" width="53.54296875" style="289" customWidth="1"/>
    <col min="5" max="5" width="8.54296875" style="290" customWidth="1"/>
    <col min="6" max="6" width="11.36328125" style="291" customWidth="1"/>
    <col min="7" max="7" width="1.1796875" style="291" customWidth="1"/>
    <col min="8" max="8" width="11.36328125" style="291" customWidth="1"/>
    <col min="9" max="9" width="1.453125" style="291" customWidth="1"/>
    <col min="10" max="10" width="11.36328125" style="291" customWidth="1"/>
    <col min="11" max="11" width="1.453125" style="291" customWidth="1"/>
    <col min="12" max="12" width="11.36328125" style="291" customWidth="1"/>
    <col min="13" max="259" width="11.1796875" style="289"/>
    <col min="260" max="262" width="2" style="289" customWidth="1"/>
    <col min="263" max="263" width="47.1796875" style="289" customWidth="1"/>
    <col min="264" max="264" width="11.453125" style="289" customWidth="1"/>
    <col min="265" max="265" width="15" style="289" customWidth="1"/>
    <col min="266" max="266" width="1.453125" style="289" customWidth="1"/>
    <col min="267" max="267" width="15" style="289" customWidth="1"/>
    <col min="268" max="268" width="1.1796875" style="289" customWidth="1"/>
    <col min="269" max="515" width="11.1796875" style="289"/>
    <col min="516" max="518" width="2" style="289" customWidth="1"/>
    <col min="519" max="519" width="47.1796875" style="289" customWidth="1"/>
    <col min="520" max="520" width="11.453125" style="289" customWidth="1"/>
    <col min="521" max="521" width="15" style="289" customWidth="1"/>
    <col min="522" max="522" width="1.453125" style="289" customWidth="1"/>
    <col min="523" max="523" width="15" style="289" customWidth="1"/>
    <col min="524" max="524" width="1.1796875" style="289" customWidth="1"/>
    <col min="525" max="771" width="11.1796875" style="289"/>
    <col min="772" max="774" width="2" style="289" customWidth="1"/>
    <col min="775" max="775" width="47.1796875" style="289" customWidth="1"/>
    <col min="776" max="776" width="11.453125" style="289" customWidth="1"/>
    <col min="777" max="777" width="15" style="289" customWidth="1"/>
    <col min="778" max="778" width="1.453125" style="289" customWidth="1"/>
    <col min="779" max="779" width="15" style="289" customWidth="1"/>
    <col min="780" max="780" width="1.1796875" style="289" customWidth="1"/>
    <col min="781" max="1027" width="11.1796875" style="289"/>
    <col min="1028" max="1030" width="2" style="289" customWidth="1"/>
    <col min="1031" max="1031" width="47.1796875" style="289" customWidth="1"/>
    <col min="1032" max="1032" width="11.453125" style="289" customWidth="1"/>
    <col min="1033" max="1033" width="15" style="289" customWidth="1"/>
    <col min="1034" max="1034" width="1.453125" style="289" customWidth="1"/>
    <col min="1035" max="1035" width="15" style="289" customWidth="1"/>
    <col min="1036" max="1036" width="1.1796875" style="289" customWidth="1"/>
    <col min="1037" max="1283" width="11.1796875" style="289"/>
    <col min="1284" max="1286" width="2" style="289" customWidth="1"/>
    <col min="1287" max="1287" width="47.1796875" style="289" customWidth="1"/>
    <col min="1288" max="1288" width="11.453125" style="289" customWidth="1"/>
    <col min="1289" max="1289" width="15" style="289" customWidth="1"/>
    <col min="1290" max="1290" width="1.453125" style="289" customWidth="1"/>
    <col min="1291" max="1291" width="15" style="289" customWidth="1"/>
    <col min="1292" max="1292" width="1.1796875" style="289" customWidth="1"/>
    <col min="1293" max="1539" width="11.1796875" style="289"/>
    <col min="1540" max="1542" width="2" style="289" customWidth="1"/>
    <col min="1543" max="1543" width="47.1796875" style="289" customWidth="1"/>
    <col min="1544" max="1544" width="11.453125" style="289" customWidth="1"/>
    <col min="1545" max="1545" width="15" style="289" customWidth="1"/>
    <col min="1546" max="1546" width="1.453125" style="289" customWidth="1"/>
    <col min="1547" max="1547" width="15" style="289" customWidth="1"/>
    <col min="1548" max="1548" width="1.1796875" style="289" customWidth="1"/>
    <col min="1549" max="1795" width="11.1796875" style="289"/>
    <col min="1796" max="1798" width="2" style="289" customWidth="1"/>
    <col min="1799" max="1799" width="47.1796875" style="289" customWidth="1"/>
    <col min="1800" max="1800" width="11.453125" style="289" customWidth="1"/>
    <col min="1801" max="1801" width="15" style="289" customWidth="1"/>
    <col min="1802" max="1802" width="1.453125" style="289" customWidth="1"/>
    <col min="1803" max="1803" width="15" style="289" customWidth="1"/>
    <col min="1804" max="1804" width="1.1796875" style="289" customWidth="1"/>
    <col min="1805" max="2051" width="11.1796875" style="289"/>
    <col min="2052" max="2054" width="2" style="289" customWidth="1"/>
    <col min="2055" max="2055" width="47.1796875" style="289" customWidth="1"/>
    <col min="2056" max="2056" width="11.453125" style="289" customWidth="1"/>
    <col min="2057" max="2057" width="15" style="289" customWidth="1"/>
    <col min="2058" max="2058" width="1.453125" style="289" customWidth="1"/>
    <col min="2059" max="2059" width="15" style="289" customWidth="1"/>
    <col min="2060" max="2060" width="1.1796875" style="289" customWidth="1"/>
    <col min="2061" max="2307" width="11.1796875" style="289"/>
    <col min="2308" max="2310" width="2" style="289" customWidth="1"/>
    <col min="2311" max="2311" width="47.1796875" style="289" customWidth="1"/>
    <col min="2312" max="2312" width="11.453125" style="289" customWidth="1"/>
    <col min="2313" max="2313" width="15" style="289" customWidth="1"/>
    <col min="2314" max="2314" width="1.453125" style="289" customWidth="1"/>
    <col min="2315" max="2315" width="15" style="289" customWidth="1"/>
    <col min="2316" max="2316" width="1.1796875" style="289" customWidth="1"/>
    <col min="2317" max="2563" width="11.1796875" style="289"/>
    <col min="2564" max="2566" width="2" style="289" customWidth="1"/>
    <col min="2567" max="2567" width="47.1796875" style="289" customWidth="1"/>
    <col min="2568" max="2568" width="11.453125" style="289" customWidth="1"/>
    <col min="2569" max="2569" width="15" style="289" customWidth="1"/>
    <col min="2570" max="2570" width="1.453125" style="289" customWidth="1"/>
    <col min="2571" max="2571" width="15" style="289" customWidth="1"/>
    <col min="2572" max="2572" width="1.1796875" style="289" customWidth="1"/>
    <col min="2573" max="2819" width="11.1796875" style="289"/>
    <col min="2820" max="2822" width="2" style="289" customWidth="1"/>
    <col min="2823" max="2823" width="47.1796875" style="289" customWidth="1"/>
    <col min="2824" max="2824" width="11.453125" style="289" customWidth="1"/>
    <col min="2825" max="2825" width="15" style="289" customWidth="1"/>
    <col min="2826" max="2826" width="1.453125" style="289" customWidth="1"/>
    <col min="2827" max="2827" width="15" style="289" customWidth="1"/>
    <col min="2828" max="2828" width="1.1796875" style="289" customWidth="1"/>
    <col min="2829" max="3075" width="11.1796875" style="289"/>
    <col min="3076" max="3078" width="2" style="289" customWidth="1"/>
    <col min="3079" max="3079" width="47.1796875" style="289" customWidth="1"/>
    <col min="3080" max="3080" width="11.453125" style="289" customWidth="1"/>
    <col min="3081" max="3081" width="15" style="289" customWidth="1"/>
    <col min="3082" max="3082" width="1.453125" style="289" customWidth="1"/>
    <col min="3083" max="3083" width="15" style="289" customWidth="1"/>
    <col min="3084" max="3084" width="1.1796875" style="289" customWidth="1"/>
    <col min="3085" max="3331" width="11.1796875" style="289"/>
    <col min="3332" max="3334" width="2" style="289" customWidth="1"/>
    <col min="3335" max="3335" width="47.1796875" style="289" customWidth="1"/>
    <col min="3336" max="3336" width="11.453125" style="289" customWidth="1"/>
    <col min="3337" max="3337" width="15" style="289" customWidth="1"/>
    <col min="3338" max="3338" width="1.453125" style="289" customWidth="1"/>
    <col min="3339" max="3339" width="15" style="289" customWidth="1"/>
    <col min="3340" max="3340" width="1.1796875" style="289" customWidth="1"/>
    <col min="3341" max="3587" width="11.1796875" style="289"/>
    <col min="3588" max="3590" width="2" style="289" customWidth="1"/>
    <col min="3591" max="3591" width="47.1796875" style="289" customWidth="1"/>
    <col min="3592" max="3592" width="11.453125" style="289" customWidth="1"/>
    <col min="3593" max="3593" width="15" style="289" customWidth="1"/>
    <col min="3594" max="3594" width="1.453125" style="289" customWidth="1"/>
    <col min="3595" max="3595" width="15" style="289" customWidth="1"/>
    <col min="3596" max="3596" width="1.1796875" style="289" customWidth="1"/>
    <col min="3597" max="3843" width="11.1796875" style="289"/>
    <col min="3844" max="3846" width="2" style="289" customWidth="1"/>
    <col min="3847" max="3847" width="47.1796875" style="289" customWidth="1"/>
    <col min="3848" max="3848" width="11.453125" style="289" customWidth="1"/>
    <col min="3849" max="3849" width="15" style="289" customWidth="1"/>
    <col min="3850" max="3850" width="1.453125" style="289" customWidth="1"/>
    <col min="3851" max="3851" width="15" style="289" customWidth="1"/>
    <col min="3852" max="3852" width="1.1796875" style="289" customWidth="1"/>
    <col min="3853" max="4099" width="11.1796875" style="289"/>
    <col min="4100" max="4102" width="2" style="289" customWidth="1"/>
    <col min="4103" max="4103" width="47.1796875" style="289" customWidth="1"/>
    <col min="4104" max="4104" width="11.453125" style="289" customWidth="1"/>
    <col min="4105" max="4105" width="15" style="289" customWidth="1"/>
    <col min="4106" max="4106" width="1.453125" style="289" customWidth="1"/>
    <col min="4107" max="4107" width="15" style="289" customWidth="1"/>
    <col min="4108" max="4108" width="1.1796875" style="289" customWidth="1"/>
    <col min="4109" max="4355" width="11.1796875" style="289"/>
    <col min="4356" max="4358" width="2" style="289" customWidth="1"/>
    <col min="4359" max="4359" width="47.1796875" style="289" customWidth="1"/>
    <col min="4360" max="4360" width="11.453125" style="289" customWidth="1"/>
    <col min="4361" max="4361" width="15" style="289" customWidth="1"/>
    <col min="4362" max="4362" width="1.453125" style="289" customWidth="1"/>
    <col min="4363" max="4363" width="15" style="289" customWidth="1"/>
    <col min="4364" max="4364" width="1.1796875" style="289" customWidth="1"/>
    <col min="4365" max="4611" width="11.1796875" style="289"/>
    <col min="4612" max="4614" width="2" style="289" customWidth="1"/>
    <col min="4615" max="4615" width="47.1796875" style="289" customWidth="1"/>
    <col min="4616" max="4616" width="11.453125" style="289" customWidth="1"/>
    <col min="4617" max="4617" width="15" style="289" customWidth="1"/>
    <col min="4618" max="4618" width="1.453125" style="289" customWidth="1"/>
    <col min="4619" max="4619" width="15" style="289" customWidth="1"/>
    <col min="4620" max="4620" width="1.1796875" style="289" customWidth="1"/>
    <col min="4621" max="4867" width="11.1796875" style="289"/>
    <col min="4868" max="4870" width="2" style="289" customWidth="1"/>
    <col min="4871" max="4871" width="47.1796875" style="289" customWidth="1"/>
    <col min="4872" max="4872" width="11.453125" style="289" customWidth="1"/>
    <col min="4873" max="4873" width="15" style="289" customWidth="1"/>
    <col min="4874" max="4874" width="1.453125" style="289" customWidth="1"/>
    <col min="4875" max="4875" width="15" style="289" customWidth="1"/>
    <col min="4876" max="4876" width="1.1796875" style="289" customWidth="1"/>
    <col min="4877" max="5123" width="11.1796875" style="289"/>
    <col min="5124" max="5126" width="2" style="289" customWidth="1"/>
    <col min="5127" max="5127" width="47.1796875" style="289" customWidth="1"/>
    <col min="5128" max="5128" width="11.453125" style="289" customWidth="1"/>
    <col min="5129" max="5129" width="15" style="289" customWidth="1"/>
    <col min="5130" max="5130" width="1.453125" style="289" customWidth="1"/>
    <col min="5131" max="5131" width="15" style="289" customWidth="1"/>
    <col min="5132" max="5132" width="1.1796875" style="289" customWidth="1"/>
    <col min="5133" max="5379" width="11.1796875" style="289"/>
    <col min="5380" max="5382" width="2" style="289" customWidth="1"/>
    <col min="5383" max="5383" width="47.1796875" style="289" customWidth="1"/>
    <col min="5384" max="5384" width="11.453125" style="289" customWidth="1"/>
    <col min="5385" max="5385" width="15" style="289" customWidth="1"/>
    <col min="5386" max="5386" width="1.453125" style="289" customWidth="1"/>
    <col min="5387" max="5387" width="15" style="289" customWidth="1"/>
    <col min="5388" max="5388" width="1.1796875" style="289" customWidth="1"/>
    <col min="5389" max="5635" width="11.1796875" style="289"/>
    <col min="5636" max="5638" width="2" style="289" customWidth="1"/>
    <col min="5639" max="5639" width="47.1796875" style="289" customWidth="1"/>
    <col min="5640" max="5640" width="11.453125" style="289" customWidth="1"/>
    <col min="5641" max="5641" width="15" style="289" customWidth="1"/>
    <col min="5642" max="5642" width="1.453125" style="289" customWidth="1"/>
    <col min="5643" max="5643" width="15" style="289" customWidth="1"/>
    <col min="5644" max="5644" width="1.1796875" style="289" customWidth="1"/>
    <col min="5645" max="5891" width="11.1796875" style="289"/>
    <col min="5892" max="5894" width="2" style="289" customWidth="1"/>
    <col min="5895" max="5895" width="47.1796875" style="289" customWidth="1"/>
    <col min="5896" max="5896" width="11.453125" style="289" customWidth="1"/>
    <col min="5897" max="5897" width="15" style="289" customWidth="1"/>
    <col min="5898" max="5898" width="1.453125" style="289" customWidth="1"/>
    <col min="5899" max="5899" width="15" style="289" customWidth="1"/>
    <col min="5900" max="5900" width="1.1796875" style="289" customWidth="1"/>
    <col min="5901" max="6147" width="11.1796875" style="289"/>
    <col min="6148" max="6150" width="2" style="289" customWidth="1"/>
    <col min="6151" max="6151" width="47.1796875" style="289" customWidth="1"/>
    <col min="6152" max="6152" width="11.453125" style="289" customWidth="1"/>
    <col min="6153" max="6153" width="15" style="289" customWidth="1"/>
    <col min="6154" max="6154" width="1.453125" style="289" customWidth="1"/>
    <col min="6155" max="6155" width="15" style="289" customWidth="1"/>
    <col min="6156" max="6156" width="1.1796875" style="289" customWidth="1"/>
    <col min="6157" max="6403" width="11.1796875" style="289"/>
    <col min="6404" max="6406" width="2" style="289" customWidth="1"/>
    <col min="6407" max="6407" width="47.1796875" style="289" customWidth="1"/>
    <col min="6408" max="6408" width="11.453125" style="289" customWidth="1"/>
    <col min="6409" max="6409" width="15" style="289" customWidth="1"/>
    <col min="6410" max="6410" width="1.453125" style="289" customWidth="1"/>
    <col min="6411" max="6411" width="15" style="289" customWidth="1"/>
    <col min="6412" max="6412" width="1.1796875" style="289" customWidth="1"/>
    <col min="6413" max="6659" width="11.1796875" style="289"/>
    <col min="6660" max="6662" width="2" style="289" customWidth="1"/>
    <col min="6663" max="6663" width="47.1796875" style="289" customWidth="1"/>
    <col min="6664" max="6664" width="11.453125" style="289" customWidth="1"/>
    <col min="6665" max="6665" width="15" style="289" customWidth="1"/>
    <col min="6666" max="6666" width="1.453125" style="289" customWidth="1"/>
    <col min="6667" max="6667" width="15" style="289" customWidth="1"/>
    <col min="6668" max="6668" width="1.1796875" style="289" customWidth="1"/>
    <col min="6669" max="6915" width="11.1796875" style="289"/>
    <col min="6916" max="6918" width="2" style="289" customWidth="1"/>
    <col min="6919" max="6919" width="47.1796875" style="289" customWidth="1"/>
    <col min="6920" max="6920" width="11.453125" style="289" customWidth="1"/>
    <col min="6921" max="6921" width="15" style="289" customWidth="1"/>
    <col min="6922" max="6922" width="1.453125" style="289" customWidth="1"/>
    <col min="6923" max="6923" width="15" style="289" customWidth="1"/>
    <col min="6924" max="6924" width="1.1796875" style="289" customWidth="1"/>
    <col min="6925" max="7171" width="11.1796875" style="289"/>
    <col min="7172" max="7174" width="2" style="289" customWidth="1"/>
    <col min="7175" max="7175" width="47.1796875" style="289" customWidth="1"/>
    <col min="7176" max="7176" width="11.453125" style="289" customWidth="1"/>
    <col min="7177" max="7177" width="15" style="289" customWidth="1"/>
    <col min="7178" max="7178" width="1.453125" style="289" customWidth="1"/>
    <col min="7179" max="7179" width="15" style="289" customWidth="1"/>
    <col min="7180" max="7180" width="1.1796875" style="289" customWidth="1"/>
    <col min="7181" max="7427" width="11.1796875" style="289"/>
    <col min="7428" max="7430" width="2" style="289" customWidth="1"/>
    <col min="7431" max="7431" width="47.1796875" style="289" customWidth="1"/>
    <col min="7432" max="7432" width="11.453125" style="289" customWidth="1"/>
    <col min="7433" max="7433" width="15" style="289" customWidth="1"/>
    <col min="7434" max="7434" width="1.453125" style="289" customWidth="1"/>
    <col min="7435" max="7435" width="15" style="289" customWidth="1"/>
    <col min="7436" max="7436" width="1.1796875" style="289" customWidth="1"/>
    <col min="7437" max="7683" width="11.1796875" style="289"/>
    <col min="7684" max="7686" width="2" style="289" customWidth="1"/>
    <col min="7687" max="7687" width="47.1796875" style="289" customWidth="1"/>
    <col min="7688" max="7688" width="11.453125" style="289" customWidth="1"/>
    <col min="7689" max="7689" width="15" style="289" customWidth="1"/>
    <col min="7690" max="7690" width="1.453125" style="289" customWidth="1"/>
    <col min="7691" max="7691" width="15" style="289" customWidth="1"/>
    <col min="7692" max="7692" width="1.1796875" style="289" customWidth="1"/>
    <col min="7693" max="7939" width="11.1796875" style="289"/>
    <col min="7940" max="7942" width="2" style="289" customWidth="1"/>
    <col min="7943" max="7943" width="47.1796875" style="289" customWidth="1"/>
    <col min="7944" max="7944" width="11.453125" style="289" customWidth="1"/>
    <col min="7945" max="7945" width="15" style="289" customWidth="1"/>
    <col min="7946" max="7946" width="1.453125" style="289" customWidth="1"/>
    <col min="7947" max="7947" width="15" style="289" customWidth="1"/>
    <col min="7948" max="7948" width="1.1796875" style="289" customWidth="1"/>
    <col min="7949" max="8195" width="11.1796875" style="289"/>
    <col min="8196" max="8198" width="2" style="289" customWidth="1"/>
    <col min="8199" max="8199" width="47.1796875" style="289" customWidth="1"/>
    <col min="8200" max="8200" width="11.453125" style="289" customWidth="1"/>
    <col min="8201" max="8201" width="15" style="289" customWidth="1"/>
    <col min="8202" max="8202" width="1.453125" style="289" customWidth="1"/>
    <col min="8203" max="8203" width="15" style="289" customWidth="1"/>
    <col min="8204" max="8204" width="1.1796875" style="289" customWidth="1"/>
    <col min="8205" max="8451" width="11.1796875" style="289"/>
    <col min="8452" max="8454" width="2" style="289" customWidth="1"/>
    <col min="8455" max="8455" width="47.1796875" style="289" customWidth="1"/>
    <col min="8456" max="8456" width="11.453125" style="289" customWidth="1"/>
    <col min="8457" max="8457" width="15" style="289" customWidth="1"/>
    <col min="8458" max="8458" width="1.453125" style="289" customWidth="1"/>
    <col min="8459" max="8459" width="15" style="289" customWidth="1"/>
    <col min="8460" max="8460" width="1.1796875" style="289" customWidth="1"/>
    <col min="8461" max="8707" width="11.1796875" style="289"/>
    <col min="8708" max="8710" width="2" style="289" customWidth="1"/>
    <col min="8711" max="8711" width="47.1796875" style="289" customWidth="1"/>
    <col min="8712" max="8712" width="11.453125" style="289" customWidth="1"/>
    <col min="8713" max="8713" width="15" style="289" customWidth="1"/>
    <col min="8714" max="8714" width="1.453125" style="289" customWidth="1"/>
    <col min="8715" max="8715" width="15" style="289" customWidth="1"/>
    <col min="8716" max="8716" width="1.1796875" style="289" customWidth="1"/>
    <col min="8717" max="8963" width="11.1796875" style="289"/>
    <col min="8964" max="8966" width="2" style="289" customWidth="1"/>
    <col min="8967" max="8967" width="47.1796875" style="289" customWidth="1"/>
    <col min="8968" max="8968" width="11.453125" style="289" customWidth="1"/>
    <col min="8969" max="8969" width="15" style="289" customWidth="1"/>
    <col min="8970" max="8970" width="1.453125" style="289" customWidth="1"/>
    <col min="8971" max="8971" width="15" style="289" customWidth="1"/>
    <col min="8972" max="8972" width="1.1796875" style="289" customWidth="1"/>
    <col min="8973" max="9219" width="11.1796875" style="289"/>
    <col min="9220" max="9222" width="2" style="289" customWidth="1"/>
    <col min="9223" max="9223" width="47.1796875" style="289" customWidth="1"/>
    <col min="9224" max="9224" width="11.453125" style="289" customWidth="1"/>
    <col min="9225" max="9225" width="15" style="289" customWidth="1"/>
    <col min="9226" max="9226" width="1.453125" style="289" customWidth="1"/>
    <col min="9227" max="9227" width="15" style="289" customWidth="1"/>
    <col min="9228" max="9228" width="1.1796875" style="289" customWidth="1"/>
    <col min="9229" max="9475" width="11.1796875" style="289"/>
    <col min="9476" max="9478" width="2" style="289" customWidth="1"/>
    <col min="9479" max="9479" width="47.1796875" style="289" customWidth="1"/>
    <col min="9480" max="9480" width="11.453125" style="289" customWidth="1"/>
    <col min="9481" max="9481" width="15" style="289" customWidth="1"/>
    <col min="9482" max="9482" width="1.453125" style="289" customWidth="1"/>
    <col min="9483" max="9483" width="15" style="289" customWidth="1"/>
    <col min="9484" max="9484" width="1.1796875" style="289" customWidth="1"/>
    <col min="9485" max="9731" width="11.1796875" style="289"/>
    <col min="9732" max="9734" width="2" style="289" customWidth="1"/>
    <col min="9735" max="9735" width="47.1796875" style="289" customWidth="1"/>
    <col min="9736" max="9736" width="11.453125" style="289" customWidth="1"/>
    <col min="9737" max="9737" width="15" style="289" customWidth="1"/>
    <col min="9738" max="9738" width="1.453125" style="289" customWidth="1"/>
    <col min="9739" max="9739" width="15" style="289" customWidth="1"/>
    <col min="9740" max="9740" width="1.1796875" style="289" customWidth="1"/>
    <col min="9741" max="9987" width="11.1796875" style="289"/>
    <col min="9988" max="9990" width="2" style="289" customWidth="1"/>
    <col min="9991" max="9991" width="47.1796875" style="289" customWidth="1"/>
    <col min="9992" max="9992" width="11.453125" style="289" customWidth="1"/>
    <col min="9993" max="9993" width="15" style="289" customWidth="1"/>
    <col min="9994" max="9994" width="1.453125" style="289" customWidth="1"/>
    <col min="9995" max="9995" width="15" style="289" customWidth="1"/>
    <col min="9996" max="9996" width="1.1796875" style="289" customWidth="1"/>
    <col min="9997" max="10243" width="11.1796875" style="289"/>
    <col min="10244" max="10246" width="2" style="289" customWidth="1"/>
    <col min="10247" max="10247" width="47.1796875" style="289" customWidth="1"/>
    <col min="10248" max="10248" width="11.453125" style="289" customWidth="1"/>
    <col min="10249" max="10249" width="15" style="289" customWidth="1"/>
    <col min="10250" max="10250" width="1.453125" style="289" customWidth="1"/>
    <col min="10251" max="10251" width="15" style="289" customWidth="1"/>
    <col min="10252" max="10252" width="1.1796875" style="289" customWidth="1"/>
    <col min="10253" max="10499" width="11.1796875" style="289"/>
    <col min="10500" max="10502" width="2" style="289" customWidth="1"/>
    <col min="10503" max="10503" width="47.1796875" style="289" customWidth="1"/>
    <col min="10504" max="10504" width="11.453125" style="289" customWidth="1"/>
    <col min="10505" max="10505" width="15" style="289" customWidth="1"/>
    <col min="10506" max="10506" width="1.453125" style="289" customWidth="1"/>
    <col min="10507" max="10507" width="15" style="289" customWidth="1"/>
    <col min="10508" max="10508" width="1.1796875" style="289" customWidth="1"/>
    <col min="10509" max="10755" width="11.1796875" style="289"/>
    <col min="10756" max="10758" width="2" style="289" customWidth="1"/>
    <col min="10759" max="10759" width="47.1796875" style="289" customWidth="1"/>
    <col min="10760" max="10760" width="11.453125" style="289" customWidth="1"/>
    <col min="10761" max="10761" width="15" style="289" customWidth="1"/>
    <col min="10762" max="10762" width="1.453125" style="289" customWidth="1"/>
    <col min="10763" max="10763" width="15" style="289" customWidth="1"/>
    <col min="10764" max="10764" width="1.1796875" style="289" customWidth="1"/>
    <col min="10765" max="11011" width="11.1796875" style="289"/>
    <col min="11012" max="11014" width="2" style="289" customWidth="1"/>
    <col min="11015" max="11015" width="47.1796875" style="289" customWidth="1"/>
    <col min="11016" max="11016" width="11.453125" style="289" customWidth="1"/>
    <col min="11017" max="11017" width="15" style="289" customWidth="1"/>
    <col min="11018" max="11018" width="1.453125" style="289" customWidth="1"/>
    <col min="11019" max="11019" width="15" style="289" customWidth="1"/>
    <col min="11020" max="11020" width="1.1796875" style="289" customWidth="1"/>
    <col min="11021" max="11267" width="11.1796875" style="289"/>
    <col min="11268" max="11270" width="2" style="289" customWidth="1"/>
    <col min="11271" max="11271" width="47.1796875" style="289" customWidth="1"/>
    <col min="11272" max="11272" width="11.453125" style="289" customWidth="1"/>
    <col min="11273" max="11273" width="15" style="289" customWidth="1"/>
    <col min="11274" max="11274" width="1.453125" style="289" customWidth="1"/>
    <col min="11275" max="11275" width="15" style="289" customWidth="1"/>
    <col min="11276" max="11276" width="1.1796875" style="289" customWidth="1"/>
    <col min="11277" max="11523" width="11.1796875" style="289"/>
    <col min="11524" max="11526" width="2" style="289" customWidth="1"/>
    <col min="11527" max="11527" width="47.1796875" style="289" customWidth="1"/>
    <col min="11528" max="11528" width="11.453125" style="289" customWidth="1"/>
    <col min="11529" max="11529" width="15" style="289" customWidth="1"/>
    <col min="11530" max="11530" width="1.453125" style="289" customWidth="1"/>
    <col min="11531" max="11531" width="15" style="289" customWidth="1"/>
    <col min="11532" max="11532" width="1.1796875" style="289" customWidth="1"/>
    <col min="11533" max="11779" width="11.1796875" style="289"/>
    <col min="11780" max="11782" width="2" style="289" customWidth="1"/>
    <col min="11783" max="11783" width="47.1796875" style="289" customWidth="1"/>
    <col min="11784" max="11784" width="11.453125" style="289" customWidth="1"/>
    <col min="11785" max="11785" width="15" style="289" customWidth="1"/>
    <col min="11786" max="11786" width="1.453125" style="289" customWidth="1"/>
    <col min="11787" max="11787" width="15" style="289" customWidth="1"/>
    <col min="11788" max="11788" width="1.1796875" style="289" customWidth="1"/>
    <col min="11789" max="12035" width="11.1796875" style="289"/>
    <col min="12036" max="12038" width="2" style="289" customWidth="1"/>
    <col min="12039" max="12039" width="47.1796875" style="289" customWidth="1"/>
    <col min="12040" max="12040" width="11.453125" style="289" customWidth="1"/>
    <col min="12041" max="12041" width="15" style="289" customWidth="1"/>
    <col min="12042" max="12042" width="1.453125" style="289" customWidth="1"/>
    <col min="12043" max="12043" width="15" style="289" customWidth="1"/>
    <col min="12044" max="12044" width="1.1796875" style="289" customWidth="1"/>
    <col min="12045" max="12291" width="11.1796875" style="289"/>
    <col min="12292" max="12294" width="2" style="289" customWidth="1"/>
    <col min="12295" max="12295" width="47.1796875" style="289" customWidth="1"/>
    <col min="12296" max="12296" width="11.453125" style="289" customWidth="1"/>
    <col min="12297" max="12297" width="15" style="289" customWidth="1"/>
    <col min="12298" max="12298" width="1.453125" style="289" customWidth="1"/>
    <col min="12299" max="12299" width="15" style="289" customWidth="1"/>
    <col min="12300" max="12300" width="1.1796875" style="289" customWidth="1"/>
    <col min="12301" max="12547" width="11.1796875" style="289"/>
    <col min="12548" max="12550" width="2" style="289" customWidth="1"/>
    <col min="12551" max="12551" width="47.1796875" style="289" customWidth="1"/>
    <col min="12552" max="12552" width="11.453125" style="289" customWidth="1"/>
    <col min="12553" max="12553" width="15" style="289" customWidth="1"/>
    <col min="12554" max="12554" width="1.453125" style="289" customWidth="1"/>
    <col min="12555" max="12555" width="15" style="289" customWidth="1"/>
    <col min="12556" max="12556" width="1.1796875" style="289" customWidth="1"/>
    <col min="12557" max="12803" width="11.1796875" style="289"/>
    <col min="12804" max="12806" width="2" style="289" customWidth="1"/>
    <col min="12807" max="12807" width="47.1796875" style="289" customWidth="1"/>
    <col min="12808" max="12808" width="11.453125" style="289" customWidth="1"/>
    <col min="12809" max="12809" width="15" style="289" customWidth="1"/>
    <col min="12810" max="12810" width="1.453125" style="289" customWidth="1"/>
    <col min="12811" max="12811" width="15" style="289" customWidth="1"/>
    <col min="12812" max="12812" width="1.1796875" style="289" customWidth="1"/>
    <col min="12813" max="13059" width="11.1796875" style="289"/>
    <col min="13060" max="13062" width="2" style="289" customWidth="1"/>
    <col min="13063" max="13063" width="47.1796875" style="289" customWidth="1"/>
    <col min="13064" max="13064" width="11.453125" style="289" customWidth="1"/>
    <col min="13065" max="13065" width="15" style="289" customWidth="1"/>
    <col min="13066" max="13066" width="1.453125" style="289" customWidth="1"/>
    <col min="13067" max="13067" width="15" style="289" customWidth="1"/>
    <col min="13068" max="13068" width="1.1796875" style="289" customWidth="1"/>
    <col min="13069" max="13315" width="11.1796875" style="289"/>
    <col min="13316" max="13318" width="2" style="289" customWidth="1"/>
    <col min="13319" max="13319" width="47.1796875" style="289" customWidth="1"/>
    <col min="13320" max="13320" width="11.453125" style="289" customWidth="1"/>
    <col min="13321" max="13321" width="15" style="289" customWidth="1"/>
    <col min="13322" max="13322" width="1.453125" style="289" customWidth="1"/>
    <col min="13323" max="13323" width="15" style="289" customWidth="1"/>
    <col min="13324" max="13324" width="1.1796875" style="289" customWidth="1"/>
    <col min="13325" max="13571" width="11.1796875" style="289"/>
    <col min="13572" max="13574" width="2" style="289" customWidth="1"/>
    <col min="13575" max="13575" width="47.1796875" style="289" customWidth="1"/>
    <col min="13576" max="13576" width="11.453125" style="289" customWidth="1"/>
    <col min="13577" max="13577" width="15" style="289" customWidth="1"/>
    <col min="13578" max="13578" width="1.453125" style="289" customWidth="1"/>
    <col min="13579" max="13579" width="15" style="289" customWidth="1"/>
    <col min="13580" max="13580" width="1.1796875" style="289" customWidth="1"/>
    <col min="13581" max="13827" width="11.1796875" style="289"/>
    <col min="13828" max="13830" width="2" style="289" customWidth="1"/>
    <col min="13831" max="13831" width="47.1796875" style="289" customWidth="1"/>
    <col min="13832" max="13832" width="11.453125" style="289" customWidth="1"/>
    <col min="13833" max="13833" width="15" style="289" customWidth="1"/>
    <col min="13834" max="13834" width="1.453125" style="289" customWidth="1"/>
    <col min="13835" max="13835" width="15" style="289" customWidth="1"/>
    <col min="13836" max="13836" width="1.1796875" style="289" customWidth="1"/>
    <col min="13837" max="14083" width="11.1796875" style="289"/>
    <col min="14084" max="14086" width="2" style="289" customWidth="1"/>
    <col min="14087" max="14087" width="47.1796875" style="289" customWidth="1"/>
    <col min="14088" max="14088" width="11.453125" style="289" customWidth="1"/>
    <col min="14089" max="14089" width="15" style="289" customWidth="1"/>
    <col min="14090" max="14090" width="1.453125" style="289" customWidth="1"/>
    <col min="14091" max="14091" width="15" style="289" customWidth="1"/>
    <col min="14092" max="14092" width="1.1796875" style="289" customWidth="1"/>
    <col min="14093" max="14339" width="11.1796875" style="289"/>
    <col min="14340" max="14342" width="2" style="289" customWidth="1"/>
    <col min="14343" max="14343" width="47.1796875" style="289" customWidth="1"/>
    <col min="14344" max="14344" width="11.453125" style="289" customWidth="1"/>
    <col min="14345" max="14345" width="15" style="289" customWidth="1"/>
    <col min="14346" max="14346" width="1.453125" style="289" customWidth="1"/>
    <col min="14347" max="14347" width="15" style="289" customWidth="1"/>
    <col min="14348" max="14348" width="1.1796875" style="289" customWidth="1"/>
    <col min="14349" max="14595" width="11.1796875" style="289"/>
    <col min="14596" max="14598" width="2" style="289" customWidth="1"/>
    <col min="14599" max="14599" width="47.1796875" style="289" customWidth="1"/>
    <col min="14600" max="14600" width="11.453125" style="289" customWidth="1"/>
    <col min="14601" max="14601" width="15" style="289" customWidth="1"/>
    <col min="14602" max="14602" width="1.453125" style="289" customWidth="1"/>
    <col min="14603" max="14603" width="15" style="289" customWidth="1"/>
    <col min="14604" max="14604" width="1.1796875" style="289" customWidth="1"/>
    <col min="14605" max="14851" width="11.1796875" style="289"/>
    <col min="14852" max="14854" width="2" style="289" customWidth="1"/>
    <col min="14855" max="14855" width="47.1796875" style="289" customWidth="1"/>
    <col min="14856" max="14856" width="11.453125" style="289" customWidth="1"/>
    <col min="14857" max="14857" width="15" style="289" customWidth="1"/>
    <col min="14858" max="14858" width="1.453125" style="289" customWidth="1"/>
    <col min="14859" max="14859" width="15" style="289" customWidth="1"/>
    <col min="14860" max="14860" width="1.1796875" style="289" customWidth="1"/>
    <col min="14861" max="15107" width="11.1796875" style="289"/>
    <col min="15108" max="15110" width="2" style="289" customWidth="1"/>
    <col min="15111" max="15111" width="47.1796875" style="289" customWidth="1"/>
    <col min="15112" max="15112" width="11.453125" style="289" customWidth="1"/>
    <col min="15113" max="15113" width="15" style="289" customWidth="1"/>
    <col min="15114" max="15114" width="1.453125" style="289" customWidth="1"/>
    <col min="15115" max="15115" width="15" style="289" customWidth="1"/>
    <col min="15116" max="15116" width="1.1796875" style="289" customWidth="1"/>
    <col min="15117" max="15363" width="11.1796875" style="289"/>
    <col min="15364" max="15366" width="2" style="289" customWidth="1"/>
    <col min="15367" max="15367" width="47.1796875" style="289" customWidth="1"/>
    <col min="15368" max="15368" width="11.453125" style="289" customWidth="1"/>
    <col min="15369" max="15369" width="15" style="289" customWidth="1"/>
    <col min="15370" max="15370" width="1.453125" style="289" customWidth="1"/>
    <col min="15371" max="15371" width="15" style="289" customWidth="1"/>
    <col min="15372" max="15372" width="1.1796875" style="289" customWidth="1"/>
    <col min="15373" max="15619" width="11.1796875" style="289"/>
    <col min="15620" max="15622" width="2" style="289" customWidth="1"/>
    <col min="15623" max="15623" width="47.1796875" style="289" customWidth="1"/>
    <col min="15624" max="15624" width="11.453125" style="289" customWidth="1"/>
    <col min="15625" max="15625" width="15" style="289" customWidth="1"/>
    <col min="15626" max="15626" width="1.453125" style="289" customWidth="1"/>
    <col min="15627" max="15627" width="15" style="289" customWidth="1"/>
    <col min="15628" max="15628" width="1.1796875" style="289" customWidth="1"/>
    <col min="15629" max="15875" width="11.1796875" style="289"/>
    <col min="15876" max="15878" width="2" style="289" customWidth="1"/>
    <col min="15879" max="15879" width="47.1796875" style="289" customWidth="1"/>
    <col min="15880" max="15880" width="11.453125" style="289" customWidth="1"/>
    <col min="15881" max="15881" width="15" style="289" customWidth="1"/>
    <col min="15882" max="15882" width="1.453125" style="289" customWidth="1"/>
    <col min="15883" max="15883" width="15" style="289" customWidth="1"/>
    <col min="15884" max="15884" width="1.1796875" style="289" customWidth="1"/>
    <col min="15885" max="16131" width="11.1796875" style="289"/>
    <col min="16132" max="16134" width="2" style="289" customWidth="1"/>
    <col min="16135" max="16135" width="47.1796875" style="289" customWidth="1"/>
    <col min="16136" max="16136" width="11.453125" style="289" customWidth="1"/>
    <col min="16137" max="16137" width="15" style="289" customWidth="1"/>
    <col min="16138" max="16138" width="1.453125" style="289" customWidth="1"/>
    <col min="16139" max="16139" width="15" style="289" customWidth="1"/>
    <col min="16140" max="16140" width="1.1796875" style="289" customWidth="1"/>
    <col min="16141" max="16384" width="11.1796875" style="289"/>
  </cols>
  <sheetData>
    <row r="1" spans="1:12" s="230" customFormat="1" ht="23">
      <c r="A1" s="1" t="s">
        <v>0</v>
      </c>
      <c r="B1" s="229"/>
      <c r="C1" s="229"/>
      <c r="E1" s="231"/>
      <c r="F1" s="232"/>
      <c r="G1" s="232"/>
      <c r="H1" s="232"/>
      <c r="I1" s="232"/>
      <c r="J1" s="232"/>
      <c r="K1" s="232"/>
      <c r="L1" s="232"/>
    </row>
    <row r="2" spans="1:12" s="230" customFormat="1" ht="23">
      <c r="A2" s="354" t="s">
        <v>50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1:12" s="230" customFormat="1" ht="23">
      <c r="A3" s="233"/>
      <c r="B3" s="233"/>
      <c r="C3" s="233"/>
      <c r="D3" s="233"/>
      <c r="E3" s="233"/>
      <c r="F3" s="234"/>
      <c r="G3" s="234"/>
      <c r="H3" s="234"/>
      <c r="I3" s="234"/>
      <c r="J3" s="234"/>
      <c r="K3" s="234"/>
      <c r="L3" s="234"/>
    </row>
    <row r="4" spans="1:12" s="238" customFormat="1" ht="22">
      <c r="A4" s="235"/>
      <c r="B4" s="235"/>
      <c r="C4" s="235"/>
      <c r="D4" s="235"/>
      <c r="E4" s="235"/>
      <c r="F4" s="356" t="s">
        <v>2</v>
      </c>
      <c r="G4" s="356"/>
      <c r="H4" s="356"/>
      <c r="I4" s="236"/>
      <c r="J4" s="236"/>
      <c r="K4" s="236"/>
      <c r="L4" s="237"/>
    </row>
    <row r="5" spans="1:12" s="238" customFormat="1" ht="22">
      <c r="A5" s="235"/>
      <c r="B5" s="235"/>
      <c r="C5" s="235"/>
      <c r="D5" s="235"/>
      <c r="E5" s="235"/>
      <c r="F5" s="356" t="s">
        <v>3</v>
      </c>
      <c r="G5" s="356"/>
      <c r="H5" s="356"/>
      <c r="I5" s="236"/>
      <c r="J5" s="356" t="s">
        <v>4</v>
      </c>
      <c r="K5" s="356"/>
      <c r="L5" s="356"/>
    </row>
    <row r="6" spans="1:12" s="238" customFormat="1" ht="22">
      <c r="A6" s="235"/>
      <c r="B6" s="235"/>
      <c r="C6" s="235"/>
      <c r="D6" s="235"/>
      <c r="E6" s="235"/>
      <c r="F6" s="357" t="s">
        <v>51</v>
      </c>
      <c r="G6" s="357"/>
      <c r="H6" s="357"/>
      <c r="I6" s="239"/>
      <c r="J6" s="358" t="s">
        <v>51</v>
      </c>
      <c r="K6" s="358"/>
      <c r="L6" s="358"/>
    </row>
    <row r="7" spans="1:12" s="238" customFormat="1" ht="22">
      <c r="A7" s="235"/>
      <c r="B7" s="235"/>
      <c r="C7" s="235"/>
      <c r="D7" s="235"/>
      <c r="F7" s="357" t="s">
        <v>162</v>
      </c>
      <c r="G7" s="357"/>
      <c r="H7" s="357"/>
      <c r="I7" s="239"/>
      <c r="J7" s="358" t="s">
        <v>162</v>
      </c>
      <c r="K7" s="358"/>
      <c r="L7" s="358"/>
    </row>
    <row r="8" spans="1:12" s="238" customFormat="1" ht="22">
      <c r="A8" s="235"/>
      <c r="B8" s="235"/>
      <c r="C8" s="235"/>
      <c r="D8" s="235"/>
      <c r="E8" s="240"/>
      <c r="F8" s="241">
        <v>2569</v>
      </c>
      <c r="G8" s="242"/>
      <c r="H8" s="241">
        <v>2568</v>
      </c>
      <c r="I8" s="239"/>
      <c r="J8" s="241">
        <v>2569</v>
      </c>
      <c r="K8" s="242"/>
      <c r="L8" s="241">
        <v>2568</v>
      </c>
    </row>
    <row r="9" spans="1:12" s="238" customFormat="1" ht="21.5">
      <c r="E9" s="240"/>
      <c r="F9" s="353" t="s">
        <v>10</v>
      </c>
      <c r="G9" s="353"/>
      <c r="H9" s="353"/>
      <c r="I9" s="353"/>
      <c r="J9" s="353"/>
      <c r="K9" s="353"/>
      <c r="L9" s="353"/>
    </row>
    <row r="10" spans="1:12" s="8" customFormat="1" ht="21.5">
      <c r="B10" s="9" t="s">
        <v>52</v>
      </c>
      <c r="C10" s="9"/>
      <c r="D10" s="9"/>
      <c r="E10" s="10"/>
      <c r="F10" s="243">
        <v>9007792</v>
      </c>
      <c r="G10" s="243"/>
      <c r="H10" s="243">
        <v>9086533</v>
      </c>
      <c r="I10" s="10"/>
      <c r="J10" s="243">
        <v>9007792</v>
      </c>
      <c r="K10" s="10"/>
      <c r="L10" s="243">
        <v>9086533</v>
      </c>
    </row>
    <row r="11" spans="1:12" s="8" customFormat="1" ht="21.5">
      <c r="B11" s="9" t="s">
        <v>53</v>
      </c>
      <c r="C11" s="9"/>
      <c r="D11" s="9"/>
      <c r="E11" s="10"/>
      <c r="F11" s="243">
        <v>-5675332</v>
      </c>
      <c r="G11" s="243"/>
      <c r="H11" s="243">
        <v>-5439246</v>
      </c>
      <c r="I11" s="243"/>
      <c r="J11" s="243">
        <v>-5675332</v>
      </c>
      <c r="K11" s="243"/>
      <c r="L11" s="243">
        <v>-5439246</v>
      </c>
    </row>
    <row r="12" spans="1:12" s="8" customFormat="1" ht="22">
      <c r="B12" s="9" t="s">
        <v>54</v>
      </c>
      <c r="C12" s="244"/>
      <c r="D12" s="245"/>
      <c r="E12" s="10"/>
      <c r="F12" s="246">
        <v>-23886</v>
      </c>
      <c r="G12" s="246"/>
      <c r="H12" s="246">
        <v>-873</v>
      </c>
      <c r="I12" s="243"/>
      <c r="J12" s="246">
        <v>-23886</v>
      </c>
      <c r="K12" s="243"/>
      <c r="L12" s="246">
        <v>-873</v>
      </c>
    </row>
    <row r="13" spans="1:12" s="8" customFormat="1" ht="22">
      <c r="A13" s="247" t="s">
        <v>55</v>
      </c>
      <c r="B13" s="244"/>
      <c r="C13" s="244"/>
      <c r="D13" s="245"/>
      <c r="E13" s="10"/>
      <c r="F13" s="139">
        <f>SUM(F10:F12)</f>
        <v>3308574</v>
      </c>
      <c r="G13" s="11"/>
      <c r="H13" s="139">
        <f>SUM(H10:H12)</f>
        <v>3646414</v>
      </c>
      <c r="I13" s="248"/>
      <c r="J13" s="139">
        <f>SUM(J10:J12)</f>
        <v>3308574</v>
      </c>
      <c r="K13" s="248"/>
      <c r="L13" s="139">
        <f>SUM(L10:L12)</f>
        <v>3646414</v>
      </c>
    </row>
    <row r="14" spans="1:12" s="8" customFormat="1" ht="22">
      <c r="B14" s="249" t="s">
        <v>56</v>
      </c>
      <c r="C14" s="244"/>
      <c r="D14" s="245"/>
      <c r="E14" s="10"/>
      <c r="F14" s="243">
        <v>4982061</v>
      </c>
      <c r="G14" s="243"/>
      <c r="H14" s="243">
        <v>4630426</v>
      </c>
      <c r="I14" s="243"/>
      <c r="J14" s="243">
        <v>4982061</v>
      </c>
      <c r="K14" s="243"/>
      <c r="L14" s="243">
        <v>4630426</v>
      </c>
    </row>
    <row r="15" spans="1:12" s="8" customFormat="1" ht="22">
      <c r="B15" s="249" t="s">
        <v>143</v>
      </c>
      <c r="C15" s="244"/>
      <c r="E15" s="10"/>
      <c r="F15" s="243">
        <v>77582</v>
      </c>
      <c r="G15" s="243"/>
      <c r="H15" s="243">
        <v>107496</v>
      </c>
      <c r="I15" s="243"/>
      <c r="J15" s="243">
        <v>77582</v>
      </c>
      <c r="K15" s="243"/>
      <c r="L15" s="243">
        <v>107496</v>
      </c>
    </row>
    <row r="16" spans="1:12" s="8" customFormat="1" ht="21.5">
      <c r="B16" s="7" t="s">
        <v>57</v>
      </c>
      <c r="C16" s="7"/>
      <c r="D16" s="7"/>
      <c r="E16" s="10"/>
      <c r="F16" s="243"/>
      <c r="G16" s="243"/>
      <c r="H16" s="243"/>
      <c r="I16" s="243"/>
      <c r="J16" s="243"/>
      <c r="K16" s="243"/>
      <c r="L16" s="243"/>
    </row>
    <row r="17" spans="1:12" s="8" customFormat="1" ht="21.5">
      <c r="B17" s="7"/>
      <c r="C17" s="7" t="s">
        <v>58</v>
      </c>
      <c r="D17" s="7"/>
      <c r="E17" s="10"/>
      <c r="F17" s="243">
        <v>148893</v>
      </c>
      <c r="G17" s="243"/>
      <c r="H17" s="243">
        <v>473462</v>
      </c>
      <c r="I17" s="243"/>
      <c r="J17" s="243">
        <v>148893</v>
      </c>
      <c r="K17" s="243"/>
      <c r="L17" s="243">
        <v>473462</v>
      </c>
    </row>
    <row r="18" spans="1:12" s="8" customFormat="1" ht="21.5">
      <c r="B18" s="7" t="s">
        <v>59</v>
      </c>
      <c r="C18" s="9"/>
      <c r="D18" s="9"/>
      <c r="E18" s="10"/>
      <c r="F18" s="12">
        <v>6378</v>
      </c>
      <c r="G18" s="12"/>
      <c r="H18" s="12">
        <v>-34436</v>
      </c>
      <c r="I18" s="243"/>
      <c r="J18" s="12">
        <v>6378</v>
      </c>
      <c r="K18" s="243"/>
      <c r="L18" s="243">
        <v>-34436</v>
      </c>
    </row>
    <row r="19" spans="1:12" s="8" customFormat="1" ht="22">
      <c r="B19" s="247" t="s">
        <v>60</v>
      </c>
      <c r="C19" s="9"/>
      <c r="D19" s="9"/>
      <c r="E19" s="10"/>
      <c r="F19" s="250">
        <f>SUM(F14:F18)</f>
        <v>5214914</v>
      </c>
      <c r="G19" s="248"/>
      <c r="H19" s="250">
        <f>SUM(H14:H18)</f>
        <v>5176948</v>
      </c>
      <c r="I19" s="251"/>
      <c r="J19" s="250">
        <f>SUM(J14:J18)</f>
        <v>5214914</v>
      </c>
      <c r="K19" s="251"/>
      <c r="L19" s="250">
        <f>SUM(L14:L18)</f>
        <v>5176948</v>
      </c>
    </row>
    <row r="20" spans="1:12" s="8" customFormat="1" ht="21.5">
      <c r="B20" s="249" t="s">
        <v>144</v>
      </c>
      <c r="C20" s="9"/>
      <c r="D20" s="9"/>
      <c r="E20" s="10"/>
      <c r="F20" s="243">
        <v>-4070379</v>
      </c>
      <c r="G20" s="243"/>
      <c r="H20" s="243">
        <v>-3967348</v>
      </c>
      <c r="J20" s="243">
        <v>-4070379</v>
      </c>
      <c r="L20" s="243">
        <v>-3967348</v>
      </c>
    </row>
    <row r="21" spans="1:12" s="8" customFormat="1" ht="21.5">
      <c r="B21" s="252" t="s">
        <v>73</v>
      </c>
      <c r="C21" s="9"/>
      <c r="D21" s="9"/>
      <c r="E21" s="10"/>
      <c r="F21" s="243">
        <v>-3936</v>
      </c>
      <c r="G21" s="243"/>
      <c r="H21" s="243">
        <v>-1753</v>
      </c>
      <c r="J21" s="243">
        <v>-3936</v>
      </c>
      <c r="L21" s="243">
        <v>-1753</v>
      </c>
    </row>
    <row r="22" spans="1:12" s="8" customFormat="1" ht="22">
      <c r="B22" s="247" t="s">
        <v>61</v>
      </c>
      <c r="C22" s="9"/>
      <c r="D22" s="9"/>
      <c r="E22" s="10"/>
      <c r="F22" s="253">
        <f>SUM(F20:F21)</f>
        <v>-4074315</v>
      </c>
      <c r="G22" s="248"/>
      <c r="H22" s="253">
        <f>SUM(H20:H21)</f>
        <v>-3969101</v>
      </c>
      <c r="I22" s="254"/>
      <c r="J22" s="253">
        <f>SUM(J20:J21)</f>
        <v>-4074315</v>
      </c>
      <c r="K22" s="254"/>
      <c r="L22" s="253">
        <f>SUM(L20:L21)</f>
        <v>-3969101</v>
      </c>
    </row>
    <row r="23" spans="1:12" s="8" customFormat="1" ht="22">
      <c r="A23" s="247" t="s">
        <v>62</v>
      </c>
      <c r="D23" s="9"/>
      <c r="E23" s="10"/>
      <c r="F23" s="140">
        <f>F19+F22</f>
        <v>1140599</v>
      </c>
      <c r="G23" s="248"/>
      <c r="H23" s="140">
        <f>H19+H22</f>
        <v>1207847</v>
      </c>
      <c r="I23" s="254"/>
      <c r="J23" s="140">
        <f>J19+J22</f>
        <v>1140599</v>
      </c>
      <c r="K23" s="254"/>
      <c r="L23" s="140">
        <f>L19+L22</f>
        <v>1207847</v>
      </c>
    </row>
    <row r="24" spans="1:12" s="8" customFormat="1" ht="22">
      <c r="B24" s="249" t="s">
        <v>63</v>
      </c>
      <c r="C24" s="245"/>
      <c r="D24" s="245"/>
      <c r="E24" s="10"/>
      <c r="F24" s="12">
        <v>-411707</v>
      </c>
      <c r="G24" s="12"/>
      <c r="H24" s="12">
        <v>-391533</v>
      </c>
      <c r="I24" s="13"/>
      <c r="J24" s="12">
        <v>-411707</v>
      </c>
      <c r="K24" s="13"/>
      <c r="L24" s="13">
        <v>-391533</v>
      </c>
    </row>
    <row r="25" spans="1:12" s="8" customFormat="1" ht="22">
      <c r="B25" s="249" t="s">
        <v>64</v>
      </c>
      <c r="C25" s="245"/>
      <c r="D25" s="245"/>
      <c r="E25" s="10"/>
      <c r="F25" s="243">
        <v>3944</v>
      </c>
      <c r="G25" s="243"/>
      <c r="H25" s="243">
        <v>27722</v>
      </c>
      <c r="J25" s="255">
        <v>0</v>
      </c>
      <c r="L25" s="6">
        <v>0</v>
      </c>
    </row>
    <row r="26" spans="1:12" s="8" customFormat="1" ht="21.5">
      <c r="B26" s="249" t="s">
        <v>65</v>
      </c>
      <c r="E26" s="10"/>
      <c r="F26" s="243">
        <v>20389</v>
      </c>
      <c r="G26" s="243"/>
      <c r="H26" s="243">
        <v>21309</v>
      </c>
      <c r="I26" s="256"/>
      <c r="J26" s="243">
        <v>20389</v>
      </c>
      <c r="K26" s="256"/>
      <c r="L26" s="243">
        <v>21309</v>
      </c>
    </row>
    <row r="27" spans="1:12" s="8" customFormat="1" ht="22">
      <c r="A27" s="257" t="s">
        <v>66</v>
      </c>
      <c r="E27" s="10"/>
      <c r="F27" s="250">
        <f>SUM(F13,F23,F24:F26)</f>
        <v>4061799</v>
      </c>
      <c r="G27" s="15"/>
      <c r="H27" s="250">
        <f>SUM(H13,H23,H24:H26)</f>
        <v>4511759</v>
      </c>
      <c r="I27" s="106"/>
      <c r="J27" s="250">
        <f>SUM(J13,J23,J24:J26)</f>
        <v>4057855</v>
      </c>
      <c r="K27" s="106"/>
      <c r="L27" s="250">
        <f>SUM(L13,L23,L24:L26)</f>
        <v>4484037</v>
      </c>
    </row>
    <row r="28" spans="1:12" s="8" customFormat="1" ht="21.5">
      <c r="A28" s="14" t="s">
        <v>67</v>
      </c>
      <c r="E28" s="10"/>
      <c r="F28" s="243">
        <v>-754254</v>
      </c>
      <c r="G28" s="243"/>
      <c r="H28" s="243">
        <v>-866957</v>
      </c>
      <c r="I28" s="243"/>
      <c r="J28" s="243">
        <v>-754254</v>
      </c>
      <c r="K28" s="243"/>
      <c r="L28" s="243">
        <v>-866957</v>
      </c>
    </row>
    <row r="29" spans="1:12" s="8" customFormat="1" ht="22">
      <c r="A29" s="258" t="s">
        <v>68</v>
      </c>
      <c r="E29" s="10"/>
      <c r="F29" s="140">
        <f>SUM(F27:F28)</f>
        <v>3307545</v>
      </c>
      <c r="G29" s="15"/>
      <c r="H29" s="140">
        <f>SUM(H27:H28)</f>
        <v>3644802</v>
      </c>
      <c r="I29" s="106"/>
      <c r="J29" s="140">
        <f>SUM(J27:J28)</f>
        <v>3303601</v>
      </c>
      <c r="K29" s="106"/>
      <c r="L29" s="140">
        <f>SUM(L27:L28)</f>
        <v>3617080</v>
      </c>
    </row>
    <row r="30" spans="1:12" s="5" customFormat="1" ht="20.5" customHeight="1">
      <c r="A30" s="259"/>
      <c r="B30" s="259"/>
      <c r="C30" s="259"/>
      <c r="D30" s="260"/>
      <c r="E30" s="10"/>
      <c r="F30" s="16"/>
      <c r="G30" s="16"/>
      <c r="H30" s="16"/>
      <c r="I30" s="261"/>
      <c r="J30" s="261"/>
      <c r="K30" s="261"/>
      <c r="L30" s="16"/>
    </row>
    <row r="31" spans="1:12" s="263" customFormat="1" ht="20.5" customHeight="1">
      <c r="A31" s="1" t="s">
        <v>0</v>
      </c>
      <c r="B31" s="262"/>
      <c r="C31" s="262"/>
      <c r="E31" s="264"/>
      <c r="F31" s="265"/>
      <c r="G31" s="265"/>
      <c r="H31" s="265"/>
      <c r="I31" s="265"/>
      <c r="J31" s="265"/>
      <c r="K31" s="265"/>
      <c r="L31" s="265"/>
    </row>
    <row r="32" spans="1:12" s="263" customFormat="1" ht="20.5" customHeight="1">
      <c r="A32" s="355" t="s">
        <v>50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</row>
    <row r="33" spans="1:12" s="263" customFormat="1" ht="20.5" customHeight="1">
      <c r="A33" s="266"/>
      <c r="B33" s="266"/>
      <c r="C33" s="266"/>
      <c r="D33" s="266"/>
      <c r="E33" s="266"/>
      <c r="F33" s="267"/>
      <c r="G33" s="267"/>
      <c r="H33" s="267"/>
      <c r="I33" s="267"/>
      <c r="J33" s="267"/>
      <c r="K33" s="267"/>
      <c r="L33" s="267"/>
    </row>
    <row r="34" spans="1:12" s="5" customFormat="1" ht="20.5" customHeight="1">
      <c r="A34" s="268"/>
      <c r="B34" s="268"/>
      <c r="C34" s="268"/>
      <c r="D34" s="268"/>
      <c r="E34" s="268"/>
      <c r="F34" s="351" t="s">
        <v>2</v>
      </c>
      <c r="G34" s="351"/>
      <c r="H34" s="351"/>
      <c r="I34" s="269"/>
      <c r="J34" s="269"/>
      <c r="K34" s="269"/>
      <c r="L34" s="270"/>
    </row>
    <row r="35" spans="1:12" s="5" customFormat="1" ht="20.5" customHeight="1">
      <c r="A35" s="268"/>
      <c r="B35" s="268"/>
      <c r="C35" s="268"/>
      <c r="D35" s="268"/>
      <c r="E35" s="268"/>
      <c r="F35" s="351" t="s">
        <v>3</v>
      </c>
      <c r="G35" s="351"/>
      <c r="H35" s="351"/>
      <c r="I35" s="269"/>
      <c r="J35" s="351" t="s">
        <v>4</v>
      </c>
      <c r="K35" s="351"/>
      <c r="L35" s="351"/>
    </row>
    <row r="36" spans="1:12" s="5" customFormat="1" ht="20.5" customHeight="1">
      <c r="A36" s="268"/>
      <c r="B36" s="268"/>
      <c r="C36" s="268"/>
      <c r="D36" s="268"/>
      <c r="E36" s="268"/>
      <c r="F36" s="352" t="s">
        <v>51</v>
      </c>
      <c r="G36" s="352"/>
      <c r="H36" s="352"/>
      <c r="I36" s="271"/>
      <c r="J36" s="359" t="s">
        <v>51</v>
      </c>
      <c r="K36" s="359"/>
      <c r="L36" s="359"/>
    </row>
    <row r="37" spans="1:12" s="5" customFormat="1" ht="20.5" customHeight="1">
      <c r="A37" s="268"/>
      <c r="B37" s="268"/>
      <c r="C37" s="268"/>
      <c r="D37" s="268"/>
      <c r="F37" s="352" t="s">
        <v>162</v>
      </c>
      <c r="G37" s="352"/>
      <c r="H37" s="352"/>
      <c r="I37" s="271"/>
      <c r="J37" s="352" t="s">
        <v>162</v>
      </c>
      <c r="K37" s="352"/>
      <c r="L37" s="352"/>
    </row>
    <row r="38" spans="1:12" s="5" customFormat="1" ht="20.5" customHeight="1">
      <c r="A38" s="268"/>
      <c r="B38" s="268"/>
      <c r="C38" s="268"/>
      <c r="D38" s="268"/>
      <c r="E38" s="240"/>
      <c r="F38" s="241">
        <v>2569</v>
      </c>
      <c r="G38" s="242"/>
      <c r="H38" s="241">
        <v>2568</v>
      </c>
      <c r="I38" s="239"/>
      <c r="J38" s="241">
        <v>2569</v>
      </c>
      <c r="K38" s="242"/>
      <c r="L38" s="241">
        <v>2568</v>
      </c>
    </row>
    <row r="39" spans="1:12" s="5" customFormat="1" ht="20.5" customHeight="1">
      <c r="E39" s="272"/>
      <c r="F39" s="360" t="s">
        <v>10</v>
      </c>
      <c r="G39" s="360"/>
      <c r="H39" s="360"/>
      <c r="I39" s="360"/>
      <c r="J39" s="360"/>
      <c r="K39" s="360"/>
      <c r="L39" s="360"/>
    </row>
    <row r="40" spans="1:12" s="8" customFormat="1" ht="22">
      <c r="A40" s="273" t="s">
        <v>69</v>
      </c>
      <c r="B40" s="273"/>
      <c r="C40" s="273"/>
      <c r="D40" s="245"/>
      <c r="E40" s="10"/>
      <c r="F40" s="274"/>
      <c r="G40" s="274"/>
      <c r="H40" s="274"/>
      <c r="I40" s="275"/>
      <c r="J40" s="275"/>
      <c r="K40" s="275"/>
      <c r="L40" s="274"/>
    </row>
    <row r="41" spans="1:12" s="8" customFormat="1" ht="22">
      <c r="A41" s="276" t="s">
        <v>70</v>
      </c>
      <c r="C41" s="273"/>
      <c r="D41" s="245"/>
      <c r="E41" s="10"/>
      <c r="F41" s="274"/>
      <c r="G41" s="274"/>
      <c r="H41" s="274"/>
      <c r="I41" s="275"/>
      <c r="J41" s="275"/>
      <c r="K41" s="275"/>
      <c r="L41" s="274"/>
    </row>
    <row r="42" spans="1:12" s="8" customFormat="1" ht="22">
      <c r="A42" s="276"/>
      <c r="B42" s="277" t="s">
        <v>145</v>
      </c>
      <c r="C42" s="273"/>
      <c r="D42" s="245"/>
      <c r="E42" s="10"/>
      <c r="F42" s="274"/>
      <c r="G42" s="274"/>
      <c r="H42" s="274"/>
      <c r="I42" s="275"/>
      <c r="J42" s="275"/>
      <c r="K42" s="275"/>
      <c r="L42" s="274"/>
    </row>
    <row r="43" spans="1:12" s="8" customFormat="1" ht="22">
      <c r="A43" s="273"/>
      <c r="C43" s="8" t="s">
        <v>71</v>
      </c>
      <c r="D43" s="245"/>
      <c r="E43" s="10"/>
      <c r="F43" s="246">
        <v>9293785</v>
      </c>
      <c r="G43" s="246"/>
      <c r="H43" s="246">
        <v>26936808</v>
      </c>
      <c r="I43" s="245"/>
      <c r="J43" s="246">
        <v>9293785</v>
      </c>
      <c r="K43" s="245"/>
      <c r="L43" s="246">
        <v>26936808</v>
      </c>
    </row>
    <row r="44" spans="1:12" s="8" customFormat="1" ht="22">
      <c r="A44" s="276"/>
      <c r="B44" s="8" t="s">
        <v>146</v>
      </c>
      <c r="C44" s="273"/>
      <c r="D44" s="245"/>
      <c r="E44" s="10"/>
      <c r="F44" s="274"/>
      <c r="G44" s="274"/>
      <c r="H44" s="274"/>
      <c r="I44" s="275"/>
      <c r="J44" s="274"/>
      <c r="K44" s="275"/>
      <c r="L44" s="274"/>
    </row>
    <row r="45" spans="1:12" s="8" customFormat="1" ht="22">
      <c r="A45" s="273"/>
      <c r="C45" s="8" t="s">
        <v>72</v>
      </c>
      <c r="D45" s="245"/>
      <c r="E45" s="10"/>
      <c r="F45" s="6">
        <v>122902</v>
      </c>
      <c r="G45" s="6"/>
      <c r="H45" s="6">
        <v>1673415</v>
      </c>
      <c r="I45" s="245"/>
      <c r="J45" s="6">
        <v>122902</v>
      </c>
      <c r="K45" s="245"/>
      <c r="L45" s="6">
        <v>1673415</v>
      </c>
    </row>
    <row r="46" spans="1:12" s="8" customFormat="1" ht="22">
      <c r="A46" s="14"/>
      <c r="B46" s="14" t="s">
        <v>144</v>
      </c>
      <c r="D46" s="245"/>
      <c r="E46" s="10"/>
      <c r="F46" s="6">
        <v>-1262897</v>
      </c>
      <c r="G46" s="6"/>
      <c r="H46" s="6">
        <v>-12015377</v>
      </c>
      <c r="I46" s="245"/>
      <c r="J46" s="6">
        <v>-1262897</v>
      </c>
      <c r="K46" s="245"/>
      <c r="L46" s="6">
        <v>-12015377</v>
      </c>
    </row>
    <row r="47" spans="1:12" s="8" customFormat="1" ht="22">
      <c r="B47" s="8" t="s">
        <v>73</v>
      </c>
      <c r="D47" s="245"/>
      <c r="E47" s="10"/>
      <c r="F47" s="6">
        <v>-5948</v>
      </c>
      <c r="G47" s="6"/>
      <c r="H47" s="6">
        <v>-59602</v>
      </c>
      <c r="I47" s="245"/>
      <c r="J47" s="6">
        <v>-5948</v>
      </c>
      <c r="K47" s="245"/>
      <c r="L47" s="6">
        <v>-59602</v>
      </c>
    </row>
    <row r="48" spans="1:12" s="8" customFormat="1" ht="22">
      <c r="B48" s="8" t="s">
        <v>147</v>
      </c>
      <c r="D48" s="245"/>
      <c r="E48" s="10"/>
      <c r="F48" s="6">
        <v>-5421</v>
      </c>
      <c r="G48" s="6"/>
      <c r="H48" s="6">
        <v>6057</v>
      </c>
      <c r="I48" s="245"/>
      <c r="J48" s="6">
        <v>0</v>
      </c>
      <c r="K48" s="245"/>
      <c r="L48" s="6">
        <v>0</v>
      </c>
    </row>
    <row r="49" spans="1:12" s="8" customFormat="1" ht="22">
      <c r="A49" s="273"/>
      <c r="B49" s="8" t="s">
        <v>74</v>
      </c>
      <c r="C49" s="273"/>
      <c r="D49" s="245"/>
      <c r="E49" s="10"/>
      <c r="F49" s="243"/>
      <c r="G49" s="243"/>
      <c r="H49" s="243"/>
      <c r="I49" s="245"/>
      <c r="J49" s="243"/>
      <c r="K49" s="245"/>
      <c r="L49" s="243"/>
    </row>
    <row r="50" spans="1:12" s="8" customFormat="1" ht="22">
      <c r="A50" s="273"/>
      <c r="C50" s="9" t="s">
        <v>75</v>
      </c>
      <c r="D50" s="245"/>
      <c r="E50" s="10"/>
      <c r="F50" s="243"/>
      <c r="G50" s="243"/>
      <c r="H50" s="243"/>
      <c r="I50" s="245"/>
      <c r="J50" s="243"/>
      <c r="K50" s="245"/>
      <c r="L50" s="243"/>
    </row>
    <row r="51" spans="1:12" s="8" customFormat="1" ht="22">
      <c r="A51" s="273"/>
      <c r="C51" s="9" t="s">
        <v>76</v>
      </c>
      <c r="D51" s="245"/>
      <c r="E51" s="10"/>
      <c r="F51" s="278">
        <v>-1629568</v>
      </c>
      <c r="G51" s="243"/>
      <c r="H51" s="278">
        <v>-3307049</v>
      </c>
      <c r="I51" s="245"/>
      <c r="J51" s="278">
        <v>-1629568</v>
      </c>
      <c r="K51" s="245"/>
      <c r="L51" s="278">
        <v>-3307049</v>
      </c>
    </row>
    <row r="52" spans="1:12" s="8" customFormat="1" ht="22">
      <c r="A52" s="273"/>
      <c r="C52" s="9"/>
      <c r="D52" s="245"/>
      <c r="E52" s="10"/>
      <c r="F52" s="141">
        <f>SUM(F43:F51)</f>
        <v>6512853</v>
      </c>
      <c r="G52" s="11"/>
      <c r="H52" s="141">
        <f>SUM(H43:H51)</f>
        <v>13234252</v>
      </c>
      <c r="I52" s="245"/>
      <c r="J52" s="141">
        <f>SUM(J43:J51)</f>
        <v>6518274</v>
      </c>
      <c r="K52" s="245"/>
      <c r="L52" s="141">
        <f>SUM(L43:L51)</f>
        <v>13228195</v>
      </c>
    </row>
    <row r="53" spans="1:12" s="8" customFormat="1" ht="22">
      <c r="A53" s="273"/>
      <c r="C53" s="9"/>
      <c r="D53" s="245"/>
      <c r="E53" s="10"/>
      <c r="F53" s="274"/>
      <c r="G53" s="274"/>
      <c r="H53" s="274"/>
      <c r="I53" s="275"/>
      <c r="J53" s="275"/>
      <c r="K53" s="275"/>
      <c r="L53" s="274"/>
    </row>
    <row r="54" spans="1:12" s="8" customFormat="1" ht="22">
      <c r="A54" s="276" t="s">
        <v>77</v>
      </c>
      <c r="B54" s="273"/>
      <c r="C54" s="273"/>
      <c r="D54" s="245"/>
      <c r="E54" s="10"/>
      <c r="F54" s="274"/>
      <c r="G54" s="274"/>
      <c r="H54" s="274"/>
      <c r="I54" s="275"/>
      <c r="J54" s="275"/>
      <c r="K54" s="275"/>
      <c r="L54" s="274"/>
    </row>
    <row r="55" spans="1:12" s="8" customFormat="1" ht="22">
      <c r="A55" s="9"/>
      <c r="B55" s="9" t="s">
        <v>78</v>
      </c>
      <c r="C55" s="9"/>
      <c r="D55" s="245"/>
      <c r="E55" s="10"/>
      <c r="F55" s="274"/>
      <c r="G55" s="274"/>
      <c r="H55" s="274"/>
      <c r="I55" s="275"/>
      <c r="J55" s="275"/>
      <c r="K55" s="275"/>
      <c r="L55" s="274"/>
    </row>
    <row r="56" spans="1:12" s="8" customFormat="1" ht="22">
      <c r="A56" s="9"/>
      <c r="B56" s="9"/>
      <c r="C56" s="9" t="s">
        <v>79</v>
      </c>
      <c r="D56" s="245"/>
      <c r="E56" s="10"/>
      <c r="F56" s="279">
        <v>8057615</v>
      </c>
      <c r="G56" s="279"/>
      <c r="H56" s="6">
        <v>3170516</v>
      </c>
      <c r="I56" s="280"/>
      <c r="J56" s="246">
        <v>8057615</v>
      </c>
      <c r="K56" s="280"/>
      <c r="L56" s="6">
        <v>3170516</v>
      </c>
    </row>
    <row r="57" spans="1:12" s="8" customFormat="1" ht="22">
      <c r="A57" s="273"/>
      <c r="B57" s="8" t="s">
        <v>74</v>
      </c>
      <c r="C57" s="273"/>
      <c r="D57" s="245"/>
      <c r="E57" s="10"/>
      <c r="F57" s="246"/>
      <c r="G57" s="246"/>
      <c r="H57" s="246"/>
      <c r="J57" s="246"/>
      <c r="L57" s="246"/>
    </row>
    <row r="58" spans="1:12" s="8" customFormat="1" ht="22">
      <c r="A58" s="273"/>
      <c r="C58" s="9" t="s">
        <v>80</v>
      </c>
      <c r="D58" s="245"/>
      <c r="E58" s="10"/>
      <c r="F58" s="246"/>
      <c r="G58" s="246"/>
      <c r="H58" s="246"/>
      <c r="J58" s="246"/>
      <c r="L58" s="246"/>
    </row>
    <row r="59" spans="1:12" s="8" customFormat="1" ht="22">
      <c r="A59" s="273"/>
      <c r="C59" s="9" t="s">
        <v>76</v>
      </c>
      <c r="D59" s="245"/>
      <c r="E59" s="10"/>
      <c r="F59" s="17">
        <v>-1611523</v>
      </c>
      <c r="G59" s="6"/>
      <c r="H59" s="17">
        <v>-634103</v>
      </c>
      <c r="I59" s="245"/>
      <c r="J59" s="17">
        <v>-1611523</v>
      </c>
      <c r="K59" s="245"/>
      <c r="L59" s="17">
        <v>-634103</v>
      </c>
    </row>
    <row r="60" spans="1:12" s="245" customFormat="1" ht="22">
      <c r="A60" s="273"/>
      <c r="B60" s="281"/>
      <c r="C60" s="282"/>
      <c r="D60" s="281"/>
      <c r="E60" s="283"/>
      <c r="F60" s="142">
        <f>SUM(F56:F59)</f>
        <v>6446092</v>
      </c>
      <c r="G60" s="19"/>
      <c r="H60" s="18">
        <f>SUM(H56:H59)</f>
        <v>2536413</v>
      </c>
      <c r="I60" s="284"/>
      <c r="J60" s="142">
        <f>SUM(J56:J59)</f>
        <v>6446092</v>
      </c>
      <c r="L60" s="142">
        <f>SUM(L56:L59)</f>
        <v>2536413</v>
      </c>
    </row>
    <row r="61" spans="1:12" s="245" customFormat="1" ht="22">
      <c r="A61" s="273"/>
      <c r="B61" s="281"/>
      <c r="C61" s="282"/>
      <c r="D61" s="281"/>
      <c r="E61" s="283"/>
      <c r="F61" s="19"/>
      <c r="G61" s="19"/>
      <c r="H61" s="19"/>
      <c r="J61" s="19"/>
      <c r="L61" s="19"/>
    </row>
    <row r="62" spans="1:12" s="8" customFormat="1" ht="22">
      <c r="A62" s="273" t="s">
        <v>148</v>
      </c>
      <c r="B62" s="245"/>
      <c r="E62" s="10"/>
      <c r="F62" s="141">
        <f>SUM(F52:F59)</f>
        <v>12958945</v>
      </c>
      <c r="G62" s="11"/>
      <c r="H62" s="141">
        <f>H52+H60</f>
        <v>15770665</v>
      </c>
      <c r="I62" s="245"/>
      <c r="J62" s="141">
        <f>SUM(J52:J59)</f>
        <v>12964366</v>
      </c>
      <c r="K62" s="245"/>
      <c r="L62" s="141">
        <f>L52+L60</f>
        <v>15764608</v>
      </c>
    </row>
    <row r="63" spans="1:12" s="8" customFormat="1" ht="22.5" thickBot="1">
      <c r="A63" s="273" t="s">
        <v>149</v>
      </c>
      <c r="B63" s="273"/>
      <c r="C63" s="273"/>
      <c r="D63" s="245"/>
      <c r="E63" s="10"/>
      <c r="F63" s="143">
        <f>F29+F62</f>
        <v>16266490</v>
      </c>
      <c r="G63" s="20"/>
      <c r="H63" s="143">
        <f>H29+H62</f>
        <v>19415467</v>
      </c>
      <c r="I63" s="245"/>
      <c r="J63" s="143">
        <f>J29+J62</f>
        <v>16267967</v>
      </c>
      <c r="K63" s="245"/>
      <c r="L63" s="143">
        <f>L29+L62</f>
        <v>19381688</v>
      </c>
    </row>
    <row r="64" spans="1:12" s="8" customFormat="1" ht="23" thickTop="1" thickBot="1">
      <c r="A64" s="273" t="s">
        <v>81</v>
      </c>
      <c r="B64" s="285"/>
      <c r="C64" s="285"/>
      <c r="D64" s="273"/>
      <c r="E64" s="10"/>
      <c r="F64" s="286">
        <f>+F29/11450000</f>
        <v>0.28886855895196506</v>
      </c>
      <c r="G64" s="287"/>
      <c r="H64" s="286">
        <f>+H29/11450000</f>
        <v>0.31832331877729259</v>
      </c>
      <c r="I64" s="288"/>
      <c r="J64" s="286">
        <f>+J29/11450000</f>
        <v>0.28852410480349344</v>
      </c>
      <c r="K64" s="288"/>
      <c r="L64" s="286">
        <f>+L29/11450000</f>
        <v>0.31590218340611353</v>
      </c>
    </row>
    <row r="65" spans="5:12" s="238" customFormat="1" ht="22" thickTop="1">
      <c r="E65" s="240"/>
      <c r="F65" s="239"/>
      <c r="G65" s="239"/>
      <c r="H65" s="239"/>
      <c r="I65" s="239"/>
      <c r="J65" s="239"/>
      <c r="K65" s="239"/>
      <c r="L65" s="239"/>
    </row>
  </sheetData>
  <mergeCells count="18">
    <mergeCell ref="F37:H37"/>
    <mergeCell ref="J35:L35"/>
    <mergeCell ref="J36:L36"/>
    <mergeCell ref="J37:L37"/>
    <mergeCell ref="F39:L39"/>
    <mergeCell ref="F34:H34"/>
    <mergeCell ref="F35:H35"/>
    <mergeCell ref="F36:H36"/>
    <mergeCell ref="F9:L9"/>
    <mergeCell ref="A2:L2"/>
    <mergeCell ref="A32:L32"/>
    <mergeCell ref="F4:H4"/>
    <mergeCell ref="F5:H5"/>
    <mergeCell ref="F6:H6"/>
    <mergeCell ref="F7:H7"/>
    <mergeCell ref="J5:L5"/>
    <mergeCell ref="J6:L6"/>
    <mergeCell ref="J7:L7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7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99FC-D7DB-473F-9B7D-665A95837FB6}">
  <sheetPr>
    <pageSetUpPr fitToPage="1"/>
  </sheetPr>
  <dimension ref="A1:L65"/>
  <sheetViews>
    <sheetView tabSelected="1" view="pageBreakPreview" zoomScale="80" zoomScaleNormal="80" zoomScaleSheetLayoutView="80" workbookViewId="0">
      <selection activeCell="F14" sqref="F14"/>
    </sheetView>
  </sheetViews>
  <sheetFormatPr defaultColWidth="11.1796875" defaultRowHeight="20"/>
  <cols>
    <col min="1" max="3" width="2" style="289" customWidth="1"/>
    <col min="4" max="4" width="53.54296875" style="289" customWidth="1"/>
    <col min="5" max="5" width="8.54296875" style="290" customWidth="1"/>
    <col min="6" max="6" width="11.36328125" style="291" customWidth="1"/>
    <col min="7" max="7" width="1.1796875" style="291" customWidth="1"/>
    <col min="8" max="8" width="11.36328125" style="291" customWidth="1"/>
    <col min="9" max="9" width="1.453125" style="291" customWidth="1"/>
    <col min="10" max="10" width="11.36328125" style="291" customWidth="1"/>
    <col min="11" max="11" width="1.453125" style="291" customWidth="1"/>
    <col min="12" max="12" width="11.36328125" style="291" customWidth="1"/>
    <col min="13" max="259" width="11.1796875" style="289"/>
    <col min="260" max="262" width="2" style="289" customWidth="1"/>
    <col min="263" max="263" width="47.1796875" style="289" customWidth="1"/>
    <col min="264" max="264" width="11.453125" style="289" customWidth="1"/>
    <col min="265" max="265" width="15" style="289" customWidth="1"/>
    <col min="266" max="266" width="1.453125" style="289" customWidth="1"/>
    <col min="267" max="267" width="15" style="289" customWidth="1"/>
    <col min="268" max="268" width="1.1796875" style="289" customWidth="1"/>
    <col min="269" max="515" width="11.1796875" style="289"/>
    <col min="516" max="518" width="2" style="289" customWidth="1"/>
    <col min="519" max="519" width="47.1796875" style="289" customWidth="1"/>
    <col min="520" max="520" width="11.453125" style="289" customWidth="1"/>
    <col min="521" max="521" width="15" style="289" customWidth="1"/>
    <col min="522" max="522" width="1.453125" style="289" customWidth="1"/>
    <col min="523" max="523" width="15" style="289" customWidth="1"/>
    <col min="524" max="524" width="1.1796875" style="289" customWidth="1"/>
    <col min="525" max="771" width="11.1796875" style="289"/>
    <col min="772" max="774" width="2" style="289" customWidth="1"/>
    <col min="775" max="775" width="47.1796875" style="289" customWidth="1"/>
    <col min="776" max="776" width="11.453125" style="289" customWidth="1"/>
    <col min="777" max="777" width="15" style="289" customWidth="1"/>
    <col min="778" max="778" width="1.453125" style="289" customWidth="1"/>
    <col min="779" max="779" width="15" style="289" customWidth="1"/>
    <col min="780" max="780" width="1.1796875" style="289" customWidth="1"/>
    <col min="781" max="1027" width="11.1796875" style="289"/>
    <col min="1028" max="1030" width="2" style="289" customWidth="1"/>
    <col min="1031" max="1031" width="47.1796875" style="289" customWidth="1"/>
    <col min="1032" max="1032" width="11.453125" style="289" customWidth="1"/>
    <col min="1033" max="1033" width="15" style="289" customWidth="1"/>
    <col min="1034" max="1034" width="1.453125" style="289" customWidth="1"/>
    <col min="1035" max="1035" width="15" style="289" customWidth="1"/>
    <col min="1036" max="1036" width="1.1796875" style="289" customWidth="1"/>
    <col min="1037" max="1283" width="11.1796875" style="289"/>
    <col min="1284" max="1286" width="2" style="289" customWidth="1"/>
    <col min="1287" max="1287" width="47.1796875" style="289" customWidth="1"/>
    <col min="1288" max="1288" width="11.453125" style="289" customWidth="1"/>
    <col min="1289" max="1289" width="15" style="289" customWidth="1"/>
    <col min="1290" max="1290" width="1.453125" style="289" customWidth="1"/>
    <col min="1291" max="1291" width="15" style="289" customWidth="1"/>
    <col min="1292" max="1292" width="1.1796875" style="289" customWidth="1"/>
    <col min="1293" max="1539" width="11.1796875" style="289"/>
    <col min="1540" max="1542" width="2" style="289" customWidth="1"/>
    <col min="1543" max="1543" width="47.1796875" style="289" customWidth="1"/>
    <col min="1544" max="1544" width="11.453125" style="289" customWidth="1"/>
    <col min="1545" max="1545" width="15" style="289" customWidth="1"/>
    <col min="1546" max="1546" width="1.453125" style="289" customWidth="1"/>
    <col min="1547" max="1547" width="15" style="289" customWidth="1"/>
    <col min="1548" max="1548" width="1.1796875" style="289" customWidth="1"/>
    <col min="1549" max="1795" width="11.1796875" style="289"/>
    <col min="1796" max="1798" width="2" style="289" customWidth="1"/>
    <col min="1799" max="1799" width="47.1796875" style="289" customWidth="1"/>
    <col min="1800" max="1800" width="11.453125" style="289" customWidth="1"/>
    <col min="1801" max="1801" width="15" style="289" customWidth="1"/>
    <col min="1802" max="1802" width="1.453125" style="289" customWidth="1"/>
    <col min="1803" max="1803" width="15" style="289" customWidth="1"/>
    <col min="1804" max="1804" width="1.1796875" style="289" customWidth="1"/>
    <col min="1805" max="2051" width="11.1796875" style="289"/>
    <col min="2052" max="2054" width="2" style="289" customWidth="1"/>
    <col min="2055" max="2055" width="47.1796875" style="289" customWidth="1"/>
    <col min="2056" max="2056" width="11.453125" style="289" customWidth="1"/>
    <col min="2057" max="2057" width="15" style="289" customWidth="1"/>
    <col min="2058" max="2058" width="1.453125" style="289" customWidth="1"/>
    <col min="2059" max="2059" width="15" style="289" customWidth="1"/>
    <col min="2060" max="2060" width="1.1796875" style="289" customWidth="1"/>
    <col min="2061" max="2307" width="11.1796875" style="289"/>
    <col min="2308" max="2310" width="2" style="289" customWidth="1"/>
    <col min="2311" max="2311" width="47.1796875" style="289" customWidth="1"/>
    <col min="2312" max="2312" width="11.453125" style="289" customWidth="1"/>
    <col min="2313" max="2313" width="15" style="289" customWidth="1"/>
    <col min="2314" max="2314" width="1.453125" style="289" customWidth="1"/>
    <col min="2315" max="2315" width="15" style="289" customWidth="1"/>
    <col min="2316" max="2316" width="1.1796875" style="289" customWidth="1"/>
    <col min="2317" max="2563" width="11.1796875" style="289"/>
    <col min="2564" max="2566" width="2" style="289" customWidth="1"/>
    <col min="2567" max="2567" width="47.1796875" style="289" customWidth="1"/>
    <col min="2568" max="2568" width="11.453125" style="289" customWidth="1"/>
    <col min="2569" max="2569" width="15" style="289" customWidth="1"/>
    <col min="2570" max="2570" width="1.453125" style="289" customWidth="1"/>
    <col min="2571" max="2571" width="15" style="289" customWidth="1"/>
    <col min="2572" max="2572" width="1.1796875" style="289" customWidth="1"/>
    <col min="2573" max="2819" width="11.1796875" style="289"/>
    <col min="2820" max="2822" width="2" style="289" customWidth="1"/>
    <col min="2823" max="2823" width="47.1796875" style="289" customWidth="1"/>
    <col min="2824" max="2824" width="11.453125" style="289" customWidth="1"/>
    <col min="2825" max="2825" width="15" style="289" customWidth="1"/>
    <col min="2826" max="2826" width="1.453125" style="289" customWidth="1"/>
    <col min="2827" max="2827" width="15" style="289" customWidth="1"/>
    <col min="2828" max="2828" width="1.1796875" style="289" customWidth="1"/>
    <col min="2829" max="3075" width="11.1796875" style="289"/>
    <col min="3076" max="3078" width="2" style="289" customWidth="1"/>
    <col min="3079" max="3079" width="47.1796875" style="289" customWidth="1"/>
    <col min="3080" max="3080" width="11.453125" style="289" customWidth="1"/>
    <col min="3081" max="3081" width="15" style="289" customWidth="1"/>
    <col min="3082" max="3082" width="1.453125" style="289" customWidth="1"/>
    <col min="3083" max="3083" width="15" style="289" customWidth="1"/>
    <col min="3084" max="3084" width="1.1796875" style="289" customWidth="1"/>
    <col min="3085" max="3331" width="11.1796875" style="289"/>
    <col min="3332" max="3334" width="2" style="289" customWidth="1"/>
    <col min="3335" max="3335" width="47.1796875" style="289" customWidth="1"/>
    <col min="3336" max="3336" width="11.453125" style="289" customWidth="1"/>
    <col min="3337" max="3337" width="15" style="289" customWidth="1"/>
    <col min="3338" max="3338" width="1.453125" style="289" customWidth="1"/>
    <col min="3339" max="3339" width="15" style="289" customWidth="1"/>
    <col min="3340" max="3340" width="1.1796875" style="289" customWidth="1"/>
    <col min="3341" max="3587" width="11.1796875" style="289"/>
    <col min="3588" max="3590" width="2" style="289" customWidth="1"/>
    <col min="3591" max="3591" width="47.1796875" style="289" customWidth="1"/>
    <col min="3592" max="3592" width="11.453125" style="289" customWidth="1"/>
    <col min="3593" max="3593" width="15" style="289" customWidth="1"/>
    <col min="3594" max="3594" width="1.453125" style="289" customWidth="1"/>
    <col min="3595" max="3595" width="15" style="289" customWidth="1"/>
    <col min="3596" max="3596" width="1.1796875" style="289" customWidth="1"/>
    <col min="3597" max="3843" width="11.1796875" style="289"/>
    <col min="3844" max="3846" width="2" style="289" customWidth="1"/>
    <col min="3847" max="3847" width="47.1796875" style="289" customWidth="1"/>
    <col min="3848" max="3848" width="11.453125" style="289" customWidth="1"/>
    <col min="3849" max="3849" width="15" style="289" customWidth="1"/>
    <col min="3850" max="3850" width="1.453125" style="289" customWidth="1"/>
    <col min="3851" max="3851" width="15" style="289" customWidth="1"/>
    <col min="3852" max="3852" width="1.1796875" style="289" customWidth="1"/>
    <col min="3853" max="4099" width="11.1796875" style="289"/>
    <col min="4100" max="4102" width="2" style="289" customWidth="1"/>
    <col min="4103" max="4103" width="47.1796875" style="289" customWidth="1"/>
    <col min="4104" max="4104" width="11.453125" style="289" customWidth="1"/>
    <col min="4105" max="4105" width="15" style="289" customWidth="1"/>
    <col min="4106" max="4106" width="1.453125" style="289" customWidth="1"/>
    <col min="4107" max="4107" width="15" style="289" customWidth="1"/>
    <col min="4108" max="4108" width="1.1796875" style="289" customWidth="1"/>
    <col min="4109" max="4355" width="11.1796875" style="289"/>
    <col min="4356" max="4358" width="2" style="289" customWidth="1"/>
    <col min="4359" max="4359" width="47.1796875" style="289" customWidth="1"/>
    <col min="4360" max="4360" width="11.453125" style="289" customWidth="1"/>
    <col min="4361" max="4361" width="15" style="289" customWidth="1"/>
    <col min="4362" max="4362" width="1.453125" style="289" customWidth="1"/>
    <col min="4363" max="4363" width="15" style="289" customWidth="1"/>
    <col min="4364" max="4364" width="1.1796875" style="289" customWidth="1"/>
    <col min="4365" max="4611" width="11.1796875" style="289"/>
    <col min="4612" max="4614" width="2" style="289" customWidth="1"/>
    <col min="4615" max="4615" width="47.1796875" style="289" customWidth="1"/>
    <col min="4616" max="4616" width="11.453125" style="289" customWidth="1"/>
    <col min="4617" max="4617" width="15" style="289" customWidth="1"/>
    <col min="4618" max="4618" width="1.453125" style="289" customWidth="1"/>
    <col min="4619" max="4619" width="15" style="289" customWidth="1"/>
    <col min="4620" max="4620" width="1.1796875" style="289" customWidth="1"/>
    <col min="4621" max="4867" width="11.1796875" style="289"/>
    <col min="4868" max="4870" width="2" style="289" customWidth="1"/>
    <col min="4871" max="4871" width="47.1796875" style="289" customWidth="1"/>
    <col min="4872" max="4872" width="11.453125" style="289" customWidth="1"/>
    <col min="4873" max="4873" width="15" style="289" customWidth="1"/>
    <col min="4874" max="4874" width="1.453125" style="289" customWidth="1"/>
    <col min="4875" max="4875" width="15" style="289" customWidth="1"/>
    <col min="4876" max="4876" width="1.1796875" style="289" customWidth="1"/>
    <col min="4877" max="5123" width="11.1796875" style="289"/>
    <col min="5124" max="5126" width="2" style="289" customWidth="1"/>
    <col min="5127" max="5127" width="47.1796875" style="289" customWidth="1"/>
    <col min="5128" max="5128" width="11.453125" style="289" customWidth="1"/>
    <col min="5129" max="5129" width="15" style="289" customWidth="1"/>
    <col min="5130" max="5130" width="1.453125" style="289" customWidth="1"/>
    <col min="5131" max="5131" width="15" style="289" customWidth="1"/>
    <col min="5132" max="5132" width="1.1796875" style="289" customWidth="1"/>
    <col min="5133" max="5379" width="11.1796875" style="289"/>
    <col min="5380" max="5382" width="2" style="289" customWidth="1"/>
    <col min="5383" max="5383" width="47.1796875" style="289" customWidth="1"/>
    <col min="5384" max="5384" width="11.453125" style="289" customWidth="1"/>
    <col min="5385" max="5385" width="15" style="289" customWidth="1"/>
    <col min="5386" max="5386" width="1.453125" style="289" customWidth="1"/>
    <col min="5387" max="5387" width="15" style="289" customWidth="1"/>
    <col min="5388" max="5388" width="1.1796875" style="289" customWidth="1"/>
    <col min="5389" max="5635" width="11.1796875" style="289"/>
    <col min="5636" max="5638" width="2" style="289" customWidth="1"/>
    <col min="5639" max="5639" width="47.1796875" style="289" customWidth="1"/>
    <col min="5640" max="5640" width="11.453125" style="289" customWidth="1"/>
    <col min="5641" max="5641" width="15" style="289" customWidth="1"/>
    <col min="5642" max="5642" width="1.453125" style="289" customWidth="1"/>
    <col min="5643" max="5643" width="15" style="289" customWidth="1"/>
    <col min="5644" max="5644" width="1.1796875" style="289" customWidth="1"/>
    <col min="5645" max="5891" width="11.1796875" style="289"/>
    <col min="5892" max="5894" width="2" style="289" customWidth="1"/>
    <col min="5895" max="5895" width="47.1796875" style="289" customWidth="1"/>
    <col min="5896" max="5896" width="11.453125" style="289" customWidth="1"/>
    <col min="5897" max="5897" width="15" style="289" customWidth="1"/>
    <col min="5898" max="5898" width="1.453125" style="289" customWidth="1"/>
    <col min="5899" max="5899" width="15" style="289" customWidth="1"/>
    <col min="5900" max="5900" width="1.1796875" style="289" customWidth="1"/>
    <col min="5901" max="6147" width="11.1796875" style="289"/>
    <col min="6148" max="6150" width="2" style="289" customWidth="1"/>
    <col min="6151" max="6151" width="47.1796875" style="289" customWidth="1"/>
    <col min="6152" max="6152" width="11.453125" style="289" customWidth="1"/>
    <col min="6153" max="6153" width="15" style="289" customWidth="1"/>
    <col min="6154" max="6154" width="1.453125" style="289" customWidth="1"/>
    <col min="6155" max="6155" width="15" style="289" customWidth="1"/>
    <col min="6156" max="6156" width="1.1796875" style="289" customWidth="1"/>
    <col min="6157" max="6403" width="11.1796875" style="289"/>
    <col min="6404" max="6406" width="2" style="289" customWidth="1"/>
    <col min="6407" max="6407" width="47.1796875" style="289" customWidth="1"/>
    <col min="6408" max="6408" width="11.453125" style="289" customWidth="1"/>
    <col min="6409" max="6409" width="15" style="289" customWidth="1"/>
    <col min="6410" max="6410" width="1.453125" style="289" customWidth="1"/>
    <col min="6411" max="6411" width="15" style="289" customWidth="1"/>
    <col min="6412" max="6412" width="1.1796875" style="289" customWidth="1"/>
    <col min="6413" max="6659" width="11.1796875" style="289"/>
    <col min="6660" max="6662" width="2" style="289" customWidth="1"/>
    <col min="6663" max="6663" width="47.1796875" style="289" customWidth="1"/>
    <col min="6664" max="6664" width="11.453125" style="289" customWidth="1"/>
    <col min="6665" max="6665" width="15" style="289" customWidth="1"/>
    <col min="6666" max="6666" width="1.453125" style="289" customWidth="1"/>
    <col min="6667" max="6667" width="15" style="289" customWidth="1"/>
    <col min="6668" max="6668" width="1.1796875" style="289" customWidth="1"/>
    <col min="6669" max="6915" width="11.1796875" style="289"/>
    <col min="6916" max="6918" width="2" style="289" customWidth="1"/>
    <col min="6919" max="6919" width="47.1796875" style="289" customWidth="1"/>
    <col min="6920" max="6920" width="11.453125" style="289" customWidth="1"/>
    <col min="6921" max="6921" width="15" style="289" customWidth="1"/>
    <col min="6922" max="6922" width="1.453125" style="289" customWidth="1"/>
    <col min="6923" max="6923" width="15" style="289" customWidth="1"/>
    <col min="6924" max="6924" width="1.1796875" style="289" customWidth="1"/>
    <col min="6925" max="7171" width="11.1796875" style="289"/>
    <col min="7172" max="7174" width="2" style="289" customWidth="1"/>
    <col min="7175" max="7175" width="47.1796875" style="289" customWidth="1"/>
    <col min="7176" max="7176" width="11.453125" style="289" customWidth="1"/>
    <col min="7177" max="7177" width="15" style="289" customWidth="1"/>
    <col min="7178" max="7178" width="1.453125" style="289" customWidth="1"/>
    <col min="7179" max="7179" width="15" style="289" customWidth="1"/>
    <col min="7180" max="7180" width="1.1796875" style="289" customWidth="1"/>
    <col min="7181" max="7427" width="11.1796875" style="289"/>
    <col min="7428" max="7430" width="2" style="289" customWidth="1"/>
    <col min="7431" max="7431" width="47.1796875" style="289" customWidth="1"/>
    <col min="7432" max="7432" width="11.453125" style="289" customWidth="1"/>
    <col min="7433" max="7433" width="15" style="289" customWidth="1"/>
    <col min="7434" max="7434" width="1.453125" style="289" customWidth="1"/>
    <col min="7435" max="7435" width="15" style="289" customWidth="1"/>
    <col min="7436" max="7436" width="1.1796875" style="289" customWidth="1"/>
    <col min="7437" max="7683" width="11.1796875" style="289"/>
    <col min="7684" max="7686" width="2" style="289" customWidth="1"/>
    <col min="7687" max="7687" width="47.1796875" style="289" customWidth="1"/>
    <col min="7688" max="7688" width="11.453125" style="289" customWidth="1"/>
    <col min="7689" max="7689" width="15" style="289" customWidth="1"/>
    <col min="7690" max="7690" width="1.453125" style="289" customWidth="1"/>
    <col min="7691" max="7691" width="15" style="289" customWidth="1"/>
    <col min="7692" max="7692" width="1.1796875" style="289" customWidth="1"/>
    <col min="7693" max="7939" width="11.1796875" style="289"/>
    <col min="7940" max="7942" width="2" style="289" customWidth="1"/>
    <col min="7943" max="7943" width="47.1796875" style="289" customWidth="1"/>
    <col min="7944" max="7944" width="11.453125" style="289" customWidth="1"/>
    <col min="7945" max="7945" width="15" style="289" customWidth="1"/>
    <col min="7946" max="7946" width="1.453125" style="289" customWidth="1"/>
    <col min="7947" max="7947" width="15" style="289" customWidth="1"/>
    <col min="7948" max="7948" width="1.1796875" style="289" customWidth="1"/>
    <col min="7949" max="8195" width="11.1796875" style="289"/>
    <col min="8196" max="8198" width="2" style="289" customWidth="1"/>
    <col min="8199" max="8199" width="47.1796875" style="289" customWidth="1"/>
    <col min="8200" max="8200" width="11.453125" style="289" customWidth="1"/>
    <col min="8201" max="8201" width="15" style="289" customWidth="1"/>
    <col min="8202" max="8202" width="1.453125" style="289" customWidth="1"/>
    <col min="8203" max="8203" width="15" style="289" customWidth="1"/>
    <col min="8204" max="8204" width="1.1796875" style="289" customWidth="1"/>
    <col min="8205" max="8451" width="11.1796875" style="289"/>
    <col min="8452" max="8454" width="2" style="289" customWidth="1"/>
    <col min="8455" max="8455" width="47.1796875" style="289" customWidth="1"/>
    <col min="8456" max="8456" width="11.453125" style="289" customWidth="1"/>
    <col min="8457" max="8457" width="15" style="289" customWidth="1"/>
    <col min="8458" max="8458" width="1.453125" style="289" customWidth="1"/>
    <col min="8459" max="8459" width="15" style="289" customWidth="1"/>
    <col min="8460" max="8460" width="1.1796875" style="289" customWidth="1"/>
    <col min="8461" max="8707" width="11.1796875" style="289"/>
    <col min="8708" max="8710" width="2" style="289" customWidth="1"/>
    <col min="8711" max="8711" width="47.1796875" style="289" customWidth="1"/>
    <col min="8712" max="8712" width="11.453125" style="289" customWidth="1"/>
    <col min="8713" max="8713" width="15" style="289" customWidth="1"/>
    <col min="8714" max="8714" width="1.453125" style="289" customWidth="1"/>
    <col min="8715" max="8715" width="15" style="289" customWidth="1"/>
    <col min="8716" max="8716" width="1.1796875" style="289" customWidth="1"/>
    <col min="8717" max="8963" width="11.1796875" style="289"/>
    <col min="8964" max="8966" width="2" style="289" customWidth="1"/>
    <col min="8967" max="8967" width="47.1796875" style="289" customWidth="1"/>
    <col min="8968" max="8968" width="11.453125" style="289" customWidth="1"/>
    <col min="8969" max="8969" width="15" style="289" customWidth="1"/>
    <col min="8970" max="8970" width="1.453125" style="289" customWidth="1"/>
    <col min="8971" max="8971" width="15" style="289" customWidth="1"/>
    <col min="8972" max="8972" width="1.1796875" style="289" customWidth="1"/>
    <col min="8973" max="9219" width="11.1796875" style="289"/>
    <col min="9220" max="9222" width="2" style="289" customWidth="1"/>
    <col min="9223" max="9223" width="47.1796875" style="289" customWidth="1"/>
    <col min="9224" max="9224" width="11.453125" style="289" customWidth="1"/>
    <col min="9225" max="9225" width="15" style="289" customWidth="1"/>
    <col min="9226" max="9226" width="1.453125" style="289" customWidth="1"/>
    <col min="9227" max="9227" width="15" style="289" customWidth="1"/>
    <col min="9228" max="9228" width="1.1796875" style="289" customWidth="1"/>
    <col min="9229" max="9475" width="11.1796875" style="289"/>
    <col min="9476" max="9478" width="2" style="289" customWidth="1"/>
    <col min="9479" max="9479" width="47.1796875" style="289" customWidth="1"/>
    <col min="9480" max="9480" width="11.453125" style="289" customWidth="1"/>
    <col min="9481" max="9481" width="15" style="289" customWidth="1"/>
    <col min="9482" max="9482" width="1.453125" style="289" customWidth="1"/>
    <col min="9483" max="9483" width="15" style="289" customWidth="1"/>
    <col min="9484" max="9484" width="1.1796875" style="289" customWidth="1"/>
    <col min="9485" max="9731" width="11.1796875" style="289"/>
    <col min="9732" max="9734" width="2" style="289" customWidth="1"/>
    <col min="9735" max="9735" width="47.1796875" style="289" customWidth="1"/>
    <col min="9736" max="9736" width="11.453125" style="289" customWidth="1"/>
    <col min="9737" max="9737" width="15" style="289" customWidth="1"/>
    <col min="9738" max="9738" width="1.453125" style="289" customWidth="1"/>
    <col min="9739" max="9739" width="15" style="289" customWidth="1"/>
    <col min="9740" max="9740" width="1.1796875" style="289" customWidth="1"/>
    <col min="9741" max="9987" width="11.1796875" style="289"/>
    <col min="9988" max="9990" width="2" style="289" customWidth="1"/>
    <col min="9991" max="9991" width="47.1796875" style="289" customWidth="1"/>
    <col min="9992" max="9992" width="11.453125" style="289" customWidth="1"/>
    <col min="9993" max="9993" width="15" style="289" customWidth="1"/>
    <col min="9994" max="9994" width="1.453125" style="289" customWidth="1"/>
    <col min="9995" max="9995" width="15" style="289" customWidth="1"/>
    <col min="9996" max="9996" width="1.1796875" style="289" customWidth="1"/>
    <col min="9997" max="10243" width="11.1796875" style="289"/>
    <col min="10244" max="10246" width="2" style="289" customWidth="1"/>
    <col min="10247" max="10247" width="47.1796875" style="289" customWidth="1"/>
    <col min="10248" max="10248" width="11.453125" style="289" customWidth="1"/>
    <col min="10249" max="10249" width="15" style="289" customWidth="1"/>
    <col min="10250" max="10250" width="1.453125" style="289" customWidth="1"/>
    <col min="10251" max="10251" width="15" style="289" customWidth="1"/>
    <col min="10252" max="10252" width="1.1796875" style="289" customWidth="1"/>
    <col min="10253" max="10499" width="11.1796875" style="289"/>
    <col min="10500" max="10502" width="2" style="289" customWidth="1"/>
    <col min="10503" max="10503" width="47.1796875" style="289" customWidth="1"/>
    <col min="10504" max="10504" width="11.453125" style="289" customWidth="1"/>
    <col min="10505" max="10505" width="15" style="289" customWidth="1"/>
    <col min="10506" max="10506" width="1.453125" style="289" customWidth="1"/>
    <col min="10507" max="10507" width="15" style="289" customWidth="1"/>
    <col min="10508" max="10508" width="1.1796875" style="289" customWidth="1"/>
    <col min="10509" max="10755" width="11.1796875" style="289"/>
    <col min="10756" max="10758" width="2" style="289" customWidth="1"/>
    <col min="10759" max="10759" width="47.1796875" style="289" customWidth="1"/>
    <col min="10760" max="10760" width="11.453125" style="289" customWidth="1"/>
    <col min="10761" max="10761" width="15" style="289" customWidth="1"/>
    <col min="10762" max="10762" width="1.453125" style="289" customWidth="1"/>
    <col min="10763" max="10763" width="15" style="289" customWidth="1"/>
    <col min="10764" max="10764" width="1.1796875" style="289" customWidth="1"/>
    <col min="10765" max="11011" width="11.1796875" style="289"/>
    <col min="11012" max="11014" width="2" style="289" customWidth="1"/>
    <col min="11015" max="11015" width="47.1796875" style="289" customWidth="1"/>
    <col min="11016" max="11016" width="11.453125" style="289" customWidth="1"/>
    <col min="11017" max="11017" width="15" style="289" customWidth="1"/>
    <col min="11018" max="11018" width="1.453125" style="289" customWidth="1"/>
    <col min="11019" max="11019" width="15" style="289" customWidth="1"/>
    <col min="11020" max="11020" width="1.1796875" style="289" customWidth="1"/>
    <col min="11021" max="11267" width="11.1796875" style="289"/>
    <col min="11268" max="11270" width="2" style="289" customWidth="1"/>
    <col min="11271" max="11271" width="47.1796875" style="289" customWidth="1"/>
    <col min="11272" max="11272" width="11.453125" style="289" customWidth="1"/>
    <col min="11273" max="11273" width="15" style="289" customWidth="1"/>
    <col min="11274" max="11274" width="1.453125" style="289" customWidth="1"/>
    <col min="11275" max="11275" width="15" style="289" customWidth="1"/>
    <col min="11276" max="11276" width="1.1796875" style="289" customWidth="1"/>
    <col min="11277" max="11523" width="11.1796875" style="289"/>
    <col min="11524" max="11526" width="2" style="289" customWidth="1"/>
    <col min="11527" max="11527" width="47.1796875" style="289" customWidth="1"/>
    <col min="11528" max="11528" width="11.453125" style="289" customWidth="1"/>
    <col min="11529" max="11529" width="15" style="289" customWidth="1"/>
    <col min="11530" max="11530" width="1.453125" style="289" customWidth="1"/>
    <col min="11531" max="11531" width="15" style="289" customWidth="1"/>
    <col min="11532" max="11532" width="1.1796875" style="289" customWidth="1"/>
    <col min="11533" max="11779" width="11.1796875" style="289"/>
    <col min="11780" max="11782" width="2" style="289" customWidth="1"/>
    <col min="11783" max="11783" width="47.1796875" style="289" customWidth="1"/>
    <col min="11784" max="11784" width="11.453125" style="289" customWidth="1"/>
    <col min="11785" max="11785" width="15" style="289" customWidth="1"/>
    <col min="11786" max="11786" width="1.453125" style="289" customWidth="1"/>
    <col min="11787" max="11787" width="15" style="289" customWidth="1"/>
    <col min="11788" max="11788" width="1.1796875" style="289" customWidth="1"/>
    <col min="11789" max="12035" width="11.1796875" style="289"/>
    <col min="12036" max="12038" width="2" style="289" customWidth="1"/>
    <col min="12039" max="12039" width="47.1796875" style="289" customWidth="1"/>
    <col min="12040" max="12040" width="11.453125" style="289" customWidth="1"/>
    <col min="12041" max="12041" width="15" style="289" customWidth="1"/>
    <col min="12042" max="12042" width="1.453125" style="289" customWidth="1"/>
    <col min="12043" max="12043" width="15" style="289" customWidth="1"/>
    <col min="12044" max="12044" width="1.1796875" style="289" customWidth="1"/>
    <col min="12045" max="12291" width="11.1796875" style="289"/>
    <col min="12292" max="12294" width="2" style="289" customWidth="1"/>
    <col min="12295" max="12295" width="47.1796875" style="289" customWidth="1"/>
    <col min="12296" max="12296" width="11.453125" style="289" customWidth="1"/>
    <col min="12297" max="12297" width="15" style="289" customWidth="1"/>
    <col min="12298" max="12298" width="1.453125" style="289" customWidth="1"/>
    <col min="12299" max="12299" width="15" style="289" customWidth="1"/>
    <col min="12300" max="12300" width="1.1796875" style="289" customWidth="1"/>
    <col min="12301" max="12547" width="11.1796875" style="289"/>
    <col min="12548" max="12550" width="2" style="289" customWidth="1"/>
    <col min="12551" max="12551" width="47.1796875" style="289" customWidth="1"/>
    <col min="12552" max="12552" width="11.453125" style="289" customWidth="1"/>
    <col min="12553" max="12553" width="15" style="289" customWidth="1"/>
    <col min="12554" max="12554" width="1.453125" style="289" customWidth="1"/>
    <col min="12555" max="12555" width="15" style="289" customWidth="1"/>
    <col min="12556" max="12556" width="1.1796875" style="289" customWidth="1"/>
    <col min="12557" max="12803" width="11.1796875" style="289"/>
    <col min="12804" max="12806" width="2" style="289" customWidth="1"/>
    <col min="12807" max="12807" width="47.1796875" style="289" customWidth="1"/>
    <col min="12808" max="12808" width="11.453125" style="289" customWidth="1"/>
    <col min="12809" max="12809" width="15" style="289" customWidth="1"/>
    <col min="12810" max="12810" width="1.453125" style="289" customWidth="1"/>
    <col min="12811" max="12811" width="15" style="289" customWidth="1"/>
    <col min="12812" max="12812" width="1.1796875" style="289" customWidth="1"/>
    <col min="12813" max="13059" width="11.1796875" style="289"/>
    <col min="13060" max="13062" width="2" style="289" customWidth="1"/>
    <col min="13063" max="13063" width="47.1796875" style="289" customWidth="1"/>
    <col min="13064" max="13064" width="11.453125" style="289" customWidth="1"/>
    <col min="13065" max="13065" width="15" style="289" customWidth="1"/>
    <col min="13066" max="13066" width="1.453125" style="289" customWidth="1"/>
    <col min="13067" max="13067" width="15" style="289" customWidth="1"/>
    <col min="13068" max="13068" width="1.1796875" style="289" customWidth="1"/>
    <col min="13069" max="13315" width="11.1796875" style="289"/>
    <col min="13316" max="13318" width="2" style="289" customWidth="1"/>
    <col min="13319" max="13319" width="47.1796875" style="289" customWidth="1"/>
    <col min="13320" max="13320" width="11.453125" style="289" customWidth="1"/>
    <col min="13321" max="13321" width="15" style="289" customWidth="1"/>
    <col min="13322" max="13322" width="1.453125" style="289" customWidth="1"/>
    <col min="13323" max="13323" width="15" style="289" customWidth="1"/>
    <col min="13324" max="13324" width="1.1796875" style="289" customWidth="1"/>
    <col min="13325" max="13571" width="11.1796875" style="289"/>
    <col min="13572" max="13574" width="2" style="289" customWidth="1"/>
    <col min="13575" max="13575" width="47.1796875" style="289" customWidth="1"/>
    <col min="13576" max="13576" width="11.453125" style="289" customWidth="1"/>
    <col min="13577" max="13577" width="15" style="289" customWidth="1"/>
    <col min="13578" max="13578" width="1.453125" style="289" customWidth="1"/>
    <col min="13579" max="13579" width="15" style="289" customWidth="1"/>
    <col min="13580" max="13580" width="1.1796875" style="289" customWidth="1"/>
    <col min="13581" max="13827" width="11.1796875" style="289"/>
    <col min="13828" max="13830" width="2" style="289" customWidth="1"/>
    <col min="13831" max="13831" width="47.1796875" style="289" customWidth="1"/>
    <col min="13832" max="13832" width="11.453125" style="289" customWidth="1"/>
    <col min="13833" max="13833" width="15" style="289" customWidth="1"/>
    <col min="13834" max="13834" width="1.453125" style="289" customWidth="1"/>
    <col min="13835" max="13835" width="15" style="289" customWidth="1"/>
    <col min="13836" max="13836" width="1.1796875" style="289" customWidth="1"/>
    <col min="13837" max="14083" width="11.1796875" style="289"/>
    <col min="14084" max="14086" width="2" style="289" customWidth="1"/>
    <col min="14087" max="14087" width="47.1796875" style="289" customWidth="1"/>
    <col min="14088" max="14088" width="11.453125" style="289" customWidth="1"/>
    <col min="14089" max="14089" width="15" style="289" customWidth="1"/>
    <col min="14090" max="14090" width="1.453125" style="289" customWidth="1"/>
    <col min="14091" max="14091" width="15" style="289" customWidth="1"/>
    <col min="14092" max="14092" width="1.1796875" style="289" customWidth="1"/>
    <col min="14093" max="14339" width="11.1796875" style="289"/>
    <col min="14340" max="14342" width="2" style="289" customWidth="1"/>
    <col min="14343" max="14343" width="47.1796875" style="289" customWidth="1"/>
    <col min="14344" max="14344" width="11.453125" style="289" customWidth="1"/>
    <col min="14345" max="14345" width="15" style="289" customWidth="1"/>
    <col min="14346" max="14346" width="1.453125" style="289" customWidth="1"/>
    <col min="14347" max="14347" width="15" style="289" customWidth="1"/>
    <col min="14348" max="14348" width="1.1796875" style="289" customWidth="1"/>
    <col min="14349" max="14595" width="11.1796875" style="289"/>
    <col min="14596" max="14598" width="2" style="289" customWidth="1"/>
    <col min="14599" max="14599" width="47.1796875" style="289" customWidth="1"/>
    <col min="14600" max="14600" width="11.453125" style="289" customWidth="1"/>
    <col min="14601" max="14601" width="15" style="289" customWidth="1"/>
    <col min="14602" max="14602" width="1.453125" style="289" customWidth="1"/>
    <col min="14603" max="14603" width="15" style="289" customWidth="1"/>
    <col min="14604" max="14604" width="1.1796875" style="289" customWidth="1"/>
    <col min="14605" max="14851" width="11.1796875" style="289"/>
    <col min="14852" max="14854" width="2" style="289" customWidth="1"/>
    <col min="14855" max="14855" width="47.1796875" style="289" customWidth="1"/>
    <col min="14856" max="14856" width="11.453125" style="289" customWidth="1"/>
    <col min="14857" max="14857" width="15" style="289" customWidth="1"/>
    <col min="14858" max="14858" width="1.453125" style="289" customWidth="1"/>
    <col min="14859" max="14859" width="15" style="289" customWidth="1"/>
    <col min="14860" max="14860" width="1.1796875" style="289" customWidth="1"/>
    <col min="14861" max="15107" width="11.1796875" style="289"/>
    <col min="15108" max="15110" width="2" style="289" customWidth="1"/>
    <col min="15111" max="15111" width="47.1796875" style="289" customWidth="1"/>
    <col min="15112" max="15112" width="11.453125" style="289" customWidth="1"/>
    <col min="15113" max="15113" width="15" style="289" customWidth="1"/>
    <col min="15114" max="15114" width="1.453125" style="289" customWidth="1"/>
    <col min="15115" max="15115" width="15" style="289" customWidth="1"/>
    <col min="15116" max="15116" width="1.1796875" style="289" customWidth="1"/>
    <col min="15117" max="15363" width="11.1796875" style="289"/>
    <col min="15364" max="15366" width="2" style="289" customWidth="1"/>
    <col min="15367" max="15367" width="47.1796875" style="289" customWidth="1"/>
    <col min="15368" max="15368" width="11.453125" style="289" customWidth="1"/>
    <col min="15369" max="15369" width="15" style="289" customWidth="1"/>
    <col min="15370" max="15370" width="1.453125" style="289" customWidth="1"/>
    <col min="15371" max="15371" width="15" style="289" customWidth="1"/>
    <col min="15372" max="15372" width="1.1796875" style="289" customWidth="1"/>
    <col min="15373" max="15619" width="11.1796875" style="289"/>
    <col min="15620" max="15622" width="2" style="289" customWidth="1"/>
    <col min="15623" max="15623" width="47.1796875" style="289" customWidth="1"/>
    <col min="15624" max="15624" width="11.453125" style="289" customWidth="1"/>
    <col min="15625" max="15625" width="15" style="289" customWidth="1"/>
    <col min="15626" max="15626" width="1.453125" style="289" customWidth="1"/>
    <col min="15627" max="15627" width="15" style="289" customWidth="1"/>
    <col min="15628" max="15628" width="1.1796875" style="289" customWidth="1"/>
    <col min="15629" max="15875" width="11.1796875" style="289"/>
    <col min="15876" max="15878" width="2" style="289" customWidth="1"/>
    <col min="15879" max="15879" width="47.1796875" style="289" customWidth="1"/>
    <col min="15880" max="15880" width="11.453125" style="289" customWidth="1"/>
    <col min="15881" max="15881" width="15" style="289" customWidth="1"/>
    <col min="15882" max="15882" width="1.453125" style="289" customWidth="1"/>
    <col min="15883" max="15883" width="15" style="289" customWidth="1"/>
    <col min="15884" max="15884" width="1.1796875" style="289" customWidth="1"/>
    <col min="15885" max="16131" width="11.1796875" style="289"/>
    <col min="16132" max="16134" width="2" style="289" customWidth="1"/>
    <col min="16135" max="16135" width="47.1796875" style="289" customWidth="1"/>
    <col min="16136" max="16136" width="11.453125" style="289" customWidth="1"/>
    <col min="16137" max="16137" width="15" style="289" customWidth="1"/>
    <col min="16138" max="16138" width="1.453125" style="289" customWidth="1"/>
    <col min="16139" max="16139" width="15" style="289" customWidth="1"/>
    <col min="16140" max="16140" width="1.1796875" style="289" customWidth="1"/>
    <col min="16141" max="16384" width="11.1796875" style="289"/>
  </cols>
  <sheetData>
    <row r="1" spans="1:12" s="230" customFormat="1" ht="23">
      <c r="A1" s="1" t="s">
        <v>0</v>
      </c>
      <c r="B1" s="229"/>
      <c r="C1" s="229"/>
      <c r="E1" s="231"/>
      <c r="F1" s="232"/>
      <c r="G1" s="232"/>
      <c r="H1" s="232"/>
      <c r="I1" s="232"/>
      <c r="J1" s="232"/>
      <c r="K1" s="232"/>
      <c r="L1" s="232"/>
    </row>
    <row r="2" spans="1:12" s="230" customFormat="1" ht="23">
      <c r="A2" s="354" t="s">
        <v>50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</row>
    <row r="3" spans="1:12" s="230" customFormat="1" ht="23">
      <c r="A3" s="233"/>
      <c r="B3" s="233"/>
      <c r="C3" s="233"/>
      <c r="D3" s="233"/>
      <c r="E3" s="233"/>
      <c r="F3" s="234"/>
      <c r="G3" s="234"/>
      <c r="H3" s="234"/>
      <c r="I3" s="234"/>
      <c r="J3" s="234"/>
      <c r="K3" s="234"/>
      <c r="L3" s="234"/>
    </row>
    <row r="4" spans="1:12" s="238" customFormat="1" ht="22">
      <c r="A4" s="235"/>
      <c r="B4" s="235"/>
      <c r="C4" s="235"/>
      <c r="D4" s="235"/>
      <c r="E4" s="235"/>
      <c r="F4" s="356" t="s">
        <v>2</v>
      </c>
      <c r="G4" s="356"/>
      <c r="H4" s="356"/>
      <c r="I4" s="236"/>
      <c r="J4" s="236"/>
      <c r="K4" s="236"/>
      <c r="L4" s="237"/>
    </row>
    <row r="5" spans="1:12" s="238" customFormat="1" ht="22">
      <c r="A5" s="235"/>
      <c r="B5" s="235"/>
      <c r="C5" s="235"/>
      <c r="D5" s="235"/>
      <c r="E5" s="235"/>
      <c r="F5" s="356" t="s">
        <v>3</v>
      </c>
      <c r="G5" s="356"/>
      <c r="H5" s="356"/>
      <c r="I5" s="236"/>
      <c r="J5" s="356" t="s">
        <v>4</v>
      </c>
      <c r="K5" s="356"/>
      <c r="L5" s="356"/>
    </row>
    <row r="6" spans="1:12" s="238" customFormat="1" ht="22">
      <c r="A6" s="235"/>
      <c r="B6" s="235"/>
      <c r="C6" s="235"/>
      <c r="D6" s="235"/>
      <c r="E6" s="235"/>
      <c r="F6" s="357" t="s">
        <v>163</v>
      </c>
      <c r="G6" s="357"/>
      <c r="H6" s="357"/>
      <c r="I6" s="239"/>
      <c r="J6" s="357" t="s">
        <v>163</v>
      </c>
      <c r="K6" s="358"/>
      <c r="L6" s="358"/>
    </row>
    <row r="7" spans="1:12" s="238" customFormat="1" ht="22">
      <c r="A7" s="235"/>
      <c r="B7" s="235"/>
      <c r="C7" s="235"/>
      <c r="D7" s="235"/>
      <c r="F7" s="357" t="s">
        <v>162</v>
      </c>
      <c r="G7" s="357"/>
      <c r="H7" s="357"/>
      <c r="I7" s="239"/>
      <c r="J7" s="357" t="s">
        <v>162</v>
      </c>
      <c r="K7" s="358"/>
      <c r="L7" s="358"/>
    </row>
    <row r="8" spans="1:12" s="238" customFormat="1" ht="22">
      <c r="A8" s="235"/>
      <c r="B8" s="235"/>
      <c r="C8" s="235"/>
      <c r="D8" s="235"/>
      <c r="E8" s="240" t="s">
        <v>7</v>
      </c>
      <c r="F8" s="241">
        <v>2569</v>
      </c>
      <c r="G8" s="242"/>
      <c r="H8" s="241">
        <v>2568</v>
      </c>
      <c r="I8" s="239"/>
      <c r="J8" s="241">
        <v>2569</v>
      </c>
      <c r="K8" s="242"/>
      <c r="L8" s="241">
        <v>2568</v>
      </c>
    </row>
    <row r="9" spans="1:12" s="238" customFormat="1" ht="21.5">
      <c r="E9" s="240"/>
      <c r="F9" s="353" t="s">
        <v>10</v>
      </c>
      <c r="G9" s="353"/>
      <c r="H9" s="353"/>
      <c r="I9" s="353"/>
      <c r="J9" s="353"/>
      <c r="K9" s="353"/>
      <c r="L9" s="353"/>
    </row>
    <row r="10" spans="1:12" s="8" customFormat="1" ht="21.5">
      <c r="B10" s="9" t="s">
        <v>52</v>
      </c>
      <c r="C10" s="9"/>
      <c r="D10" s="9"/>
      <c r="E10" s="10" t="s">
        <v>142</v>
      </c>
      <c r="F10" s="243">
        <v>18112474</v>
      </c>
      <c r="G10" s="243"/>
      <c r="H10" s="243">
        <v>17961216</v>
      </c>
      <c r="I10" s="10"/>
      <c r="J10" s="243">
        <v>18112474</v>
      </c>
      <c r="K10" s="10"/>
      <c r="L10" s="243">
        <v>17961216</v>
      </c>
    </row>
    <row r="11" spans="1:12" s="8" customFormat="1" ht="21.5">
      <c r="B11" s="9" t="s">
        <v>53</v>
      </c>
      <c r="C11" s="9"/>
      <c r="D11" s="9"/>
      <c r="E11" s="10" t="s">
        <v>142</v>
      </c>
      <c r="F11" s="243">
        <v>-11155460</v>
      </c>
      <c r="G11" s="243"/>
      <c r="H11" s="243">
        <v>-11128845</v>
      </c>
      <c r="I11" s="243"/>
      <c r="J11" s="243">
        <v>-11155460</v>
      </c>
      <c r="K11" s="243"/>
      <c r="L11" s="243">
        <v>-11128845</v>
      </c>
    </row>
    <row r="12" spans="1:12" s="8" customFormat="1" ht="22">
      <c r="B12" s="9" t="s">
        <v>54</v>
      </c>
      <c r="C12" s="244"/>
      <c r="D12" s="245"/>
      <c r="E12" s="10" t="s">
        <v>142</v>
      </c>
      <c r="F12" s="246">
        <v>-54934</v>
      </c>
      <c r="G12" s="246"/>
      <c r="H12" s="246">
        <v>144566</v>
      </c>
      <c r="I12" s="243"/>
      <c r="J12" s="246">
        <v>-54934</v>
      </c>
      <c r="K12" s="243"/>
      <c r="L12" s="246">
        <v>144566</v>
      </c>
    </row>
    <row r="13" spans="1:12" s="8" customFormat="1" ht="22">
      <c r="A13" s="247" t="s">
        <v>55</v>
      </c>
      <c r="B13" s="244"/>
      <c r="C13" s="244"/>
      <c r="D13" s="245"/>
      <c r="E13" s="10"/>
      <c r="F13" s="139">
        <f>SUM(F10:F12)</f>
        <v>6902080</v>
      </c>
      <c r="G13" s="11"/>
      <c r="H13" s="139">
        <f>SUM(H10:H12)</f>
        <v>6976937</v>
      </c>
      <c r="I13" s="248"/>
      <c r="J13" s="139">
        <f>SUM(J10:J12)</f>
        <v>6902080</v>
      </c>
      <c r="K13" s="248"/>
      <c r="L13" s="139">
        <f>SUM(L10:L12)</f>
        <v>6976937</v>
      </c>
    </row>
    <row r="14" spans="1:12" s="8" customFormat="1" ht="22">
      <c r="B14" s="249" t="s">
        <v>56</v>
      </c>
      <c r="C14" s="244"/>
      <c r="D14" s="245"/>
      <c r="E14" s="10"/>
      <c r="F14" s="243">
        <v>9736732</v>
      </c>
      <c r="G14" s="243"/>
      <c r="H14" s="243">
        <v>8990945</v>
      </c>
      <c r="I14" s="243"/>
      <c r="J14" s="243">
        <v>9736732</v>
      </c>
      <c r="K14" s="243"/>
      <c r="L14" s="243">
        <v>8990945</v>
      </c>
    </row>
    <row r="15" spans="1:12" s="8" customFormat="1" ht="22">
      <c r="B15" s="249" t="s">
        <v>143</v>
      </c>
      <c r="C15" s="244"/>
      <c r="E15" s="10">
        <v>11</v>
      </c>
      <c r="F15" s="243">
        <v>274895</v>
      </c>
      <c r="G15" s="243"/>
      <c r="H15" s="243">
        <v>550720</v>
      </c>
      <c r="I15" s="243"/>
      <c r="J15" s="243">
        <v>274895</v>
      </c>
      <c r="K15" s="243"/>
      <c r="L15" s="243">
        <v>550720</v>
      </c>
    </row>
    <row r="16" spans="1:12" s="8" customFormat="1" ht="21.5">
      <c r="B16" s="7" t="s">
        <v>57</v>
      </c>
      <c r="C16" s="7"/>
      <c r="D16" s="7"/>
      <c r="E16" s="10"/>
      <c r="F16" s="243"/>
      <c r="G16" s="243"/>
      <c r="H16" s="243"/>
      <c r="I16" s="243"/>
      <c r="J16" s="243"/>
      <c r="K16" s="243"/>
      <c r="L16" s="243"/>
    </row>
    <row r="17" spans="1:12" s="8" customFormat="1" ht="21.5">
      <c r="B17" s="7"/>
      <c r="C17" s="7" t="s">
        <v>58</v>
      </c>
      <c r="D17" s="7"/>
      <c r="E17" s="10">
        <v>12</v>
      </c>
      <c r="F17" s="243">
        <v>-45449</v>
      </c>
      <c r="G17" s="243"/>
      <c r="H17" s="243">
        <v>-75516</v>
      </c>
      <c r="I17" s="243"/>
      <c r="J17" s="243">
        <v>-45449</v>
      </c>
      <c r="K17" s="243"/>
      <c r="L17" s="243">
        <v>-75516</v>
      </c>
    </row>
    <row r="18" spans="1:12" s="8" customFormat="1" ht="21.5">
      <c r="B18" s="7" t="s">
        <v>59</v>
      </c>
      <c r="C18" s="9"/>
      <c r="D18" s="9"/>
      <c r="E18" s="10">
        <v>13</v>
      </c>
      <c r="F18" s="12">
        <v>25860</v>
      </c>
      <c r="G18" s="12"/>
      <c r="H18" s="12">
        <v>-13834</v>
      </c>
      <c r="I18" s="243"/>
      <c r="J18" s="12">
        <v>25860</v>
      </c>
      <c r="K18" s="243"/>
      <c r="L18" s="243">
        <v>-13834</v>
      </c>
    </row>
    <row r="19" spans="1:12" s="8" customFormat="1" ht="22">
      <c r="B19" s="247" t="s">
        <v>60</v>
      </c>
      <c r="C19" s="9"/>
      <c r="D19" s="9"/>
      <c r="E19" s="10"/>
      <c r="F19" s="250">
        <f>SUM(F14:F18)</f>
        <v>9992038</v>
      </c>
      <c r="G19" s="248"/>
      <c r="H19" s="250">
        <f>SUM(H14:H18)</f>
        <v>9452315</v>
      </c>
      <c r="I19" s="251"/>
      <c r="J19" s="250">
        <f>SUM(J14:J18)</f>
        <v>9992038</v>
      </c>
      <c r="K19" s="251"/>
      <c r="L19" s="250">
        <f>SUM(L14:L18)</f>
        <v>9452315</v>
      </c>
    </row>
    <row r="20" spans="1:12" s="8" customFormat="1" ht="21.5">
      <c r="B20" s="249" t="s">
        <v>144</v>
      </c>
      <c r="C20" s="9"/>
      <c r="D20" s="9"/>
      <c r="E20" s="10">
        <v>7</v>
      </c>
      <c r="F20" s="243">
        <v>-8065779</v>
      </c>
      <c r="G20" s="243"/>
      <c r="H20" s="243">
        <v>-7914830</v>
      </c>
      <c r="J20" s="243">
        <v>-8065779</v>
      </c>
      <c r="L20" s="243">
        <v>-7914830</v>
      </c>
    </row>
    <row r="21" spans="1:12" s="8" customFormat="1" ht="21.5">
      <c r="B21" s="252" t="s">
        <v>73</v>
      </c>
      <c r="C21" s="9"/>
      <c r="D21" s="9"/>
      <c r="E21" s="10">
        <v>7</v>
      </c>
      <c r="F21" s="243">
        <v>-7922</v>
      </c>
      <c r="G21" s="243"/>
      <c r="H21" s="243">
        <v>-3278</v>
      </c>
      <c r="J21" s="243">
        <v>-7922</v>
      </c>
      <c r="L21" s="243">
        <v>-3278</v>
      </c>
    </row>
    <row r="22" spans="1:12" s="8" customFormat="1" ht="22">
      <c r="B22" s="247" t="s">
        <v>61</v>
      </c>
      <c r="C22" s="9"/>
      <c r="D22" s="9"/>
      <c r="E22" s="10"/>
      <c r="F22" s="253">
        <f>SUM(F20:F21)</f>
        <v>-8073701</v>
      </c>
      <c r="G22" s="248"/>
      <c r="H22" s="253">
        <f>SUM(H20:H21)</f>
        <v>-7918108</v>
      </c>
      <c r="I22" s="254"/>
      <c r="J22" s="253">
        <f>SUM(J20:J21)</f>
        <v>-8073701</v>
      </c>
      <c r="K22" s="254"/>
      <c r="L22" s="253">
        <f>SUM(L20:L21)</f>
        <v>-7918108</v>
      </c>
    </row>
    <row r="23" spans="1:12" s="8" customFormat="1" ht="22">
      <c r="A23" s="247" t="s">
        <v>62</v>
      </c>
      <c r="D23" s="9"/>
      <c r="E23" s="10"/>
      <c r="F23" s="140">
        <f>F19+F22</f>
        <v>1918337</v>
      </c>
      <c r="G23" s="248"/>
      <c r="H23" s="140">
        <f>H19+H22</f>
        <v>1534207</v>
      </c>
      <c r="I23" s="254"/>
      <c r="J23" s="140">
        <f>J19+J22</f>
        <v>1918337</v>
      </c>
      <c r="K23" s="254"/>
      <c r="L23" s="140">
        <f>L19+L22</f>
        <v>1534207</v>
      </c>
    </row>
    <row r="24" spans="1:12" s="8" customFormat="1" ht="22">
      <c r="B24" s="249" t="s">
        <v>63</v>
      </c>
      <c r="C24" s="245"/>
      <c r="D24" s="245"/>
      <c r="E24" s="10"/>
      <c r="F24" s="12">
        <v>-813227</v>
      </c>
      <c r="G24" s="12"/>
      <c r="H24" s="12">
        <v>-746168</v>
      </c>
      <c r="I24" s="13"/>
      <c r="J24" s="12">
        <v>-813227</v>
      </c>
      <c r="K24" s="13"/>
      <c r="L24" s="13">
        <v>-746168</v>
      </c>
    </row>
    <row r="25" spans="1:12" s="8" customFormat="1" ht="22">
      <c r="B25" s="249" t="s">
        <v>64</v>
      </c>
      <c r="C25" s="245"/>
      <c r="D25" s="245"/>
      <c r="E25" s="10"/>
      <c r="F25" s="243">
        <v>10528</v>
      </c>
      <c r="G25" s="243"/>
      <c r="H25" s="243">
        <v>19509</v>
      </c>
      <c r="J25" s="255">
        <v>0</v>
      </c>
      <c r="L25" s="6">
        <v>0</v>
      </c>
    </row>
    <row r="26" spans="1:12" s="8" customFormat="1" ht="21.5">
      <c r="B26" s="249" t="s">
        <v>65</v>
      </c>
      <c r="E26" s="10"/>
      <c r="F26" s="243">
        <v>42363</v>
      </c>
      <c r="G26" s="243"/>
      <c r="H26" s="243">
        <v>44451</v>
      </c>
      <c r="I26" s="256"/>
      <c r="J26" s="243">
        <v>42363</v>
      </c>
      <c r="K26" s="256"/>
      <c r="L26" s="243">
        <v>44451</v>
      </c>
    </row>
    <row r="27" spans="1:12" s="8" customFormat="1" ht="22">
      <c r="A27" s="257" t="s">
        <v>66</v>
      </c>
      <c r="E27" s="10"/>
      <c r="F27" s="250">
        <f>SUM(F13,F23,F24:F26)</f>
        <v>8060081</v>
      </c>
      <c r="G27" s="15"/>
      <c r="H27" s="250">
        <f>SUM(H13,H23,H24:H26)</f>
        <v>7828936</v>
      </c>
      <c r="I27" s="106"/>
      <c r="J27" s="250">
        <f>SUM(J13,J23,J24:J26)</f>
        <v>8049553</v>
      </c>
      <c r="K27" s="106"/>
      <c r="L27" s="250">
        <f>SUM(L13,L23,L24:L26)</f>
        <v>7809427</v>
      </c>
    </row>
    <row r="28" spans="1:12" s="8" customFormat="1" ht="21.5">
      <c r="A28" s="14" t="s">
        <v>67</v>
      </c>
      <c r="E28" s="10"/>
      <c r="F28" s="243">
        <v>-1485508</v>
      </c>
      <c r="G28" s="243"/>
      <c r="H28" s="243">
        <v>-1501419</v>
      </c>
      <c r="I28" s="243"/>
      <c r="J28" s="243">
        <v>-1485508</v>
      </c>
      <c r="K28" s="243"/>
      <c r="L28" s="243">
        <v>-1501419</v>
      </c>
    </row>
    <row r="29" spans="1:12" s="8" customFormat="1" ht="22">
      <c r="A29" s="258" t="s">
        <v>68</v>
      </c>
      <c r="E29" s="10"/>
      <c r="F29" s="140">
        <f>SUM(F27:F28)</f>
        <v>6574573</v>
      </c>
      <c r="G29" s="15"/>
      <c r="H29" s="140">
        <f>SUM(H27:H28)</f>
        <v>6327517</v>
      </c>
      <c r="I29" s="106"/>
      <c r="J29" s="140">
        <f>SUM(J27:J28)</f>
        <v>6564045</v>
      </c>
      <c r="K29" s="106"/>
      <c r="L29" s="140">
        <f>SUM(L27:L28)</f>
        <v>6308008</v>
      </c>
    </row>
    <row r="30" spans="1:12" s="5" customFormat="1" ht="20.5" customHeight="1">
      <c r="A30" s="259"/>
      <c r="B30" s="259"/>
      <c r="C30" s="259"/>
      <c r="D30" s="260"/>
      <c r="E30" s="10"/>
      <c r="F30" s="16"/>
      <c r="G30" s="16"/>
      <c r="H30" s="16"/>
      <c r="I30" s="261"/>
      <c r="J30" s="261"/>
      <c r="K30" s="261"/>
      <c r="L30" s="16"/>
    </row>
    <row r="31" spans="1:12" s="263" customFormat="1" ht="20.5" customHeight="1">
      <c r="A31" s="1" t="s">
        <v>0</v>
      </c>
      <c r="B31" s="262"/>
      <c r="C31" s="262"/>
      <c r="E31" s="264"/>
      <c r="F31" s="265"/>
      <c r="G31" s="265"/>
      <c r="H31" s="265"/>
      <c r="I31" s="265"/>
      <c r="J31" s="265"/>
      <c r="K31" s="265"/>
      <c r="L31" s="265"/>
    </row>
    <row r="32" spans="1:12" s="263" customFormat="1" ht="20.5" customHeight="1">
      <c r="A32" s="355" t="s">
        <v>50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</row>
    <row r="33" spans="1:12" s="263" customFormat="1" ht="20.5" customHeight="1">
      <c r="A33" s="266"/>
      <c r="B33" s="266"/>
      <c r="C33" s="266"/>
      <c r="D33" s="266"/>
      <c r="E33" s="266"/>
      <c r="F33" s="267"/>
      <c r="G33" s="267"/>
      <c r="H33" s="267"/>
      <c r="I33" s="267"/>
      <c r="J33" s="267"/>
      <c r="K33" s="267"/>
      <c r="L33" s="267"/>
    </row>
    <row r="34" spans="1:12" s="5" customFormat="1" ht="20.5" customHeight="1">
      <c r="A34" s="268"/>
      <c r="B34" s="268"/>
      <c r="C34" s="268"/>
      <c r="D34" s="268"/>
      <c r="E34" s="268"/>
      <c r="F34" s="351" t="s">
        <v>2</v>
      </c>
      <c r="G34" s="351"/>
      <c r="H34" s="351"/>
      <c r="I34" s="269"/>
      <c r="J34" s="269"/>
      <c r="K34" s="269"/>
      <c r="L34" s="270"/>
    </row>
    <row r="35" spans="1:12" s="5" customFormat="1" ht="20.5" customHeight="1">
      <c r="A35" s="268"/>
      <c r="B35" s="268"/>
      <c r="C35" s="268"/>
      <c r="D35" s="268"/>
      <c r="E35" s="268"/>
      <c r="F35" s="351" t="s">
        <v>3</v>
      </c>
      <c r="G35" s="351"/>
      <c r="H35" s="351"/>
      <c r="I35" s="269"/>
      <c r="J35" s="351" t="s">
        <v>4</v>
      </c>
      <c r="K35" s="351"/>
      <c r="L35" s="351"/>
    </row>
    <row r="36" spans="1:12" s="5" customFormat="1" ht="20.5" customHeight="1">
      <c r="A36" s="268"/>
      <c r="B36" s="268"/>
      <c r="C36" s="268"/>
      <c r="D36" s="268"/>
      <c r="E36" s="268"/>
      <c r="F36" s="352" t="s">
        <v>163</v>
      </c>
      <c r="G36" s="352"/>
      <c r="H36" s="352"/>
      <c r="I36" s="271"/>
      <c r="J36" s="359" t="s">
        <v>163</v>
      </c>
      <c r="K36" s="359"/>
      <c r="L36" s="359"/>
    </row>
    <row r="37" spans="1:12" s="5" customFormat="1" ht="20.5" customHeight="1">
      <c r="A37" s="268"/>
      <c r="B37" s="268"/>
      <c r="C37" s="268"/>
      <c r="D37" s="268"/>
      <c r="F37" s="357" t="s">
        <v>162</v>
      </c>
      <c r="G37" s="357"/>
      <c r="H37" s="357"/>
      <c r="I37" s="271"/>
      <c r="J37" s="357" t="s">
        <v>162</v>
      </c>
      <c r="K37" s="357"/>
      <c r="L37" s="357"/>
    </row>
    <row r="38" spans="1:12" s="5" customFormat="1" ht="20.5" customHeight="1">
      <c r="A38" s="268"/>
      <c r="B38" s="268"/>
      <c r="C38" s="268"/>
      <c r="D38" s="268"/>
      <c r="E38" s="240" t="s">
        <v>7</v>
      </c>
      <c r="F38" s="241">
        <v>2569</v>
      </c>
      <c r="G38" s="242"/>
      <c r="H38" s="241">
        <v>2568</v>
      </c>
      <c r="I38" s="239"/>
      <c r="J38" s="241">
        <v>2569</v>
      </c>
      <c r="K38" s="242"/>
      <c r="L38" s="241">
        <v>2568</v>
      </c>
    </row>
    <row r="39" spans="1:12" s="5" customFormat="1" ht="20.5" customHeight="1">
      <c r="E39" s="272"/>
      <c r="F39" s="360" t="s">
        <v>10</v>
      </c>
      <c r="G39" s="360"/>
      <c r="H39" s="360"/>
      <c r="I39" s="360"/>
      <c r="J39" s="360"/>
      <c r="K39" s="360"/>
      <c r="L39" s="360"/>
    </row>
    <row r="40" spans="1:12" s="8" customFormat="1" ht="22">
      <c r="A40" s="273" t="s">
        <v>69</v>
      </c>
      <c r="B40" s="273"/>
      <c r="C40" s="273"/>
      <c r="D40" s="245"/>
      <c r="E40" s="10"/>
      <c r="F40" s="274"/>
      <c r="G40" s="274"/>
      <c r="H40" s="274"/>
      <c r="I40" s="275"/>
      <c r="J40" s="275"/>
      <c r="K40" s="275"/>
      <c r="L40" s="274"/>
    </row>
    <row r="41" spans="1:12" s="8" customFormat="1" ht="22">
      <c r="A41" s="276" t="s">
        <v>70</v>
      </c>
      <c r="C41" s="273"/>
      <c r="D41" s="245"/>
      <c r="E41" s="10"/>
      <c r="F41" s="274"/>
      <c r="G41" s="274"/>
      <c r="H41" s="274"/>
      <c r="I41" s="275"/>
      <c r="J41" s="275"/>
      <c r="K41" s="275"/>
      <c r="L41" s="274"/>
    </row>
    <row r="42" spans="1:12" s="8" customFormat="1" ht="22">
      <c r="A42" s="276"/>
      <c r="B42" s="277" t="s">
        <v>145</v>
      </c>
      <c r="C42" s="273"/>
      <c r="D42" s="245"/>
      <c r="E42" s="10"/>
      <c r="F42" s="274"/>
      <c r="G42" s="274"/>
      <c r="H42" s="274"/>
      <c r="I42" s="275"/>
      <c r="J42" s="275"/>
      <c r="K42" s="275"/>
      <c r="L42" s="274"/>
    </row>
    <row r="43" spans="1:12" s="8" customFormat="1" ht="22">
      <c r="A43" s="273"/>
      <c r="C43" s="8" t="s">
        <v>71</v>
      </c>
      <c r="D43" s="245"/>
      <c r="E43" s="10"/>
      <c r="F43" s="246">
        <v>-40871451</v>
      </c>
      <c r="G43" s="246"/>
      <c r="H43" s="246">
        <v>37834619</v>
      </c>
      <c r="I43" s="245"/>
      <c r="J43" s="246">
        <v>-40871451</v>
      </c>
      <c r="K43" s="245"/>
      <c r="L43" s="246">
        <v>37834619</v>
      </c>
    </row>
    <row r="44" spans="1:12" s="8" customFormat="1" ht="22">
      <c r="A44" s="276"/>
      <c r="B44" s="8" t="s">
        <v>146</v>
      </c>
      <c r="C44" s="273"/>
      <c r="D44" s="245"/>
      <c r="E44" s="10"/>
      <c r="F44" s="274"/>
      <c r="G44" s="274"/>
      <c r="H44" s="274"/>
      <c r="I44" s="275"/>
      <c r="J44" s="274"/>
      <c r="K44" s="275"/>
      <c r="L44" s="274"/>
    </row>
    <row r="45" spans="1:12" s="8" customFormat="1" ht="22">
      <c r="A45" s="273"/>
      <c r="C45" s="8" t="s">
        <v>72</v>
      </c>
      <c r="D45" s="245"/>
      <c r="E45" s="10"/>
      <c r="F45" s="6">
        <v>-2608601</v>
      </c>
      <c r="G45" s="6"/>
      <c r="H45" s="6">
        <v>2528919</v>
      </c>
      <c r="I45" s="245"/>
      <c r="J45" s="6">
        <v>-2608601</v>
      </c>
      <c r="K45" s="245"/>
      <c r="L45" s="6">
        <v>2528919</v>
      </c>
    </row>
    <row r="46" spans="1:12" s="8" customFormat="1" ht="22">
      <c r="A46" s="14"/>
      <c r="B46" s="14" t="s">
        <v>144</v>
      </c>
      <c r="D46" s="245"/>
      <c r="E46" s="10">
        <v>7</v>
      </c>
      <c r="F46" s="6">
        <v>14102456</v>
      </c>
      <c r="G46" s="6"/>
      <c r="H46" s="6">
        <v>-13765312</v>
      </c>
      <c r="I46" s="245"/>
      <c r="J46" s="6">
        <v>14102456</v>
      </c>
      <c r="K46" s="245"/>
      <c r="L46" s="6">
        <v>-13765312</v>
      </c>
    </row>
    <row r="47" spans="1:12" s="8" customFormat="1" ht="22">
      <c r="B47" s="8" t="s">
        <v>73</v>
      </c>
      <c r="D47" s="245"/>
      <c r="E47" s="10">
        <v>7</v>
      </c>
      <c r="F47" s="6">
        <v>113142</v>
      </c>
      <c r="G47" s="6"/>
      <c r="H47" s="6">
        <v>-55843</v>
      </c>
      <c r="I47" s="245"/>
      <c r="J47" s="6">
        <v>113142</v>
      </c>
      <c r="K47" s="245"/>
      <c r="L47" s="6">
        <v>-55843</v>
      </c>
    </row>
    <row r="48" spans="1:12" s="8" customFormat="1" ht="22">
      <c r="B48" s="8" t="s">
        <v>147</v>
      </c>
      <c r="D48" s="245"/>
      <c r="E48" s="10"/>
      <c r="F48" s="6">
        <v>-11541</v>
      </c>
      <c r="G48" s="6"/>
      <c r="H48" s="6">
        <v>2430</v>
      </c>
      <c r="I48" s="245"/>
      <c r="J48" s="6">
        <v>0</v>
      </c>
      <c r="K48" s="245"/>
      <c r="L48" s="6">
        <v>0</v>
      </c>
    </row>
    <row r="49" spans="1:12" s="8" customFormat="1" ht="22">
      <c r="A49" s="273"/>
      <c r="B49" s="8" t="s">
        <v>74</v>
      </c>
      <c r="C49" s="273"/>
      <c r="D49" s="245"/>
      <c r="E49" s="10"/>
      <c r="F49" s="243"/>
      <c r="G49" s="243"/>
      <c r="H49" s="243"/>
      <c r="I49" s="245"/>
      <c r="J49" s="243"/>
      <c r="K49" s="245"/>
      <c r="L49" s="243"/>
    </row>
    <row r="50" spans="1:12" s="8" customFormat="1" ht="22">
      <c r="A50" s="273"/>
      <c r="C50" s="9" t="s">
        <v>75</v>
      </c>
      <c r="D50" s="245"/>
      <c r="E50" s="10"/>
      <c r="F50" s="243"/>
      <c r="G50" s="243"/>
      <c r="H50" s="243"/>
      <c r="I50" s="245"/>
      <c r="J50" s="243"/>
      <c r="K50" s="245"/>
      <c r="L50" s="243"/>
    </row>
    <row r="51" spans="1:12" s="8" customFormat="1" ht="22">
      <c r="A51" s="273"/>
      <c r="C51" s="9" t="s">
        <v>76</v>
      </c>
      <c r="D51" s="245"/>
      <c r="E51" s="10"/>
      <c r="F51" s="278">
        <v>5852891</v>
      </c>
      <c r="G51" s="243"/>
      <c r="H51" s="278">
        <v>-5308477</v>
      </c>
      <c r="I51" s="245"/>
      <c r="J51" s="278">
        <v>5852891</v>
      </c>
      <c r="K51" s="245"/>
      <c r="L51" s="278">
        <v>-5308477</v>
      </c>
    </row>
    <row r="52" spans="1:12" s="8" customFormat="1" ht="22">
      <c r="A52" s="273"/>
      <c r="C52" s="9"/>
      <c r="D52" s="245"/>
      <c r="E52" s="10"/>
      <c r="F52" s="141">
        <f>SUM(F43:F51)</f>
        <v>-23423104</v>
      </c>
      <c r="G52" s="11"/>
      <c r="H52" s="141">
        <f>SUM(H43:H51)</f>
        <v>21236336</v>
      </c>
      <c r="I52" s="245"/>
      <c r="J52" s="141">
        <f>SUM(J43:J51)</f>
        <v>-23411563</v>
      </c>
      <c r="K52" s="245"/>
      <c r="L52" s="141">
        <f>SUM(L43:L51)</f>
        <v>21233906</v>
      </c>
    </row>
    <row r="53" spans="1:12" s="8" customFormat="1" ht="22">
      <c r="A53" s="273"/>
      <c r="C53" s="9"/>
      <c r="D53" s="245"/>
      <c r="E53" s="10"/>
      <c r="F53" s="274"/>
      <c r="G53" s="274"/>
      <c r="H53" s="274"/>
      <c r="I53" s="275"/>
      <c r="J53" s="275"/>
      <c r="K53" s="275"/>
      <c r="L53" s="274"/>
    </row>
    <row r="54" spans="1:12" s="8" customFormat="1" ht="22">
      <c r="A54" s="276" t="s">
        <v>77</v>
      </c>
      <c r="B54" s="273"/>
      <c r="C54" s="273"/>
      <c r="D54" s="245"/>
      <c r="E54" s="10"/>
      <c r="F54" s="274"/>
      <c r="G54" s="274"/>
      <c r="H54" s="274"/>
      <c r="I54" s="275"/>
      <c r="J54" s="275"/>
      <c r="K54" s="275"/>
      <c r="L54" s="274"/>
    </row>
    <row r="55" spans="1:12" s="8" customFormat="1" ht="22">
      <c r="A55" s="9"/>
      <c r="B55" s="9" t="s">
        <v>78</v>
      </c>
      <c r="C55" s="9"/>
      <c r="D55" s="245"/>
      <c r="E55" s="10"/>
      <c r="F55" s="274"/>
      <c r="G55" s="274"/>
      <c r="H55" s="274"/>
      <c r="I55" s="275"/>
      <c r="J55" s="275"/>
      <c r="K55" s="275"/>
      <c r="L55" s="274"/>
    </row>
    <row r="56" spans="1:12" s="8" customFormat="1" ht="22">
      <c r="A56" s="9"/>
      <c r="B56" s="9"/>
      <c r="C56" s="9" t="s">
        <v>79</v>
      </c>
      <c r="D56" s="245"/>
      <c r="E56" s="10"/>
      <c r="F56" s="279">
        <v>6767539</v>
      </c>
      <c r="G56" s="279"/>
      <c r="H56" s="6">
        <v>-31239</v>
      </c>
      <c r="I56" s="280"/>
      <c r="J56" s="279">
        <v>6767539</v>
      </c>
      <c r="K56" s="280"/>
      <c r="L56" s="6">
        <v>-31239</v>
      </c>
    </row>
    <row r="57" spans="1:12" s="8" customFormat="1" ht="22">
      <c r="A57" s="273"/>
      <c r="B57" s="8" t="s">
        <v>74</v>
      </c>
      <c r="C57" s="273"/>
      <c r="D57" s="245"/>
      <c r="E57" s="10"/>
      <c r="F57" s="246"/>
      <c r="G57" s="246"/>
      <c r="H57" s="246"/>
      <c r="J57" s="246"/>
      <c r="L57" s="246"/>
    </row>
    <row r="58" spans="1:12" s="8" customFormat="1" ht="22">
      <c r="A58" s="273"/>
      <c r="C58" s="9" t="s">
        <v>80</v>
      </c>
      <c r="D58" s="245"/>
      <c r="E58" s="10"/>
      <c r="F58" s="246"/>
      <c r="G58" s="246"/>
      <c r="H58" s="246"/>
      <c r="J58" s="246"/>
      <c r="L58" s="246"/>
    </row>
    <row r="59" spans="1:12" s="8" customFormat="1" ht="22">
      <c r="A59" s="273"/>
      <c r="C59" s="9" t="s">
        <v>76</v>
      </c>
      <c r="D59" s="245"/>
      <c r="E59" s="10"/>
      <c r="F59" s="17">
        <v>-1353508</v>
      </c>
      <c r="G59" s="6"/>
      <c r="H59" s="17">
        <v>6248</v>
      </c>
      <c r="I59" s="245"/>
      <c r="J59" s="17">
        <v>-1353508</v>
      </c>
      <c r="K59" s="245"/>
      <c r="L59" s="17">
        <v>6248</v>
      </c>
    </row>
    <row r="60" spans="1:12" s="245" customFormat="1" ht="22">
      <c r="A60" s="273"/>
      <c r="B60" s="281"/>
      <c r="C60" s="282"/>
      <c r="D60" s="281"/>
      <c r="E60" s="283"/>
      <c r="F60" s="142">
        <f>SUM(F56:F59)</f>
        <v>5414031</v>
      </c>
      <c r="G60" s="19"/>
      <c r="H60" s="18">
        <f>SUM(H56:H59)</f>
        <v>-24991</v>
      </c>
      <c r="I60" s="284"/>
      <c r="J60" s="142">
        <f>SUM(J56:J59)</f>
        <v>5414031</v>
      </c>
      <c r="L60" s="142">
        <f>SUM(L56:L59)</f>
        <v>-24991</v>
      </c>
    </row>
    <row r="61" spans="1:12" s="245" customFormat="1" ht="22">
      <c r="A61" s="273"/>
      <c r="B61" s="281"/>
      <c r="C61" s="282"/>
      <c r="D61" s="281"/>
      <c r="E61" s="283"/>
      <c r="F61" s="19"/>
      <c r="G61" s="19"/>
      <c r="H61" s="19"/>
      <c r="J61" s="19"/>
      <c r="L61" s="19"/>
    </row>
    <row r="62" spans="1:12" s="8" customFormat="1" ht="22">
      <c r="A62" s="273" t="s">
        <v>148</v>
      </c>
      <c r="B62" s="245"/>
      <c r="E62" s="10"/>
      <c r="F62" s="141">
        <f>SUM(F52:F59)</f>
        <v>-18009073</v>
      </c>
      <c r="G62" s="11"/>
      <c r="H62" s="141">
        <f>H52+H60</f>
        <v>21211345</v>
      </c>
      <c r="I62" s="245"/>
      <c r="J62" s="141">
        <f>SUM(J52:J59)</f>
        <v>-17997532</v>
      </c>
      <c r="K62" s="245"/>
      <c r="L62" s="141">
        <f>L52+L60</f>
        <v>21208915</v>
      </c>
    </row>
    <row r="63" spans="1:12" s="8" customFormat="1" ht="22.5" thickBot="1">
      <c r="A63" s="273" t="s">
        <v>149</v>
      </c>
      <c r="B63" s="273"/>
      <c r="C63" s="273"/>
      <c r="D63" s="245"/>
      <c r="E63" s="10"/>
      <c r="F63" s="143">
        <f>F29+F62</f>
        <v>-11434500</v>
      </c>
      <c r="G63" s="20"/>
      <c r="H63" s="143">
        <f>H29+H62</f>
        <v>27538862</v>
      </c>
      <c r="I63" s="245"/>
      <c r="J63" s="143">
        <f>J29+J62</f>
        <v>-11433487</v>
      </c>
      <c r="K63" s="245"/>
      <c r="L63" s="143">
        <f>L29+L62</f>
        <v>27516923</v>
      </c>
    </row>
    <row r="64" spans="1:12" s="8" customFormat="1" ht="23" thickTop="1" thickBot="1">
      <c r="A64" s="273" t="s">
        <v>81</v>
      </c>
      <c r="B64" s="285"/>
      <c r="C64" s="285"/>
      <c r="D64" s="273"/>
      <c r="E64" s="10"/>
      <c r="F64" s="286">
        <f>+F29/11450000</f>
        <v>0.5741985152838428</v>
      </c>
      <c r="G64" s="287"/>
      <c r="H64" s="286">
        <f>+H29/11450000</f>
        <v>0.5526215720524017</v>
      </c>
      <c r="I64" s="288"/>
      <c r="J64" s="286">
        <f>+J29/11450000</f>
        <v>0.57327903930131008</v>
      </c>
      <c r="K64" s="288"/>
      <c r="L64" s="286">
        <f>+L29/11450000</f>
        <v>0.55091772925764193</v>
      </c>
    </row>
    <row r="65" spans="5:12" s="238" customFormat="1" ht="22" thickTop="1">
      <c r="E65" s="240"/>
      <c r="F65" s="239"/>
      <c r="G65" s="239"/>
      <c r="H65" s="239"/>
      <c r="I65" s="239"/>
      <c r="J65" s="239"/>
      <c r="K65" s="239"/>
      <c r="L65" s="239"/>
    </row>
  </sheetData>
  <mergeCells count="18">
    <mergeCell ref="F35:H35"/>
    <mergeCell ref="J35:L35"/>
    <mergeCell ref="A2:L2"/>
    <mergeCell ref="F4:H4"/>
    <mergeCell ref="F5:H5"/>
    <mergeCell ref="J5:L5"/>
    <mergeCell ref="F6:H6"/>
    <mergeCell ref="J6:L6"/>
    <mergeCell ref="F7:H7"/>
    <mergeCell ref="J7:L7"/>
    <mergeCell ref="F9:L9"/>
    <mergeCell ref="A32:L32"/>
    <mergeCell ref="F34:H34"/>
    <mergeCell ref="F36:H36"/>
    <mergeCell ref="J36:L36"/>
    <mergeCell ref="F37:H37"/>
    <mergeCell ref="J37:L37"/>
    <mergeCell ref="F39:L39"/>
  </mergeCells>
  <pageMargins left="0.7" right="0.7" top="0.48" bottom="0.5" header="0.5" footer="0.5"/>
  <pageSetup paperSize="9" scale="75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7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8CC4-BFC9-416F-9BD5-660579FDE530}">
  <sheetPr>
    <pageSetUpPr fitToPage="1"/>
  </sheetPr>
  <dimension ref="A1:Z29"/>
  <sheetViews>
    <sheetView view="pageBreakPreview" zoomScale="70" zoomScaleNormal="70" zoomScaleSheetLayoutView="70" workbookViewId="0">
      <selection activeCell="P8" sqref="P8"/>
    </sheetView>
  </sheetViews>
  <sheetFormatPr defaultColWidth="9.1796875" defaultRowHeight="21.5"/>
  <cols>
    <col min="1" max="3" width="2.453125" style="83" customWidth="1"/>
    <col min="4" max="4" width="44.1796875" style="83" customWidth="1"/>
    <col min="5" max="5" width="8.81640625" style="31" bestFit="1" customWidth="1"/>
    <col min="6" max="6" width="14.453125" style="83" bestFit="1" customWidth="1"/>
    <col min="7" max="7" width="1" style="83" customWidth="1"/>
    <col min="8" max="8" width="13.81640625" style="83" bestFit="1" customWidth="1"/>
    <col min="9" max="9" width="1" style="83" customWidth="1"/>
    <col min="10" max="10" width="11.81640625" style="83" bestFit="1" customWidth="1"/>
    <col min="11" max="11" width="1" style="83" customWidth="1"/>
    <col min="12" max="12" width="12.81640625" style="83" bestFit="1" customWidth="1"/>
    <col min="13" max="13" width="1" style="83" customWidth="1"/>
    <col min="14" max="14" width="20.6328125" style="83" customWidth="1"/>
    <col min="15" max="15" width="1" style="83" customWidth="1"/>
    <col min="16" max="16" width="24.81640625" style="83" bestFit="1" customWidth="1"/>
    <col min="17" max="17" width="1" style="83" customWidth="1"/>
    <col min="18" max="18" width="11.81640625" style="83" bestFit="1" customWidth="1"/>
    <col min="19" max="19" width="1" style="83" customWidth="1"/>
    <col min="20" max="20" width="19.54296875" style="83" bestFit="1" customWidth="1"/>
    <col min="21" max="21" width="1" style="83" customWidth="1"/>
    <col min="22" max="22" width="18.81640625" style="83" bestFit="1" customWidth="1"/>
    <col min="23" max="23" width="1" style="83" customWidth="1"/>
    <col min="24" max="24" width="16.1796875" style="83" bestFit="1" customWidth="1"/>
    <col min="25" max="25" width="1" style="83" customWidth="1"/>
    <col min="26" max="26" width="15.81640625" style="83" bestFit="1" customWidth="1"/>
    <col min="27" max="27" width="10.1796875" style="83" bestFit="1" customWidth="1"/>
    <col min="28" max="16384" width="9.1796875" style="83"/>
  </cols>
  <sheetData>
    <row r="1" spans="1:26" s="74" customFormat="1" ht="21.65" customHeight="1">
      <c r="A1" s="1" t="s">
        <v>0</v>
      </c>
      <c r="B1" s="73"/>
      <c r="D1" s="75"/>
      <c r="E1" s="75"/>
      <c r="F1" s="76"/>
      <c r="G1" s="76"/>
      <c r="H1" s="76"/>
    </row>
    <row r="2" spans="1:26" s="73" customFormat="1" ht="21.65" customHeight="1">
      <c r="A2" s="361" t="s">
        <v>82</v>
      </c>
      <c r="B2" s="361"/>
      <c r="C2" s="361"/>
      <c r="D2" s="361"/>
      <c r="E2" s="361"/>
      <c r="F2" s="361"/>
      <c r="G2" s="77"/>
      <c r="H2" s="77"/>
    </row>
    <row r="3" spans="1:26" s="73" customFormat="1" ht="21.65" customHeight="1">
      <c r="A3" s="77"/>
      <c r="B3" s="77"/>
      <c r="C3" s="77"/>
      <c r="D3" s="77"/>
      <c r="E3" s="77"/>
      <c r="F3" s="77"/>
      <c r="G3" s="77"/>
      <c r="H3" s="77"/>
    </row>
    <row r="4" spans="1:26" s="80" customFormat="1" ht="21.65" customHeight="1">
      <c r="A4" s="78"/>
      <c r="B4" s="78"/>
      <c r="C4" s="78"/>
      <c r="D4" s="78"/>
      <c r="E4" s="79"/>
      <c r="F4" s="362" t="s">
        <v>83</v>
      </c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</row>
    <row r="5" spans="1:26" s="80" customFormat="1" ht="21.65" customHeight="1">
      <c r="E5" s="81"/>
      <c r="J5" s="363" t="s">
        <v>43</v>
      </c>
      <c r="K5" s="363"/>
      <c r="L5" s="363"/>
      <c r="N5" s="363" t="s">
        <v>47</v>
      </c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82"/>
      <c r="Z5" s="82"/>
    </row>
    <row r="6" spans="1:26" ht="21.65" customHeight="1">
      <c r="F6" s="84"/>
      <c r="I6" s="84"/>
      <c r="K6" s="84"/>
      <c r="M6" s="84"/>
      <c r="N6" s="84" t="s">
        <v>84</v>
      </c>
      <c r="O6" s="84"/>
      <c r="P6" s="84" t="s">
        <v>85</v>
      </c>
      <c r="Q6" s="84"/>
      <c r="R6" s="84" t="s">
        <v>86</v>
      </c>
      <c r="S6" s="84"/>
      <c r="T6" s="84"/>
      <c r="U6" s="84"/>
      <c r="V6" s="84" t="s">
        <v>87</v>
      </c>
      <c r="W6" s="84"/>
      <c r="X6" s="84"/>
      <c r="Y6" s="84"/>
      <c r="Z6" s="85"/>
    </row>
    <row r="7" spans="1:26" ht="21.65" customHeight="1">
      <c r="F7" s="84" t="s">
        <v>88</v>
      </c>
      <c r="G7" s="84"/>
      <c r="H7" s="84" t="s">
        <v>89</v>
      </c>
      <c r="I7" s="84"/>
      <c r="J7" s="84" t="s">
        <v>90</v>
      </c>
      <c r="K7" s="84"/>
      <c r="M7" s="84"/>
      <c r="N7" s="84" t="s">
        <v>91</v>
      </c>
      <c r="O7" s="84"/>
      <c r="P7" s="84" t="s">
        <v>92</v>
      </c>
      <c r="Q7" s="84"/>
      <c r="R7" s="84" t="s">
        <v>93</v>
      </c>
      <c r="S7" s="84"/>
      <c r="T7" s="84" t="s">
        <v>94</v>
      </c>
      <c r="U7" s="84"/>
      <c r="V7" s="84" t="s">
        <v>95</v>
      </c>
      <c r="W7" s="84"/>
      <c r="X7" s="84" t="s">
        <v>96</v>
      </c>
      <c r="Y7" s="84"/>
      <c r="Z7" s="85"/>
    </row>
    <row r="8" spans="1:26" ht="21.65" customHeight="1">
      <c r="E8" s="31" t="s">
        <v>7</v>
      </c>
      <c r="F8" s="84" t="s">
        <v>97</v>
      </c>
      <c r="G8" s="84"/>
      <c r="H8" s="84" t="s">
        <v>98</v>
      </c>
      <c r="I8" s="84"/>
      <c r="J8" s="84" t="s">
        <v>99</v>
      </c>
      <c r="K8" s="84"/>
      <c r="L8" s="84" t="s">
        <v>46</v>
      </c>
      <c r="M8" s="84"/>
      <c r="N8" s="84" t="s">
        <v>159</v>
      </c>
      <c r="O8" s="84"/>
      <c r="P8" s="84" t="s">
        <v>100</v>
      </c>
      <c r="Q8" s="84"/>
      <c r="R8" s="84" t="s">
        <v>101</v>
      </c>
      <c r="S8" s="84"/>
      <c r="T8" s="84" t="s">
        <v>102</v>
      </c>
      <c r="U8" s="84"/>
      <c r="V8" s="84" t="s">
        <v>103</v>
      </c>
      <c r="W8" s="84"/>
      <c r="X8" s="84" t="s">
        <v>104</v>
      </c>
      <c r="Y8" s="84"/>
      <c r="Z8" s="85" t="s">
        <v>48</v>
      </c>
    </row>
    <row r="9" spans="1:26" ht="21.65" customHeight="1">
      <c r="F9" s="364" t="s">
        <v>10</v>
      </c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</row>
    <row r="10" spans="1:26" ht="21.65" customHeight="1">
      <c r="A10" s="86" t="s">
        <v>165</v>
      </c>
      <c r="B10" s="87"/>
      <c r="C10" s="87"/>
      <c r="D10" s="8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27"/>
    </row>
    <row r="11" spans="1:26" ht="21.65" customHeight="1">
      <c r="A11" s="91" t="s">
        <v>166</v>
      </c>
      <c r="B11" s="87"/>
      <c r="C11" s="87"/>
      <c r="D11" s="87"/>
      <c r="F11" s="151">
        <v>11450000</v>
      </c>
      <c r="G11" s="130"/>
      <c r="H11" s="151">
        <v>19782030</v>
      </c>
      <c r="I11" s="130"/>
      <c r="J11" s="151">
        <v>1160000</v>
      </c>
      <c r="K11" s="130"/>
      <c r="L11" s="151">
        <v>77649678</v>
      </c>
      <c r="M11" s="130"/>
      <c r="N11" s="151">
        <v>25270162</v>
      </c>
      <c r="O11" s="131"/>
      <c r="P11" s="152">
        <v>-431244</v>
      </c>
      <c r="Q11" s="131"/>
      <c r="R11" s="151">
        <v>3454967</v>
      </c>
      <c r="S11" s="130"/>
      <c r="T11" s="152">
        <v>-7651</v>
      </c>
      <c r="U11" s="130">
        <v>0</v>
      </c>
      <c r="V11" s="152">
        <v>-12989742</v>
      </c>
      <c r="W11" s="131"/>
      <c r="X11" s="151">
        <v>15296492</v>
      </c>
      <c r="Y11" s="92"/>
      <c r="Z11" s="151">
        <v>125338200</v>
      </c>
    </row>
    <row r="12" spans="1:26" ht="21.65" customHeight="1">
      <c r="A12" s="311" t="s">
        <v>167</v>
      </c>
      <c r="B12" s="311"/>
      <c r="C12" s="311"/>
      <c r="D12" s="311"/>
      <c r="E12" s="312"/>
      <c r="F12" s="313"/>
      <c r="G12" s="314"/>
      <c r="H12" s="313"/>
      <c r="I12" s="314"/>
      <c r="J12" s="313"/>
      <c r="K12" s="314"/>
      <c r="L12" s="313"/>
      <c r="M12" s="314"/>
      <c r="N12" s="313"/>
      <c r="O12" s="310"/>
      <c r="P12" s="313"/>
      <c r="Q12" s="310"/>
      <c r="R12" s="313"/>
      <c r="S12" s="127"/>
      <c r="T12" s="313"/>
      <c r="U12" s="127"/>
      <c r="V12" s="315"/>
      <c r="W12" s="310"/>
      <c r="X12" s="313"/>
      <c r="Y12" s="310"/>
      <c r="Z12" s="313"/>
    </row>
    <row r="13" spans="1:26" ht="21.65" customHeight="1">
      <c r="A13" s="316" t="s">
        <v>168</v>
      </c>
      <c r="B13" s="316"/>
      <c r="C13" s="316"/>
      <c r="D13" s="316"/>
      <c r="E13" s="312"/>
      <c r="F13" s="313"/>
      <c r="G13" s="314"/>
      <c r="H13" s="313"/>
      <c r="I13" s="314"/>
      <c r="J13" s="313"/>
      <c r="K13" s="314"/>
      <c r="L13" s="313"/>
      <c r="M13" s="314"/>
      <c r="N13" s="313"/>
      <c r="O13" s="310"/>
      <c r="P13" s="313"/>
      <c r="Q13" s="310"/>
      <c r="R13" s="313"/>
      <c r="S13" s="127"/>
      <c r="T13" s="313"/>
      <c r="U13" s="127"/>
      <c r="V13" s="315"/>
      <c r="W13" s="310"/>
      <c r="X13" s="313"/>
      <c r="Y13" s="310"/>
      <c r="Z13" s="313"/>
    </row>
    <row r="14" spans="1:26" ht="21.65" customHeight="1">
      <c r="A14" s="317"/>
      <c r="B14" s="318" t="s">
        <v>169</v>
      </c>
      <c r="C14" s="317"/>
      <c r="D14" s="317"/>
      <c r="E14" s="319" t="s">
        <v>170</v>
      </c>
      <c r="F14" s="98">
        <v>0</v>
      </c>
      <c r="G14" s="31"/>
      <c r="H14" s="98">
        <v>0</v>
      </c>
      <c r="J14" s="98">
        <v>0</v>
      </c>
      <c r="K14" s="94"/>
      <c r="L14" s="146">
        <v>-5724735</v>
      </c>
      <c r="M14" s="93"/>
      <c r="N14" s="98">
        <v>0</v>
      </c>
      <c r="O14" s="94"/>
      <c r="P14" s="98">
        <v>0</v>
      </c>
      <c r="Q14" s="94"/>
      <c r="R14" s="99">
        <v>0</v>
      </c>
      <c r="S14" s="100"/>
      <c r="T14" s="99">
        <v>0</v>
      </c>
      <c r="U14" s="129"/>
      <c r="V14" s="99">
        <v>0</v>
      </c>
      <c r="W14" s="94"/>
      <c r="X14" s="146">
        <f>SUM(N14:V14)</f>
        <v>0</v>
      </c>
      <c r="Y14" s="94"/>
      <c r="Z14" s="146">
        <f>SUM(F14:L14,X14)</f>
        <v>-5724735</v>
      </c>
    </row>
    <row r="15" spans="1:26" ht="21.65" customHeight="1">
      <c r="A15" s="320" t="s">
        <v>171</v>
      </c>
      <c r="B15" s="320"/>
      <c r="C15" s="320"/>
      <c r="D15" s="320"/>
      <c r="E15" s="321"/>
      <c r="F15" s="147">
        <f>SUM(F14)</f>
        <v>0</v>
      </c>
      <c r="G15" s="135"/>
      <c r="H15" s="147">
        <f>SUM(H14)</f>
        <v>0</v>
      </c>
      <c r="I15" s="136"/>
      <c r="J15" s="147">
        <f>SUM(J14)</f>
        <v>0</v>
      </c>
      <c r="K15" s="115"/>
      <c r="L15" s="147">
        <f>SUM(L14)</f>
        <v>-5724735</v>
      </c>
      <c r="M15" s="116"/>
      <c r="N15" s="147">
        <f>SUM(N14)</f>
        <v>0</v>
      </c>
      <c r="O15" s="119"/>
      <c r="P15" s="147">
        <f>SUM(P14)</f>
        <v>0</v>
      </c>
      <c r="Q15" s="119"/>
      <c r="R15" s="147">
        <f>SUM(R14)</f>
        <v>0</v>
      </c>
      <c r="S15" s="115"/>
      <c r="T15" s="147">
        <f>SUM(T14)</f>
        <v>0</v>
      </c>
      <c r="U15" s="115"/>
      <c r="V15" s="147">
        <f>SUM(V14)</f>
        <v>0</v>
      </c>
      <c r="W15" s="119"/>
      <c r="X15" s="147">
        <f>SUM(X14)</f>
        <v>0</v>
      </c>
      <c r="Y15" s="119"/>
      <c r="Z15" s="147">
        <f>SUM(Z14)</f>
        <v>-5724735</v>
      </c>
    </row>
    <row r="16" spans="1:26" ht="21.65" customHeight="1">
      <c r="A16" s="91" t="s">
        <v>105</v>
      </c>
      <c r="B16" s="87"/>
      <c r="C16" s="87"/>
      <c r="D16" s="87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94"/>
      <c r="Q16" s="94"/>
      <c r="R16" s="93"/>
      <c r="S16" s="93"/>
      <c r="T16" s="93"/>
      <c r="U16" s="93"/>
      <c r="V16" s="93"/>
      <c r="W16" s="94"/>
      <c r="X16" s="93"/>
      <c r="Y16" s="94"/>
      <c r="Z16" s="93"/>
    </row>
    <row r="17" spans="1:26" ht="21.65" customHeight="1">
      <c r="A17" s="91"/>
      <c r="B17" s="87" t="s">
        <v>68</v>
      </c>
      <c r="C17" s="87"/>
      <c r="D17" s="87"/>
      <c r="F17" s="95">
        <v>0</v>
      </c>
      <c r="G17" s="93"/>
      <c r="H17" s="95">
        <v>0</v>
      </c>
      <c r="I17" s="93"/>
      <c r="J17" s="95">
        <v>0</v>
      </c>
      <c r="K17" s="93"/>
      <c r="L17" s="96">
        <v>6327517</v>
      </c>
      <c r="M17" s="93"/>
      <c r="N17" s="95">
        <v>0</v>
      </c>
      <c r="O17" s="93"/>
      <c r="P17" s="95">
        <v>0</v>
      </c>
      <c r="Q17" s="93"/>
      <c r="R17" s="95">
        <v>0</v>
      </c>
      <c r="S17" s="95"/>
      <c r="T17" s="95">
        <v>0</v>
      </c>
      <c r="U17" s="93"/>
      <c r="V17" s="95">
        <v>0</v>
      </c>
      <c r="W17" s="93"/>
      <c r="X17" s="144">
        <f>SUM(N17:V17)</f>
        <v>0</v>
      </c>
      <c r="Y17" s="94"/>
      <c r="Z17" s="145">
        <f>SUM(F17:L17,X17)</f>
        <v>6327517</v>
      </c>
    </row>
    <row r="18" spans="1:26" ht="21.65" customHeight="1">
      <c r="A18" s="91"/>
      <c r="B18" s="87" t="s">
        <v>112</v>
      </c>
      <c r="C18" s="87"/>
      <c r="D18" s="87"/>
      <c r="F18" s="95"/>
      <c r="G18" s="93"/>
      <c r="H18" s="95"/>
      <c r="I18" s="93"/>
      <c r="J18" s="95"/>
      <c r="K18" s="93"/>
      <c r="L18" s="132"/>
      <c r="M18" s="93"/>
      <c r="N18" s="95"/>
      <c r="O18" s="93"/>
      <c r="P18" s="95"/>
      <c r="Q18" s="93"/>
      <c r="R18" s="95"/>
      <c r="S18" s="95"/>
      <c r="T18" s="95"/>
      <c r="U18" s="93"/>
      <c r="V18" s="95"/>
      <c r="W18" s="93"/>
      <c r="X18" s="95"/>
      <c r="Y18" s="94"/>
      <c r="Z18" s="4"/>
    </row>
    <row r="19" spans="1:26" ht="21.65" customHeight="1">
      <c r="A19" s="91"/>
      <c r="B19" s="87"/>
      <c r="C19" s="90" t="s">
        <v>106</v>
      </c>
      <c r="D19" s="87"/>
      <c r="F19" s="95">
        <v>0</v>
      </c>
      <c r="G19" s="93"/>
      <c r="H19" s="95">
        <v>0</v>
      </c>
      <c r="I19" s="93"/>
      <c r="J19" s="95">
        <v>0</v>
      </c>
      <c r="K19" s="93"/>
      <c r="L19" s="97">
        <v>0</v>
      </c>
      <c r="M19" s="93"/>
      <c r="N19" s="298">
        <v>30267695</v>
      </c>
      <c r="O19" s="94"/>
      <c r="P19" s="93">
        <v>-24991</v>
      </c>
      <c r="Q19" s="94"/>
      <c r="R19" s="93">
        <v>2023135</v>
      </c>
      <c r="S19" s="93"/>
      <c r="T19" s="95">
        <v>0</v>
      </c>
      <c r="U19" s="93"/>
      <c r="V19" s="95">
        <v>0</v>
      </c>
      <c r="W19" s="94"/>
      <c r="X19" s="145">
        <f>SUM(N19:V19)</f>
        <v>32265839</v>
      </c>
      <c r="Y19" s="94"/>
      <c r="Z19" s="145">
        <f t="shared" ref="Z19" si="0">SUM(F19:L19,X19)</f>
        <v>32265839</v>
      </c>
    </row>
    <row r="20" spans="1:26" ht="21.65" customHeight="1">
      <c r="A20" s="91"/>
      <c r="B20" s="87" t="s">
        <v>107</v>
      </c>
      <c r="C20" s="90"/>
      <c r="D20" s="87"/>
      <c r="F20" s="95"/>
      <c r="G20" s="93"/>
      <c r="H20" s="95"/>
      <c r="I20" s="93"/>
      <c r="J20" s="95"/>
      <c r="K20" s="93"/>
      <c r="L20" s="97"/>
      <c r="M20" s="93"/>
      <c r="N20" s="96"/>
      <c r="O20" s="94"/>
      <c r="P20" s="93"/>
      <c r="Q20" s="94"/>
      <c r="R20" s="93"/>
      <c r="S20" s="93"/>
      <c r="T20" s="95"/>
      <c r="U20" s="93"/>
      <c r="V20" s="95"/>
      <c r="W20" s="94"/>
      <c r="X20" s="96"/>
      <c r="Y20" s="94"/>
      <c r="Z20" s="96"/>
    </row>
    <row r="21" spans="1:26" ht="21.65" customHeight="1">
      <c r="A21" s="91"/>
      <c r="B21" s="87"/>
      <c r="C21" s="87" t="s">
        <v>108</v>
      </c>
      <c r="D21" s="87"/>
      <c r="F21" s="95"/>
      <c r="G21" s="93"/>
      <c r="H21" s="95"/>
      <c r="I21" s="93"/>
      <c r="J21" s="95"/>
      <c r="K21" s="93"/>
      <c r="L21" s="97"/>
      <c r="M21" s="93"/>
      <c r="N21" s="96"/>
      <c r="O21" s="94"/>
      <c r="P21" s="93"/>
      <c r="Q21" s="94"/>
      <c r="R21" s="93"/>
      <c r="S21" s="93"/>
      <c r="T21" s="95"/>
      <c r="U21" s="93"/>
      <c r="V21" s="95"/>
      <c r="W21" s="94"/>
      <c r="X21" s="96"/>
      <c r="Y21" s="94"/>
      <c r="Z21" s="96"/>
    </row>
    <row r="22" spans="1:26" ht="21.65" customHeight="1">
      <c r="A22" s="91"/>
      <c r="B22" s="87"/>
      <c r="C22" s="87" t="s">
        <v>109</v>
      </c>
      <c r="D22" s="87"/>
      <c r="F22" s="95">
        <v>0</v>
      </c>
      <c r="G22" s="93"/>
      <c r="H22" s="95">
        <v>0</v>
      </c>
      <c r="I22" s="93"/>
      <c r="J22" s="95">
        <v>0</v>
      </c>
      <c r="K22" s="93"/>
      <c r="L22" s="97">
        <v>0</v>
      </c>
      <c r="M22" s="93"/>
      <c r="N22" s="96">
        <v>0</v>
      </c>
      <c r="O22" s="94"/>
      <c r="P22" s="4">
        <v>0</v>
      </c>
      <c r="Q22" s="133"/>
      <c r="R22" s="4">
        <v>0</v>
      </c>
      <c r="S22" s="93"/>
      <c r="T22" s="95">
        <v>0</v>
      </c>
      <c r="U22" s="93"/>
      <c r="V22" s="100">
        <v>-11056924</v>
      </c>
      <c r="W22" s="94"/>
      <c r="X22" s="150">
        <f>SUM(N22:V22)</f>
        <v>-11056924</v>
      </c>
      <c r="Y22" s="94"/>
      <c r="Z22" s="150">
        <f>SUM(F22:L22,X22)</f>
        <v>-11056924</v>
      </c>
    </row>
    <row r="23" spans="1:26" ht="21.65" customHeight="1">
      <c r="A23" s="87"/>
      <c r="B23" s="87" t="s">
        <v>159</v>
      </c>
      <c r="C23" s="87"/>
      <c r="D23" s="87"/>
      <c r="F23" s="98">
        <v>0</v>
      </c>
      <c r="G23" s="31"/>
      <c r="H23" s="98">
        <v>0</v>
      </c>
      <c r="J23" s="98">
        <v>0</v>
      </c>
      <c r="K23" s="94"/>
      <c r="L23" s="134">
        <v>0</v>
      </c>
      <c r="M23" s="93"/>
      <c r="N23" s="98">
        <v>0</v>
      </c>
      <c r="O23" s="94"/>
      <c r="P23" s="98">
        <v>0</v>
      </c>
      <c r="Q23" s="94"/>
      <c r="R23" s="99">
        <v>0</v>
      </c>
      <c r="S23" s="100"/>
      <c r="T23" s="99">
        <v>2430</v>
      </c>
      <c r="U23" s="129"/>
      <c r="V23" s="99">
        <v>0</v>
      </c>
      <c r="W23" s="94"/>
      <c r="X23" s="153">
        <f>SUM(N23:V23)</f>
        <v>2430</v>
      </c>
      <c r="Y23" s="129"/>
      <c r="Z23" s="153">
        <f>SUM(F23:L23,X23)</f>
        <v>2430</v>
      </c>
    </row>
    <row r="24" spans="1:26" s="109" customFormat="1" ht="21.65" customHeight="1">
      <c r="A24" s="91" t="s">
        <v>110</v>
      </c>
      <c r="B24" s="101"/>
      <c r="C24" s="101"/>
      <c r="D24" s="101"/>
      <c r="E24" s="102"/>
      <c r="F24" s="147">
        <f>SUM(F17:F23)</f>
        <v>0</v>
      </c>
      <c r="G24" s="135"/>
      <c r="H24" s="147">
        <f>SUM(H17:H23)</f>
        <v>0</v>
      </c>
      <c r="I24" s="136"/>
      <c r="J24" s="148">
        <f>SUM(J17:J23)</f>
        <v>0</v>
      </c>
      <c r="K24" s="115"/>
      <c r="L24" s="155">
        <f>SUM(L17:L23)</f>
        <v>6327517</v>
      </c>
      <c r="M24" s="128"/>
      <c r="N24" s="299">
        <f>SUM(N17:N23)</f>
        <v>30267695</v>
      </c>
      <c r="O24" s="137"/>
      <c r="P24" s="154">
        <f>SUM(P17:P23)</f>
        <v>-24991</v>
      </c>
      <c r="Q24" s="137"/>
      <c r="R24" s="155">
        <f>SUM(R17:R23)</f>
        <v>2023135</v>
      </c>
      <c r="S24" s="138"/>
      <c r="T24" s="154">
        <f>SUM(T17:T23)</f>
        <v>2430</v>
      </c>
      <c r="U24" s="115"/>
      <c r="V24" s="147">
        <f>SUM(V17:V23)</f>
        <v>-11056924</v>
      </c>
      <c r="W24" s="119"/>
      <c r="X24" s="147">
        <f>SUM(X17:X23)</f>
        <v>21211345</v>
      </c>
      <c r="Y24" s="119"/>
      <c r="Z24" s="147">
        <f>SUM(F24:L24,X24)</f>
        <v>27538862</v>
      </c>
    </row>
    <row r="25" spans="1:26" s="109" customFormat="1" ht="21.65" customHeight="1">
      <c r="A25" s="87"/>
      <c r="B25" s="87" t="s">
        <v>150</v>
      </c>
      <c r="C25" s="101"/>
      <c r="D25" s="110"/>
      <c r="E25" s="102"/>
      <c r="F25" s="100"/>
      <c r="G25" s="102"/>
      <c r="H25" s="100"/>
      <c r="J25" s="100"/>
      <c r="K25" s="100"/>
      <c r="L25" s="111"/>
      <c r="M25" s="112"/>
      <c r="N25" s="111"/>
      <c r="O25" s="100"/>
      <c r="P25" s="111"/>
      <c r="Q25" s="100"/>
      <c r="R25" s="100"/>
      <c r="S25" s="100"/>
      <c r="T25" s="100"/>
      <c r="U25" s="100"/>
      <c r="V25" s="100"/>
      <c r="W25" s="113"/>
      <c r="X25" s="111"/>
      <c r="Y25" s="100"/>
      <c r="Z25" s="111"/>
    </row>
    <row r="26" spans="1:26" s="109" customFormat="1" ht="21.65" customHeight="1">
      <c r="A26" s="87"/>
      <c r="B26" s="87"/>
      <c r="C26" s="114" t="s">
        <v>151</v>
      </c>
      <c r="D26" s="110"/>
      <c r="E26" s="102"/>
      <c r="F26" s="100"/>
      <c r="G26" s="102"/>
      <c r="H26" s="100"/>
      <c r="J26" s="100"/>
      <c r="K26" s="100"/>
      <c r="L26" s="111"/>
      <c r="M26" s="112"/>
      <c r="N26" s="111"/>
      <c r="O26" s="100"/>
      <c r="P26" s="111"/>
      <c r="Q26" s="100"/>
      <c r="R26" s="100"/>
      <c r="S26" s="100"/>
      <c r="T26" s="100"/>
      <c r="U26" s="100"/>
      <c r="V26" s="100"/>
      <c r="W26" s="113"/>
      <c r="X26" s="111"/>
      <c r="Y26" s="100"/>
      <c r="Z26" s="111"/>
    </row>
    <row r="27" spans="1:26" s="109" customFormat="1" ht="21.65" customHeight="1">
      <c r="A27" s="91"/>
      <c r="B27" s="87"/>
      <c r="C27" s="90" t="s">
        <v>111</v>
      </c>
      <c r="D27" s="114"/>
      <c r="E27" s="102"/>
      <c r="F27" s="100">
        <v>0</v>
      </c>
      <c r="G27" s="102"/>
      <c r="H27" s="100">
        <v>0</v>
      </c>
      <c r="J27" s="100">
        <v>0</v>
      </c>
      <c r="K27" s="115"/>
      <c r="L27" s="111">
        <v>-1550960</v>
      </c>
      <c r="M27" s="116"/>
      <c r="N27" s="100">
        <v>0</v>
      </c>
      <c r="O27" s="119"/>
      <c r="P27" s="100">
        <v>0</v>
      </c>
      <c r="Q27" s="113"/>
      <c r="R27" s="100">
        <v>0</v>
      </c>
      <c r="S27" s="100"/>
      <c r="T27" s="100">
        <v>0</v>
      </c>
      <c r="U27" s="100"/>
      <c r="V27" s="100">
        <v>0</v>
      </c>
      <c r="W27" s="113"/>
      <c r="X27" s="150">
        <v>0</v>
      </c>
      <c r="Y27" s="113"/>
      <c r="Z27" s="153">
        <f>SUM(F27:L27,X27)</f>
        <v>-1550960</v>
      </c>
    </row>
    <row r="28" spans="1:26" ht="21.65" customHeight="1" thickBot="1">
      <c r="A28" s="120" t="s">
        <v>164</v>
      </c>
      <c r="B28" s="87"/>
      <c r="C28" s="87"/>
      <c r="D28" s="87"/>
      <c r="F28" s="149">
        <f>F11+F24+F27+F15</f>
        <v>11450000</v>
      </c>
      <c r="G28" s="121"/>
      <c r="H28" s="149">
        <f>H11+H24+H27+H15</f>
        <v>19782030</v>
      </c>
      <c r="I28" s="122"/>
      <c r="J28" s="149">
        <f>J11+J24+J27+J15</f>
        <v>1160000</v>
      </c>
      <c r="K28" s="123"/>
      <c r="L28" s="149">
        <f>L11+L24+L27+L15</f>
        <v>76701500</v>
      </c>
      <c r="M28" s="124"/>
      <c r="N28" s="149">
        <f>N11+N24+N27+N15</f>
        <v>55537857</v>
      </c>
      <c r="O28" s="125"/>
      <c r="P28" s="149">
        <f>P11+P24+P27+P15</f>
        <v>-456235</v>
      </c>
      <c r="Q28" s="125"/>
      <c r="R28" s="149">
        <f>R11+R24+R27+R15</f>
        <v>5478102</v>
      </c>
      <c r="S28" s="126"/>
      <c r="T28" s="149">
        <f>T11+T24+T27+T15</f>
        <v>-5221</v>
      </c>
      <c r="U28" s="126"/>
      <c r="V28" s="149">
        <f>V11+V24+V27+V15</f>
        <v>-24046666</v>
      </c>
      <c r="W28" s="125"/>
      <c r="X28" s="149">
        <f>X11+X24+X27+X15</f>
        <v>36507837</v>
      </c>
      <c r="Y28" s="125"/>
      <c r="Z28" s="149">
        <f>Z11+Z24+Z27+Z15</f>
        <v>145601367</v>
      </c>
    </row>
    <row r="29" spans="1:26" ht="22" thickTop="1"/>
  </sheetData>
  <mergeCells count="5">
    <mergeCell ref="A2:F2"/>
    <mergeCell ref="F4:Z4"/>
    <mergeCell ref="J5:L5"/>
    <mergeCell ref="N5:X5"/>
    <mergeCell ref="F9:Z9"/>
  </mergeCells>
  <pageMargins left="0.7" right="0.7" top="0.48" bottom="0.5" header="0.5" footer="0.5"/>
  <pageSetup paperSize="9" scale="53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4527-2B58-4365-A789-8AFD183472B6}">
  <sheetPr>
    <pageSetUpPr fitToPage="1"/>
  </sheetPr>
  <dimension ref="A1:Z30"/>
  <sheetViews>
    <sheetView view="pageBreakPreview" topLeftCell="A4" zoomScale="55" zoomScaleNormal="70" zoomScaleSheetLayoutView="55" workbookViewId="0">
      <selection activeCell="L17" sqref="L17"/>
    </sheetView>
  </sheetViews>
  <sheetFormatPr defaultColWidth="9.1796875" defaultRowHeight="21.5"/>
  <cols>
    <col min="1" max="3" width="2.453125" style="83" customWidth="1"/>
    <col min="4" max="4" width="44.1796875" style="83" customWidth="1"/>
    <col min="5" max="5" width="8.7265625" style="31" bestFit="1" customWidth="1"/>
    <col min="6" max="6" width="14.453125" style="83" bestFit="1" customWidth="1"/>
    <col min="7" max="7" width="1" style="83" customWidth="1"/>
    <col min="8" max="8" width="13.81640625" style="83" bestFit="1" customWidth="1"/>
    <col min="9" max="9" width="1" style="83" customWidth="1"/>
    <col min="10" max="10" width="11.81640625" style="83" bestFit="1" customWidth="1"/>
    <col min="11" max="11" width="1" style="83" customWidth="1"/>
    <col min="12" max="12" width="12.81640625" style="83" bestFit="1" customWidth="1"/>
    <col min="13" max="13" width="1" style="83" customWidth="1"/>
    <col min="14" max="14" width="21.36328125" style="83" bestFit="1" customWidth="1"/>
    <col min="15" max="15" width="1" style="83" customWidth="1"/>
    <col min="16" max="16" width="23.54296875" style="83" customWidth="1"/>
    <col min="17" max="17" width="1" style="83" customWidth="1"/>
    <col min="18" max="18" width="12.81640625" style="83" bestFit="1" customWidth="1"/>
    <col min="19" max="19" width="1" style="83" customWidth="1"/>
    <col min="20" max="20" width="19.54296875" style="83" bestFit="1" customWidth="1"/>
    <col min="21" max="21" width="1" style="83" customWidth="1"/>
    <col min="22" max="22" width="18.81640625" style="83" bestFit="1" customWidth="1"/>
    <col min="23" max="23" width="1" style="83" customWidth="1"/>
    <col min="24" max="24" width="16.1796875" style="83" bestFit="1" customWidth="1"/>
    <col min="25" max="25" width="1" style="83" customWidth="1"/>
    <col min="26" max="26" width="15.81640625" style="83" bestFit="1" customWidth="1"/>
    <col min="27" max="27" width="10.1796875" style="83" bestFit="1" customWidth="1"/>
    <col min="28" max="16384" width="9.1796875" style="83"/>
  </cols>
  <sheetData>
    <row r="1" spans="1:26" s="74" customFormat="1" ht="21.65" customHeight="1">
      <c r="A1" s="1" t="s">
        <v>0</v>
      </c>
      <c r="B1" s="73"/>
      <c r="D1" s="75"/>
      <c r="E1" s="75"/>
      <c r="F1" s="76"/>
      <c r="G1" s="76"/>
      <c r="H1" s="76"/>
    </row>
    <row r="2" spans="1:26" s="73" customFormat="1" ht="21.65" customHeight="1">
      <c r="A2" s="361" t="s">
        <v>82</v>
      </c>
      <c r="B2" s="361"/>
      <c r="C2" s="361"/>
      <c r="D2" s="361"/>
      <c r="E2" s="361"/>
      <c r="F2" s="361"/>
      <c r="G2" s="77"/>
      <c r="H2" s="77"/>
    </row>
    <row r="3" spans="1:26" s="73" customFormat="1" ht="21.65" customHeight="1">
      <c r="A3" s="77"/>
      <c r="B3" s="77"/>
      <c r="C3" s="77"/>
      <c r="D3" s="77"/>
      <c r="E3" s="77"/>
      <c r="F3" s="77"/>
      <c r="G3" s="77"/>
      <c r="H3" s="77"/>
    </row>
    <row r="4" spans="1:26" s="80" customFormat="1" ht="21.65" customHeight="1">
      <c r="A4" s="78"/>
      <c r="B4" s="78"/>
      <c r="C4" s="78"/>
      <c r="D4" s="78"/>
      <c r="E4" s="79"/>
      <c r="F4" s="362" t="s">
        <v>83</v>
      </c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</row>
    <row r="5" spans="1:26" s="80" customFormat="1" ht="21.65" customHeight="1">
      <c r="E5" s="81"/>
      <c r="J5" s="363" t="s">
        <v>43</v>
      </c>
      <c r="K5" s="363"/>
      <c r="L5" s="363"/>
      <c r="N5" s="363" t="s">
        <v>47</v>
      </c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82"/>
      <c r="Z5" s="82"/>
    </row>
    <row r="6" spans="1:26" ht="21.65" customHeight="1">
      <c r="F6" s="84"/>
      <c r="I6" s="84"/>
      <c r="K6" s="84"/>
      <c r="M6" s="84"/>
      <c r="N6" s="84" t="s">
        <v>84</v>
      </c>
      <c r="O6" s="84"/>
      <c r="P6" s="84" t="s">
        <v>85</v>
      </c>
      <c r="Q6" s="84"/>
      <c r="R6" s="84" t="s">
        <v>86</v>
      </c>
      <c r="S6" s="84"/>
      <c r="T6" s="84"/>
      <c r="U6" s="84"/>
      <c r="V6" s="84" t="s">
        <v>87</v>
      </c>
      <c r="W6" s="84"/>
      <c r="X6" s="84"/>
      <c r="Y6" s="84"/>
      <c r="Z6" s="85"/>
    </row>
    <row r="7" spans="1:26" ht="21.65" customHeight="1">
      <c r="F7" s="84" t="s">
        <v>88</v>
      </c>
      <c r="G7" s="84"/>
      <c r="H7" s="84" t="s">
        <v>89</v>
      </c>
      <c r="I7" s="84"/>
      <c r="J7" s="84" t="s">
        <v>90</v>
      </c>
      <c r="K7" s="84"/>
      <c r="M7" s="84"/>
      <c r="N7" s="84" t="s">
        <v>91</v>
      </c>
      <c r="O7" s="84"/>
      <c r="P7" s="84" t="s">
        <v>92</v>
      </c>
      <c r="Q7" s="84"/>
      <c r="R7" s="84" t="s">
        <v>93</v>
      </c>
      <c r="S7" s="84"/>
      <c r="T7" s="84" t="s">
        <v>94</v>
      </c>
      <c r="U7" s="84"/>
      <c r="V7" s="84" t="s">
        <v>95</v>
      </c>
      <c r="W7" s="84"/>
      <c r="X7" s="84" t="s">
        <v>96</v>
      </c>
      <c r="Y7" s="84"/>
      <c r="Z7" s="85"/>
    </row>
    <row r="8" spans="1:26" ht="21.65" customHeight="1">
      <c r="E8" s="31" t="s">
        <v>7</v>
      </c>
      <c r="F8" s="84" t="s">
        <v>97</v>
      </c>
      <c r="G8" s="84"/>
      <c r="H8" s="84" t="s">
        <v>98</v>
      </c>
      <c r="I8" s="84"/>
      <c r="J8" s="84" t="s">
        <v>99</v>
      </c>
      <c r="K8" s="84"/>
      <c r="L8" s="84" t="s">
        <v>46</v>
      </c>
      <c r="M8" s="84"/>
      <c r="N8" s="84" t="s">
        <v>159</v>
      </c>
      <c r="O8" s="84"/>
      <c r="P8" s="84" t="s">
        <v>100</v>
      </c>
      <c r="Q8" s="84"/>
      <c r="R8" s="84" t="s">
        <v>101</v>
      </c>
      <c r="S8" s="84"/>
      <c r="T8" s="84" t="s">
        <v>102</v>
      </c>
      <c r="U8" s="84"/>
      <c r="V8" s="84" t="s">
        <v>103</v>
      </c>
      <c r="W8" s="84"/>
      <c r="X8" s="84" t="s">
        <v>104</v>
      </c>
      <c r="Y8" s="84"/>
      <c r="Z8" s="85" t="s">
        <v>48</v>
      </c>
    </row>
    <row r="9" spans="1:26" ht="21.65" customHeight="1">
      <c r="F9" s="364" t="s">
        <v>10</v>
      </c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  <c r="Y9" s="364"/>
      <c r="Z9" s="364"/>
    </row>
    <row r="10" spans="1:26" ht="21.65" customHeight="1">
      <c r="A10" s="86" t="s">
        <v>172</v>
      </c>
      <c r="B10" s="87"/>
      <c r="C10" s="87"/>
      <c r="D10" s="8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27"/>
    </row>
    <row r="11" spans="1:26" ht="21.65" customHeight="1">
      <c r="A11" s="91" t="s">
        <v>139</v>
      </c>
      <c r="B11" s="87"/>
      <c r="C11" s="87"/>
      <c r="D11" s="87"/>
      <c r="F11" s="292">
        <v>11450000</v>
      </c>
      <c r="G11" s="293"/>
      <c r="H11" s="292">
        <v>19782030</v>
      </c>
      <c r="I11" s="293"/>
      <c r="J11" s="292">
        <v>1160000</v>
      </c>
      <c r="K11" s="293"/>
      <c r="L11" s="292">
        <v>83932818</v>
      </c>
      <c r="M11" s="293"/>
      <c r="N11" s="292">
        <v>52769676</v>
      </c>
      <c r="O11" s="294"/>
      <c r="P11" s="292">
        <v>1656538</v>
      </c>
      <c r="Q11" s="294"/>
      <c r="R11" s="292">
        <v>2871829</v>
      </c>
      <c r="S11" s="293"/>
      <c r="T11" s="292">
        <v>-12816</v>
      </c>
      <c r="U11" s="293"/>
      <c r="V11" s="292">
        <v>-19096132</v>
      </c>
      <c r="W11" s="294"/>
      <c r="X11" s="292">
        <f>SUM(N11:V11)</f>
        <v>38189095</v>
      </c>
      <c r="Y11" s="294"/>
      <c r="Z11" s="292">
        <f>SUM(F11:L11,X11)</f>
        <v>154513943</v>
      </c>
    </row>
    <row r="12" spans="1:26" ht="21.65" customHeight="1">
      <c r="A12" s="311" t="s">
        <v>167</v>
      </c>
      <c r="B12" s="311"/>
      <c r="C12" s="311"/>
      <c r="D12" s="311"/>
      <c r="E12" s="312"/>
      <c r="F12" s="313"/>
      <c r="G12" s="314"/>
      <c r="H12" s="313"/>
      <c r="I12" s="314"/>
      <c r="J12" s="313"/>
      <c r="K12" s="314"/>
      <c r="L12" s="313"/>
      <c r="M12" s="314"/>
      <c r="N12" s="313"/>
      <c r="O12" s="310"/>
      <c r="P12" s="313"/>
      <c r="Q12" s="310"/>
      <c r="R12" s="313"/>
      <c r="S12" s="127"/>
      <c r="T12" s="313"/>
      <c r="U12" s="127"/>
      <c r="V12" s="315"/>
      <c r="W12" s="310"/>
      <c r="X12" s="313"/>
      <c r="Y12" s="310"/>
      <c r="Z12" s="313"/>
    </row>
    <row r="13" spans="1:26" ht="21.65" customHeight="1">
      <c r="A13" s="316" t="s">
        <v>168</v>
      </c>
      <c r="B13" s="316"/>
      <c r="C13" s="316"/>
      <c r="D13" s="316"/>
      <c r="E13" s="312"/>
      <c r="F13" s="313"/>
      <c r="G13" s="314"/>
      <c r="H13" s="313"/>
      <c r="I13" s="314"/>
      <c r="J13" s="313"/>
      <c r="K13" s="314"/>
      <c r="L13" s="313"/>
      <c r="M13" s="314"/>
      <c r="N13" s="313"/>
      <c r="O13" s="310"/>
      <c r="P13" s="313"/>
      <c r="Q13" s="310"/>
      <c r="R13" s="313"/>
      <c r="S13" s="127"/>
      <c r="T13" s="313"/>
      <c r="U13" s="127"/>
      <c r="V13" s="315"/>
      <c r="W13" s="310"/>
      <c r="X13" s="313"/>
      <c r="Y13" s="310"/>
      <c r="Z13" s="313"/>
    </row>
    <row r="14" spans="1:26" ht="21.65" customHeight="1">
      <c r="A14" s="317"/>
      <c r="B14" s="318" t="s">
        <v>169</v>
      </c>
      <c r="C14" s="317"/>
      <c r="D14" s="317"/>
      <c r="E14" s="319" t="s">
        <v>170</v>
      </c>
      <c r="F14" s="98">
        <v>0</v>
      </c>
      <c r="G14" s="31"/>
      <c r="H14" s="98">
        <v>0</v>
      </c>
      <c r="J14" s="98">
        <v>0</v>
      </c>
      <c r="K14" s="94"/>
      <c r="L14" s="146">
        <v>-6869729</v>
      </c>
      <c r="M14" s="93"/>
      <c r="N14" s="98">
        <v>0</v>
      </c>
      <c r="O14" s="94"/>
      <c r="P14" s="98">
        <v>0</v>
      </c>
      <c r="Q14" s="94"/>
      <c r="R14" s="99">
        <v>0</v>
      </c>
      <c r="S14" s="100"/>
      <c r="T14" s="99">
        <v>0</v>
      </c>
      <c r="U14" s="129"/>
      <c r="V14" s="99">
        <v>0</v>
      </c>
      <c r="W14" s="94"/>
      <c r="X14" s="146">
        <f>SUM(N14:V14)</f>
        <v>0</v>
      </c>
      <c r="Y14" s="94"/>
      <c r="Z14" s="146">
        <f>SUM(F14:L14,X14)</f>
        <v>-6869729</v>
      </c>
    </row>
    <row r="15" spans="1:26" ht="21.65" customHeight="1">
      <c r="A15" s="320" t="s">
        <v>171</v>
      </c>
      <c r="B15" s="320"/>
      <c r="C15" s="320"/>
      <c r="D15" s="320"/>
      <c r="E15" s="321"/>
      <c r="F15" s="147">
        <f>SUM(F14)</f>
        <v>0</v>
      </c>
      <c r="G15" s="135"/>
      <c r="H15" s="147">
        <f>SUM(H14)</f>
        <v>0</v>
      </c>
      <c r="I15" s="136"/>
      <c r="J15" s="147">
        <f>SUM(J14)</f>
        <v>0</v>
      </c>
      <c r="K15" s="115"/>
      <c r="L15" s="147">
        <f>SUM(L14)</f>
        <v>-6869729</v>
      </c>
      <c r="M15" s="116"/>
      <c r="N15" s="147">
        <f>SUM(N14)</f>
        <v>0</v>
      </c>
      <c r="O15" s="119"/>
      <c r="P15" s="147">
        <f>SUM(P14)</f>
        <v>0</v>
      </c>
      <c r="Q15" s="119"/>
      <c r="R15" s="147">
        <f>SUM(R14)</f>
        <v>0</v>
      </c>
      <c r="S15" s="115"/>
      <c r="T15" s="147">
        <f>SUM(T14)</f>
        <v>0</v>
      </c>
      <c r="U15" s="115"/>
      <c r="V15" s="147">
        <f>SUM(V14)</f>
        <v>0</v>
      </c>
      <c r="W15" s="119"/>
      <c r="X15" s="147">
        <f>SUM(X14)</f>
        <v>0</v>
      </c>
      <c r="Y15" s="119"/>
      <c r="Z15" s="147">
        <f>SUM(Z14)</f>
        <v>-6869729</v>
      </c>
    </row>
    <row r="16" spans="1:26" ht="21.65" customHeight="1">
      <c r="A16" s="91" t="s">
        <v>105</v>
      </c>
      <c r="B16" s="87"/>
      <c r="C16" s="87"/>
      <c r="D16" s="87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94"/>
      <c r="Q16" s="94"/>
      <c r="R16" s="93"/>
      <c r="S16" s="93"/>
      <c r="T16" s="93"/>
      <c r="U16" s="93"/>
      <c r="V16" s="93"/>
      <c r="W16" s="94"/>
      <c r="X16" s="93"/>
      <c r="Y16" s="94"/>
      <c r="Z16" s="93"/>
    </row>
    <row r="17" spans="1:26" ht="21.65" customHeight="1">
      <c r="A17" s="91"/>
      <c r="B17" s="87" t="s">
        <v>68</v>
      </c>
      <c r="C17" s="87"/>
      <c r="D17" s="87"/>
      <c r="F17" s="95">
        <v>0</v>
      </c>
      <c r="G17" s="93"/>
      <c r="H17" s="95">
        <v>0</v>
      </c>
      <c r="I17" s="93"/>
      <c r="J17" s="95">
        <v>0</v>
      </c>
      <c r="K17" s="93"/>
      <c r="L17" s="322">
        <v>6574573</v>
      </c>
      <c r="M17" s="93"/>
      <c r="N17" s="95">
        <v>0</v>
      </c>
      <c r="O17" s="93"/>
      <c r="P17" s="95">
        <v>0</v>
      </c>
      <c r="Q17" s="93"/>
      <c r="R17" s="95">
        <v>0</v>
      </c>
      <c r="S17" s="95"/>
      <c r="T17" s="95">
        <v>0</v>
      </c>
      <c r="U17" s="93"/>
      <c r="V17" s="95">
        <v>0</v>
      </c>
      <c r="W17" s="93"/>
      <c r="X17" s="144">
        <f>SUM(N17:V17)</f>
        <v>0</v>
      </c>
      <c r="Y17" s="94"/>
      <c r="Z17" s="342">
        <f>SUM(F17:L17,X17)</f>
        <v>6574573</v>
      </c>
    </row>
    <row r="18" spans="1:26" ht="21.65" customHeight="1">
      <c r="A18" s="91"/>
      <c r="B18" s="87" t="s">
        <v>112</v>
      </c>
      <c r="C18" s="87"/>
      <c r="D18" s="87"/>
      <c r="F18" s="95"/>
      <c r="G18" s="93"/>
      <c r="H18" s="95"/>
      <c r="I18" s="93"/>
      <c r="J18" s="95"/>
      <c r="K18" s="93"/>
      <c r="L18" s="132"/>
      <c r="M18" s="93"/>
      <c r="N18" s="95"/>
      <c r="O18" s="93"/>
      <c r="P18" s="95"/>
      <c r="Q18" s="93"/>
      <c r="R18" s="95"/>
      <c r="S18" s="95"/>
      <c r="T18" s="95"/>
      <c r="U18" s="93"/>
      <c r="V18" s="95"/>
      <c r="W18" s="93"/>
      <c r="X18" s="95"/>
      <c r="Y18" s="94"/>
      <c r="Z18" s="295"/>
    </row>
    <row r="19" spans="1:26" ht="21.65" customHeight="1">
      <c r="A19" s="91"/>
      <c r="B19" s="87"/>
      <c r="C19" s="90" t="s">
        <v>106</v>
      </c>
      <c r="D19" s="87"/>
      <c r="F19" s="95">
        <v>0</v>
      </c>
      <c r="G19" s="93"/>
      <c r="H19" s="95">
        <v>0</v>
      </c>
      <c r="I19" s="93"/>
      <c r="J19" s="95">
        <v>0</v>
      </c>
      <c r="K19" s="93"/>
      <c r="L19" s="97">
        <v>0</v>
      </c>
      <c r="M19" s="93"/>
      <c r="N19" s="295">
        <v>-32697161</v>
      </c>
      <c r="O19" s="94"/>
      <c r="P19" s="295">
        <v>5414031</v>
      </c>
      <c r="Q19" s="94"/>
      <c r="R19" s="93">
        <v>-2086881</v>
      </c>
      <c r="S19" s="93"/>
      <c r="T19" s="95">
        <v>0</v>
      </c>
      <c r="U19" s="93"/>
      <c r="V19" s="95">
        <v>0</v>
      </c>
      <c r="W19" s="94"/>
      <c r="X19" s="322">
        <f>SUM(N19:V19)</f>
        <v>-29370011</v>
      </c>
      <c r="Y19" s="94"/>
      <c r="Z19" s="295">
        <f t="shared" ref="Z19" si="0">SUM(F19:L19,X19)</f>
        <v>-29370011</v>
      </c>
    </row>
    <row r="20" spans="1:26" ht="21.65" customHeight="1">
      <c r="A20" s="91"/>
      <c r="B20" s="87" t="s">
        <v>107</v>
      </c>
      <c r="C20" s="90"/>
      <c r="D20" s="87"/>
      <c r="F20" s="95"/>
      <c r="G20" s="93"/>
      <c r="H20" s="95"/>
      <c r="I20" s="93"/>
      <c r="J20" s="95"/>
      <c r="K20" s="93"/>
      <c r="L20" s="97"/>
      <c r="M20" s="93"/>
      <c r="N20" s="298"/>
      <c r="O20" s="94"/>
      <c r="P20" s="93"/>
      <c r="Q20" s="94"/>
      <c r="R20" s="93"/>
      <c r="S20" s="93"/>
      <c r="T20" s="95"/>
      <c r="U20" s="93"/>
      <c r="V20" s="95"/>
      <c r="W20" s="94"/>
      <c r="X20" s="298"/>
      <c r="Y20" s="94"/>
      <c r="Z20" s="295"/>
    </row>
    <row r="21" spans="1:26" ht="21.65" customHeight="1">
      <c r="A21" s="91"/>
      <c r="B21" s="87"/>
      <c r="C21" s="87" t="s">
        <v>108</v>
      </c>
      <c r="D21" s="87"/>
      <c r="F21" s="95"/>
      <c r="G21" s="93"/>
      <c r="H21" s="95"/>
      <c r="I21" s="93"/>
      <c r="J21" s="95"/>
      <c r="K21" s="93"/>
      <c r="L21" s="97"/>
      <c r="M21" s="93"/>
      <c r="N21" s="298"/>
      <c r="O21" s="94"/>
      <c r="P21" s="93"/>
      <c r="Q21" s="94"/>
      <c r="R21" s="93"/>
      <c r="S21" s="93"/>
      <c r="T21" s="95"/>
      <c r="U21" s="93"/>
      <c r="V21" s="95"/>
      <c r="W21" s="94"/>
      <c r="X21" s="298"/>
      <c r="Y21" s="94"/>
      <c r="Z21" s="295"/>
    </row>
    <row r="22" spans="1:26" ht="21.65" customHeight="1">
      <c r="A22" s="91"/>
      <c r="B22" s="87"/>
      <c r="C22" s="87" t="s">
        <v>109</v>
      </c>
      <c r="D22" s="87"/>
      <c r="F22" s="95">
        <v>0</v>
      </c>
      <c r="G22" s="93"/>
      <c r="H22" s="95">
        <v>0</v>
      </c>
      <c r="I22" s="93"/>
      <c r="J22" s="95">
        <v>0</v>
      </c>
      <c r="K22" s="93"/>
      <c r="L22" s="97">
        <v>0</v>
      </c>
      <c r="M22" s="93"/>
      <c r="N22" s="298">
        <v>0</v>
      </c>
      <c r="O22" s="94"/>
      <c r="P22" s="297">
        <v>0</v>
      </c>
      <c r="Q22" s="117"/>
      <c r="R22" s="297">
        <v>0</v>
      </c>
      <c r="S22" s="93"/>
      <c r="T22" s="95">
        <v>0</v>
      </c>
      <c r="U22" s="93"/>
      <c r="V22" s="100">
        <v>11372479</v>
      </c>
      <c r="W22" s="94"/>
      <c r="X22" s="150">
        <f>SUM(N22:V22)</f>
        <v>11372479</v>
      </c>
      <c r="Y22" s="94"/>
      <c r="Z22" s="100">
        <f>SUM(F22:L22,X22)</f>
        <v>11372479</v>
      </c>
    </row>
    <row r="23" spans="1:26" ht="21.65" customHeight="1">
      <c r="A23" s="87"/>
      <c r="B23" s="87" t="s">
        <v>159</v>
      </c>
      <c r="C23" s="87"/>
      <c r="D23" s="87"/>
      <c r="F23" s="98">
        <v>0</v>
      </c>
      <c r="G23" s="31"/>
      <c r="H23" s="98">
        <v>0</v>
      </c>
      <c r="J23" s="98">
        <v>0</v>
      </c>
      <c r="K23" s="94"/>
      <c r="L23" s="134">
        <v>0</v>
      </c>
      <c r="M23" s="93"/>
      <c r="N23" s="98">
        <v>0</v>
      </c>
      <c r="O23" s="94"/>
      <c r="P23" s="98">
        <v>0</v>
      </c>
      <c r="Q23" s="94"/>
      <c r="R23" s="99">
        <v>0</v>
      </c>
      <c r="S23" s="100"/>
      <c r="T23" s="99">
        <v>-11541</v>
      </c>
      <c r="U23" s="129"/>
      <c r="V23" s="99">
        <v>0</v>
      </c>
      <c r="W23" s="94"/>
      <c r="X23" s="323">
        <f>SUM(N23:V23)</f>
        <v>-11541</v>
      </c>
      <c r="Y23" s="129"/>
      <c r="Z23" s="153">
        <f>SUM(F23:L23,X23)</f>
        <v>-11541</v>
      </c>
    </row>
    <row r="24" spans="1:26" s="109" customFormat="1" ht="21.65" customHeight="1">
      <c r="A24" s="91" t="s">
        <v>110</v>
      </c>
      <c r="B24" s="101"/>
      <c r="C24" s="101"/>
      <c r="D24" s="101"/>
      <c r="E24" s="102"/>
      <c r="F24" s="147">
        <f>SUM(F17:F23)</f>
        <v>0</v>
      </c>
      <c r="G24" s="135"/>
      <c r="H24" s="147">
        <f>SUM(H17:H23)</f>
        <v>0</v>
      </c>
      <c r="I24" s="136"/>
      <c r="J24" s="148">
        <f>SUM(J17:J23)</f>
        <v>0</v>
      </c>
      <c r="K24" s="115"/>
      <c r="L24" s="299">
        <f>SUM(L17:L23)</f>
        <v>6574573</v>
      </c>
      <c r="M24" s="128"/>
      <c r="N24" s="341">
        <f>SUM(N17:N23)</f>
        <v>-32697161</v>
      </c>
      <c r="O24" s="324"/>
      <c r="P24" s="341">
        <f>SUM(P17:P23)</f>
        <v>5414031</v>
      </c>
      <c r="Q24" s="324"/>
      <c r="R24" s="341">
        <f>SUM(R17:R23)</f>
        <v>-2086881</v>
      </c>
      <c r="S24" s="325"/>
      <c r="T24" s="341">
        <f>SUM(T17:T23)</f>
        <v>-11541</v>
      </c>
      <c r="U24" s="115"/>
      <c r="V24" s="147">
        <f>SUM(V17:V23)</f>
        <v>11372479</v>
      </c>
      <c r="W24" s="119"/>
      <c r="X24" s="147">
        <f>SUM(X17:X23)</f>
        <v>-18009073</v>
      </c>
      <c r="Y24" s="119"/>
      <c r="Z24" s="341">
        <f>SUM(F24:L24,X24)</f>
        <v>-11434500</v>
      </c>
    </row>
    <row r="25" spans="1:26" s="109" customFormat="1" ht="21.65" customHeight="1">
      <c r="A25" s="87"/>
      <c r="B25" s="87" t="s">
        <v>150</v>
      </c>
      <c r="C25" s="101"/>
      <c r="D25" s="110"/>
      <c r="E25" s="102"/>
      <c r="F25" s="100"/>
      <c r="G25" s="102"/>
      <c r="H25" s="100"/>
      <c r="J25" s="100"/>
      <c r="K25" s="100"/>
      <c r="L25" s="111"/>
      <c r="M25" s="112"/>
      <c r="N25" s="111"/>
      <c r="O25" s="100"/>
      <c r="P25" s="111"/>
      <c r="Q25" s="100"/>
      <c r="R25" s="100"/>
      <c r="S25" s="100"/>
      <c r="T25" s="100"/>
      <c r="U25" s="100"/>
      <c r="V25" s="100"/>
      <c r="W25" s="113"/>
      <c r="X25" s="111"/>
      <c r="Y25" s="100"/>
      <c r="Z25" s="83"/>
    </row>
    <row r="26" spans="1:26" s="109" customFormat="1" ht="21.65" customHeight="1">
      <c r="A26" s="87"/>
      <c r="B26" s="87"/>
      <c r="C26" s="114" t="s">
        <v>151</v>
      </c>
      <c r="D26" s="110"/>
      <c r="E26" s="102"/>
      <c r="F26" s="100"/>
      <c r="G26" s="102"/>
      <c r="H26" s="100"/>
      <c r="J26" s="100"/>
      <c r="K26" s="100"/>
      <c r="L26" s="111"/>
      <c r="M26" s="112"/>
      <c r="N26" s="111"/>
      <c r="O26" s="100"/>
      <c r="P26" s="111"/>
      <c r="Q26" s="100"/>
      <c r="R26" s="100"/>
      <c r="S26" s="100"/>
      <c r="T26" s="100"/>
      <c r="U26" s="100"/>
      <c r="V26" s="100"/>
      <c r="W26" s="113"/>
      <c r="X26" s="111"/>
      <c r="Y26" s="100"/>
      <c r="Z26" s="83"/>
    </row>
    <row r="27" spans="1:26" s="109" customFormat="1" ht="21.65" customHeight="1">
      <c r="A27" s="91"/>
      <c r="B27" s="87"/>
      <c r="C27" s="90" t="s">
        <v>111</v>
      </c>
      <c r="D27" s="114"/>
      <c r="E27" s="102"/>
      <c r="F27" s="100">
        <v>0</v>
      </c>
      <c r="G27" s="102"/>
      <c r="H27" s="100">
        <v>0</v>
      </c>
      <c r="J27" s="100">
        <v>0</v>
      </c>
      <c r="K27" s="115"/>
      <c r="L27" s="111">
        <v>1860485</v>
      </c>
      <c r="M27" s="116"/>
      <c r="N27" s="100">
        <v>0</v>
      </c>
      <c r="O27" s="119"/>
      <c r="P27" s="100">
        <v>0</v>
      </c>
      <c r="Q27" s="113"/>
      <c r="R27" s="100">
        <v>0</v>
      </c>
      <c r="S27" s="100"/>
      <c r="T27" s="100">
        <v>0</v>
      </c>
      <c r="U27" s="100"/>
      <c r="V27" s="100">
        <v>0</v>
      </c>
      <c r="W27" s="113"/>
      <c r="X27" s="150">
        <v>0</v>
      </c>
      <c r="Y27" s="113"/>
      <c r="Z27" s="153">
        <f t="shared" ref="Z27" si="1">SUM(F27:L27,X27)</f>
        <v>1860485</v>
      </c>
    </row>
    <row r="28" spans="1:26" ht="21.65" customHeight="1" thickBot="1">
      <c r="A28" s="120" t="s">
        <v>173</v>
      </c>
      <c r="B28" s="87"/>
      <c r="C28" s="87"/>
      <c r="D28" s="87"/>
      <c r="F28" s="300">
        <f>F11+F15+F24+F27</f>
        <v>11450000</v>
      </c>
      <c r="G28" s="301"/>
      <c r="H28" s="300">
        <f>H11+H15+H24+H27</f>
        <v>19782030</v>
      </c>
      <c r="I28" s="302"/>
      <c r="J28" s="300">
        <f>J11+J15+J24+J27</f>
        <v>1160000</v>
      </c>
      <c r="K28" s="123"/>
      <c r="L28" s="300">
        <f>L11+L15+L24+L27</f>
        <v>85498147</v>
      </c>
      <c r="M28" s="303"/>
      <c r="N28" s="300">
        <f>N11+N15+N24+N27</f>
        <v>20072515</v>
      </c>
      <c r="O28" s="304"/>
      <c r="P28" s="300">
        <f>P11+P15+P24+P27</f>
        <v>7070569</v>
      </c>
      <c r="Q28" s="304"/>
      <c r="R28" s="300">
        <f>R11+R15+R24+R27</f>
        <v>784948</v>
      </c>
      <c r="S28" s="123"/>
      <c r="T28" s="300">
        <f>T11+T15+T24+T27</f>
        <v>-24357</v>
      </c>
      <c r="U28" s="123"/>
      <c r="V28" s="300">
        <f>V11+V15+V24+V27</f>
        <v>-7723653</v>
      </c>
      <c r="W28" s="304"/>
      <c r="X28" s="300">
        <f>X11+X15+X24+X27</f>
        <v>20180022</v>
      </c>
      <c r="Y28" s="304"/>
      <c r="Z28" s="300">
        <f>Z11+Z15+Z24+Z27</f>
        <v>138070199</v>
      </c>
    </row>
    <row r="29" spans="1:26" ht="22" thickTop="1"/>
    <row r="30" spans="1:26">
      <c r="T30" s="83" t="s">
        <v>25</v>
      </c>
    </row>
  </sheetData>
  <mergeCells count="5">
    <mergeCell ref="A2:F2"/>
    <mergeCell ref="F4:Z4"/>
    <mergeCell ref="J5:L5"/>
    <mergeCell ref="N5:X5"/>
    <mergeCell ref="F9:Z9"/>
  </mergeCells>
  <pageMargins left="0.7" right="0.7" top="0.48" bottom="0.5" header="0.5" footer="0.5"/>
  <pageSetup paperSize="9" scale="5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8F05-6D6B-42FE-9F96-1331F7EFD255}">
  <sheetPr>
    <pageSetUpPr fitToPage="1"/>
  </sheetPr>
  <dimension ref="A1:X28"/>
  <sheetViews>
    <sheetView view="pageBreakPreview" topLeftCell="L1" zoomScale="80" zoomScaleNormal="85" zoomScaleSheetLayoutView="80" workbookViewId="0">
      <selection activeCell="V32" sqref="V32"/>
    </sheetView>
  </sheetViews>
  <sheetFormatPr defaultColWidth="9.1796875" defaultRowHeight="21.5"/>
  <cols>
    <col min="1" max="3" width="2.453125" style="83" customWidth="1"/>
    <col min="4" max="4" width="45.1796875" style="83" customWidth="1"/>
    <col min="5" max="5" width="8.81640625" style="31" bestFit="1" customWidth="1"/>
    <col min="6" max="6" width="14.453125" style="83" bestFit="1" customWidth="1"/>
    <col min="7" max="7" width="1" style="83" customWidth="1"/>
    <col min="8" max="8" width="13.81640625" style="83" bestFit="1" customWidth="1"/>
    <col min="9" max="9" width="1" style="83" customWidth="1"/>
    <col min="10" max="10" width="10.81640625" style="83" bestFit="1" customWidth="1"/>
    <col min="11" max="11" width="1" style="83" customWidth="1"/>
    <col min="12" max="12" width="12.81640625" style="83" bestFit="1" customWidth="1"/>
    <col min="13" max="13" width="1" style="83" customWidth="1"/>
    <col min="14" max="14" width="21.1796875" style="83" bestFit="1" customWidth="1"/>
    <col min="15" max="15" width="1" style="83" customWidth="1"/>
    <col min="16" max="16" width="24" style="83" customWidth="1"/>
    <col min="17" max="17" width="1" style="83" customWidth="1"/>
    <col min="18" max="18" width="10.81640625" style="83" bestFit="1" customWidth="1"/>
    <col min="19" max="19" width="1" style="83" customWidth="1"/>
    <col min="20" max="20" width="18.81640625" style="83" bestFit="1" customWidth="1"/>
    <col min="21" max="21" width="1" style="83" customWidth="1"/>
    <col min="22" max="22" width="16.1796875" style="83" bestFit="1" customWidth="1"/>
    <col min="23" max="23" width="1" style="83" customWidth="1"/>
    <col min="24" max="24" width="15.81640625" style="83" bestFit="1" customWidth="1"/>
    <col min="25" max="16384" width="9.1796875" style="83"/>
  </cols>
  <sheetData>
    <row r="1" spans="1:24" s="74" customFormat="1" ht="21.65" customHeight="1">
      <c r="A1" s="72" t="s">
        <v>0</v>
      </c>
      <c r="B1" s="73"/>
      <c r="D1" s="75"/>
      <c r="E1" s="75"/>
      <c r="F1" s="76"/>
      <c r="G1" s="76"/>
      <c r="H1" s="76"/>
    </row>
    <row r="2" spans="1:24" s="73" customFormat="1" ht="21.65" customHeight="1">
      <c r="A2" s="361" t="s">
        <v>82</v>
      </c>
      <c r="B2" s="361"/>
      <c r="C2" s="361"/>
      <c r="D2" s="361"/>
      <c r="E2" s="361"/>
      <c r="F2" s="361"/>
      <c r="G2" s="77"/>
      <c r="H2" s="77"/>
    </row>
    <row r="3" spans="1:24" s="73" customFormat="1" ht="21.65" customHeight="1">
      <c r="A3" s="77"/>
      <c r="B3" s="77"/>
      <c r="C3" s="77"/>
      <c r="D3" s="77"/>
      <c r="E3" s="77"/>
      <c r="F3" s="77"/>
      <c r="G3" s="77"/>
      <c r="H3" s="77"/>
    </row>
    <row r="4" spans="1:24" s="80" customFormat="1" ht="21.65" customHeight="1">
      <c r="A4" s="78"/>
      <c r="B4" s="78"/>
      <c r="C4" s="78"/>
      <c r="D4" s="78"/>
      <c r="E4" s="79"/>
      <c r="F4" s="362" t="s">
        <v>4</v>
      </c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</row>
    <row r="5" spans="1:24" s="80" customFormat="1" ht="21.65" customHeight="1">
      <c r="E5" s="81"/>
      <c r="J5" s="363" t="s">
        <v>43</v>
      </c>
      <c r="K5" s="363"/>
      <c r="L5" s="363"/>
      <c r="N5" s="363" t="s">
        <v>47</v>
      </c>
      <c r="O5" s="363"/>
      <c r="P5" s="363"/>
      <c r="Q5" s="363"/>
      <c r="R5" s="363"/>
      <c r="S5" s="363"/>
      <c r="T5" s="363"/>
      <c r="U5" s="363"/>
      <c r="V5" s="363"/>
      <c r="W5" s="82"/>
      <c r="X5" s="82"/>
    </row>
    <row r="6" spans="1:24" ht="21.65" customHeight="1">
      <c r="F6" s="84"/>
      <c r="I6" s="84"/>
      <c r="K6" s="84"/>
      <c r="M6" s="84"/>
      <c r="N6" s="84" t="s">
        <v>84</v>
      </c>
      <c r="O6" s="84"/>
      <c r="P6" s="84" t="s">
        <v>85</v>
      </c>
      <c r="Q6" s="84"/>
      <c r="R6" s="84" t="s">
        <v>86</v>
      </c>
      <c r="S6" s="84"/>
      <c r="T6" s="84" t="s">
        <v>87</v>
      </c>
      <c r="U6" s="84"/>
      <c r="V6" s="84"/>
      <c r="W6" s="84"/>
      <c r="X6" s="85"/>
    </row>
    <row r="7" spans="1:24" ht="21.65" customHeight="1">
      <c r="F7" s="84" t="s">
        <v>88</v>
      </c>
      <c r="G7" s="84"/>
      <c r="H7" s="84" t="s">
        <v>89</v>
      </c>
      <c r="I7" s="84"/>
      <c r="J7" s="84" t="s">
        <v>90</v>
      </c>
      <c r="K7" s="84"/>
      <c r="M7" s="84"/>
      <c r="N7" s="84" t="s">
        <v>91</v>
      </c>
      <c r="O7" s="84"/>
      <c r="P7" s="84" t="s">
        <v>92</v>
      </c>
      <c r="Q7" s="84"/>
      <c r="R7" s="84" t="s">
        <v>93</v>
      </c>
      <c r="S7" s="84"/>
      <c r="T7" s="84" t="s">
        <v>95</v>
      </c>
      <c r="U7" s="84"/>
      <c r="V7" s="84" t="s">
        <v>96</v>
      </c>
      <c r="W7" s="84"/>
      <c r="X7" s="85"/>
    </row>
    <row r="8" spans="1:24" ht="21.65" customHeight="1">
      <c r="E8" s="31" t="s">
        <v>7</v>
      </c>
      <c r="F8" s="84" t="s">
        <v>97</v>
      </c>
      <c r="G8" s="84"/>
      <c r="H8" s="84" t="s">
        <v>98</v>
      </c>
      <c r="I8" s="84"/>
      <c r="J8" s="84" t="s">
        <v>99</v>
      </c>
      <c r="K8" s="84"/>
      <c r="L8" s="84" t="s">
        <v>46</v>
      </c>
      <c r="M8" s="84"/>
      <c r="N8" s="84" t="s">
        <v>159</v>
      </c>
      <c r="O8" s="84"/>
      <c r="P8" s="84" t="s">
        <v>100</v>
      </c>
      <c r="Q8" s="84"/>
      <c r="R8" s="84" t="s">
        <v>101</v>
      </c>
      <c r="S8" s="84"/>
      <c r="T8" s="84" t="s">
        <v>103</v>
      </c>
      <c r="U8" s="84"/>
      <c r="V8" s="84" t="s">
        <v>104</v>
      </c>
      <c r="W8" s="84"/>
      <c r="X8" s="85" t="s">
        <v>48</v>
      </c>
    </row>
    <row r="9" spans="1:24" ht="21.65" customHeight="1">
      <c r="F9" s="364" t="s">
        <v>10</v>
      </c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</row>
    <row r="10" spans="1:24" ht="21.65" customHeight="1">
      <c r="A10" s="86" t="s">
        <v>165</v>
      </c>
      <c r="B10" s="87"/>
      <c r="C10" s="87"/>
      <c r="D10" s="8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88"/>
    </row>
    <row r="11" spans="1:24" ht="21.65" customHeight="1">
      <c r="A11" s="91" t="s">
        <v>138</v>
      </c>
      <c r="B11" s="87"/>
      <c r="C11" s="87"/>
      <c r="D11" s="87"/>
      <c r="F11" s="151">
        <v>11450000</v>
      </c>
      <c r="G11" s="89"/>
      <c r="H11" s="151">
        <v>19782030</v>
      </c>
      <c r="I11" s="89"/>
      <c r="J11" s="151">
        <v>1160000</v>
      </c>
      <c r="K11" s="89"/>
      <c r="L11" s="151">
        <v>77611186</v>
      </c>
      <c r="M11" s="89"/>
      <c r="N11" s="151">
        <v>25270162</v>
      </c>
      <c r="O11" s="92"/>
      <c r="P11" s="152">
        <v>-431244</v>
      </c>
      <c r="Q11" s="92"/>
      <c r="R11" s="151">
        <v>3454967</v>
      </c>
      <c r="S11" s="89">
        <v>0</v>
      </c>
      <c r="T11" s="152">
        <v>-12989742</v>
      </c>
      <c r="U11" s="92"/>
      <c r="V11" s="151">
        <v>15304143</v>
      </c>
      <c r="W11" s="92"/>
      <c r="X11" s="151">
        <v>125307359</v>
      </c>
    </row>
    <row r="12" spans="1:24" ht="21.65" customHeight="1">
      <c r="A12" s="311" t="s">
        <v>167</v>
      </c>
      <c r="B12" s="311"/>
      <c r="C12" s="311"/>
      <c r="D12" s="311"/>
      <c r="E12" s="312"/>
      <c r="F12" s="313"/>
      <c r="G12" s="314"/>
      <c r="H12" s="313"/>
      <c r="I12" s="314"/>
      <c r="J12" s="313"/>
      <c r="K12" s="314"/>
      <c r="L12" s="313"/>
      <c r="M12" s="314"/>
      <c r="N12" s="313"/>
      <c r="O12" s="310"/>
      <c r="P12" s="313"/>
      <c r="Q12" s="310"/>
      <c r="R12" s="313"/>
      <c r="S12" s="127"/>
      <c r="T12" s="315"/>
      <c r="U12" s="310"/>
      <c r="V12" s="313"/>
      <c r="W12" s="310"/>
      <c r="X12" s="313"/>
    </row>
    <row r="13" spans="1:24" ht="21.65" customHeight="1">
      <c r="A13" s="316" t="s">
        <v>168</v>
      </c>
      <c r="B13" s="316"/>
      <c r="C13" s="316"/>
      <c r="D13" s="316"/>
      <c r="E13" s="312"/>
      <c r="F13" s="313"/>
      <c r="G13" s="314"/>
      <c r="H13" s="313"/>
      <c r="I13" s="314"/>
      <c r="J13" s="313"/>
      <c r="K13" s="314"/>
      <c r="L13" s="313"/>
      <c r="M13" s="314"/>
      <c r="N13" s="313"/>
      <c r="O13" s="310"/>
      <c r="P13" s="313"/>
      <c r="Q13" s="310"/>
      <c r="R13" s="313"/>
      <c r="S13" s="127"/>
      <c r="T13" s="315"/>
      <c r="U13" s="310"/>
      <c r="V13" s="313"/>
      <c r="W13" s="310"/>
      <c r="X13" s="313"/>
    </row>
    <row r="14" spans="1:24" ht="21.65" customHeight="1">
      <c r="A14" s="317"/>
      <c r="B14" s="318" t="s">
        <v>169</v>
      </c>
      <c r="C14" s="317"/>
      <c r="D14" s="317"/>
      <c r="E14" s="319" t="s">
        <v>170</v>
      </c>
      <c r="F14" s="98">
        <v>0</v>
      </c>
      <c r="G14" s="31"/>
      <c r="H14" s="98">
        <v>0</v>
      </c>
      <c r="J14" s="98">
        <v>0</v>
      </c>
      <c r="K14" s="94"/>
      <c r="L14" s="146">
        <v>-5724735</v>
      </c>
      <c r="M14" s="93"/>
      <c r="N14" s="98">
        <v>0</v>
      </c>
      <c r="O14" s="94"/>
      <c r="P14" s="98">
        <v>0</v>
      </c>
      <c r="Q14" s="94"/>
      <c r="R14" s="99">
        <v>0</v>
      </c>
      <c r="S14" s="100"/>
      <c r="T14" s="99">
        <v>0</v>
      </c>
      <c r="U14" s="94"/>
      <c r="V14" s="146">
        <f>SUM(N14:T14)</f>
        <v>0</v>
      </c>
      <c r="W14" s="94"/>
      <c r="X14" s="146">
        <f>SUM(F14:L14,V14)</f>
        <v>-5724735</v>
      </c>
    </row>
    <row r="15" spans="1:24" ht="21.65" customHeight="1">
      <c r="A15" s="320" t="s">
        <v>171</v>
      </c>
      <c r="B15" s="320"/>
      <c r="C15" s="320"/>
      <c r="D15" s="320"/>
      <c r="E15" s="321"/>
      <c r="F15" s="147">
        <f>SUM(F14)</f>
        <v>0</v>
      </c>
      <c r="G15" s="301"/>
      <c r="H15" s="147">
        <f>SUM(H14)</f>
        <v>0</v>
      </c>
      <c r="I15" s="302"/>
      <c r="J15" s="147">
        <f>SUM(J14)</f>
        <v>0</v>
      </c>
      <c r="K15" s="123"/>
      <c r="L15" s="147">
        <f>SUM(L14)</f>
        <v>-5724735</v>
      </c>
      <c r="M15" s="303"/>
      <c r="N15" s="147">
        <f>SUM(N14)</f>
        <v>0</v>
      </c>
      <c r="O15" s="304"/>
      <c r="P15" s="147">
        <f>SUM(P14)</f>
        <v>0</v>
      </c>
      <c r="Q15" s="304"/>
      <c r="R15" s="147">
        <f>SUM(R14)</f>
        <v>0</v>
      </c>
      <c r="S15" s="123"/>
      <c r="T15" s="147">
        <f>SUM(T14)</f>
        <v>0</v>
      </c>
      <c r="U15" s="304"/>
      <c r="V15" s="147">
        <f>SUM(V14)</f>
        <v>0</v>
      </c>
      <c r="W15" s="304"/>
      <c r="X15" s="147">
        <f>SUM(X14)</f>
        <v>-5724735</v>
      </c>
    </row>
    <row r="16" spans="1:24" ht="21.65" customHeight="1">
      <c r="A16" s="91" t="s">
        <v>105</v>
      </c>
      <c r="B16" s="87"/>
      <c r="C16" s="87"/>
      <c r="D16" s="87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94"/>
      <c r="Q16" s="94"/>
      <c r="R16" s="93"/>
      <c r="S16" s="93"/>
      <c r="T16" s="93"/>
      <c r="U16" s="94"/>
      <c r="V16" s="93"/>
      <c r="W16" s="94"/>
      <c r="X16" s="4"/>
    </row>
    <row r="17" spans="1:24" ht="21.65" customHeight="1">
      <c r="A17" s="91"/>
      <c r="B17" s="87" t="s">
        <v>68</v>
      </c>
      <c r="C17" s="87"/>
      <c r="D17" s="87"/>
      <c r="F17" s="95">
        <v>0</v>
      </c>
      <c r="G17" s="93"/>
      <c r="H17" s="95">
        <v>0</v>
      </c>
      <c r="I17" s="93"/>
      <c r="J17" s="95">
        <v>0</v>
      </c>
      <c r="K17" s="93"/>
      <c r="L17" s="96">
        <v>6308008</v>
      </c>
      <c r="M17" s="93"/>
      <c r="N17" s="95">
        <v>0</v>
      </c>
      <c r="O17" s="93"/>
      <c r="P17" s="95">
        <v>0</v>
      </c>
      <c r="Q17" s="93"/>
      <c r="R17" s="95">
        <v>0</v>
      </c>
      <c r="S17" s="95"/>
      <c r="T17" s="95">
        <v>0</v>
      </c>
      <c r="U17" s="93"/>
      <c r="V17" s="162">
        <f>SUM(N17:T17)</f>
        <v>0</v>
      </c>
      <c r="W17" s="97"/>
      <c r="X17" s="145">
        <f>SUM(F17:L17,V17)</f>
        <v>6308008</v>
      </c>
    </row>
    <row r="18" spans="1:24" ht="21.65" customHeight="1">
      <c r="A18" s="91"/>
      <c r="B18" s="87" t="s">
        <v>112</v>
      </c>
      <c r="C18" s="87"/>
      <c r="D18" s="87"/>
      <c r="F18" s="95"/>
      <c r="G18" s="93"/>
      <c r="H18" s="95"/>
      <c r="I18" s="93"/>
      <c r="J18" s="95"/>
      <c r="K18" s="93"/>
      <c r="L18" s="93"/>
      <c r="M18" s="93"/>
      <c r="N18" s="95"/>
      <c r="O18" s="93"/>
      <c r="P18" s="95"/>
      <c r="Q18" s="93"/>
      <c r="R18" s="95"/>
      <c r="S18" s="95"/>
      <c r="T18" s="95"/>
      <c r="U18" s="93"/>
      <c r="V18" s="95"/>
      <c r="W18" s="94"/>
      <c r="X18" s="4"/>
    </row>
    <row r="19" spans="1:24" ht="21.65" customHeight="1">
      <c r="A19" s="91"/>
      <c r="B19" s="87"/>
      <c r="C19" s="87" t="s">
        <v>106</v>
      </c>
      <c r="D19" s="87"/>
      <c r="F19" s="95">
        <v>0</v>
      </c>
      <c r="G19" s="93"/>
      <c r="H19" s="95">
        <v>0</v>
      </c>
      <c r="I19" s="93"/>
      <c r="J19" s="95">
        <v>0</v>
      </c>
      <c r="K19" s="93"/>
      <c r="L19" s="95">
        <v>0</v>
      </c>
      <c r="M19" s="93"/>
      <c r="N19" s="93">
        <v>30267695</v>
      </c>
      <c r="O19" s="94"/>
      <c r="P19" s="93">
        <v>-24991</v>
      </c>
      <c r="Q19" s="94"/>
      <c r="R19" s="93">
        <v>2023135</v>
      </c>
      <c r="S19" s="93"/>
      <c r="T19" s="95">
        <v>0</v>
      </c>
      <c r="U19" s="94"/>
      <c r="V19" s="145">
        <f>SUM(N19:T19)</f>
        <v>32265839</v>
      </c>
      <c r="W19" s="97"/>
      <c r="X19" s="145">
        <f>SUM(F19:L19,V19)</f>
        <v>32265839</v>
      </c>
    </row>
    <row r="20" spans="1:24" ht="21.65" customHeight="1">
      <c r="A20" s="91"/>
      <c r="B20" s="87" t="s">
        <v>107</v>
      </c>
      <c r="C20" s="87"/>
      <c r="D20" s="87"/>
      <c r="F20" s="95"/>
      <c r="G20" s="93"/>
      <c r="H20" s="95"/>
      <c r="I20" s="93"/>
      <c r="J20" s="95"/>
      <c r="K20" s="93"/>
      <c r="L20" s="95"/>
      <c r="M20" s="93"/>
      <c r="N20" s="93"/>
      <c r="O20" s="94"/>
      <c r="P20" s="93"/>
      <c r="Q20" s="94"/>
      <c r="R20" s="93"/>
      <c r="S20" s="93"/>
      <c r="T20" s="95"/>
      <c r="U20" s="94"/>
      <c r="V20" s="96"/>
      <c r="W20" s="97"/>
      <c r="X20" s="96"/>
    </row>
    <row r="21" spans="1:24" ht="21.65" customHeight="1">
      <c r="A21" s="91"/>
      <c r="B21" s="87"/>
      <c r="C21" s="87" t="s">
        <v>108</v>
      </c>
      <c r="D21" s="87"/>
      <c r="F21" s="95"/>
      <c r="G21" s="93"/>
      <c r="H21" s="95"/>
      <c r="I21" s="93"/>
      <c r="J21" s="95"/>
      <c r="K21" s="93"/>
      <c r="L21" s="95"/>
      <c r="M21" s="93"/>
      <c r="N21" s="93"/>
      <c r="O21" s="94"/>
      <c r="P21" s="93"/>
      <c r="Q21" s="94"/>
      <c r="R21" s="93"/>
      <c r="S21" s="93"/>
      <c r="T21" s="95"/>
      <c r="U21" s="94"/>
      <c r="V21" s="96"/>
      <c r="W21" s="97"/>
      <c r="X21" s="96"/>
    </row>
    <row r="22" spans="1:24" ht="21.65" customHeight="1">
      <c r="A22" s="87"/>
      <c r="B22" s="87"/>
      <c r="C22" s="87" t="s">
        <v>109</v>
      </c>
      <c r="D22" s="87"/>
      <c r="F22" s="98">
        <v>0</v>
      </c>
      <c r="G22" s="31"/>
      <c r="H22" s="98">
        <v>0</v>
      </c>
      <c r="J22" s="98">
        <v>0</v>
      </c>
      <c r="K22" s="94"/>
      <c r="L22" s="98">
        <v>0</v>
      </c>
      <c r="M22" s="93"/>
      <c r="N22" s="98">
        <v>0</v>
      </c>
      <c r="O22" s="94"/>
      <c r="P22" s="98">
        <v>0</v>
      </c>
      <c r="Q22" s="94"/>
      <c r="R22" s="99">
        <v>0</v>
      </c>
      <c r="S22" s="100"/>
      <c r="T22" s="99">
        <v>-11056924</v>
      </c>
      <c r="U22" s="94"/>
      <c r="V22" s="146">
        <f>SUM(N22:T22)</f>
        <v>-11056924</v>
      </c>
      <c r="W22" s="94"/>
      <c r="X22" s="146">
        <f>SUM(F22:L22,V22)</f>
        <v>-11056924</v>
      </c>
    </row>
    <row r="23" spans="1:24" s="109" customFormat="1" ht="21.65" customHeight="1">
      <c r="A23" s="91" t="s">
        <v>110</v>
      </c>
      <c r="B23" s="101"/>
      <c r="C23" s="101"/>
      <c r="D23" s="101"/>
      <c r="E23" s="102"/>
      <c r="F23" s="156">
        <f>SUM(F17:F22)</f>
        <v>0</v>
      </c>
      <c r="G23" s="103"/>
      <c r="H23" s="156">
        <f>SUM(H17:H22)</f>
        <v>0</v>
      </c>
      <c r="I23" s="104"/>
      <c r="J23" s="157">
        <f>SUM(J17:J22)</f>
        <v>0</v>
      </c>
      <c r="K23" s="105"/>
      <c r="L23" s="158">
        <f>SUM(L17:L22)</f>
        <v>6308008</v>
      </c>
      <c r="M23" s="106"/>
      <c r="N23" s="158">
        <f>SUM(N17:N22)</f>
        <v>30267695</v>
      </c>
      <c r="O23" s="107"/>
      <c r="P23" s="159">
        <f>SUM(P17:P22)</f>
        <v>-24991</v>
      </c>
      <c r="Q23" s="107"/>
      <c r="R23" s="158">
        <f>SUM(R17:R22)</f>
        <v>2023135</v>
      </c>
      <c r="S23" s="105"/>
      <c r="T23" s="160">
        <f>SUM(T17:T22)</f>
        <v>-11056924</v>
      </c>
      <c r="U23" s="107"/>
      <c r="V23" s="161">
        <f>SUM(V17:V22)</f>
        <v>21208915</v>
      </c>
      <c r="W23" s="108"/>
      <c r="X23" s="161">
        <f>SUM(F23:L23,V23)</f>
        <v>27516923</v>
      </c>
    </row>
    <row r="24" spans="1:24" s="109" customFormat="1" ht="21.65" customHeight="1">
      <c r="A24" s="87"/>
      <c r="B24" s="87" t="s">
        <v>150</v>
      </c>
      <c r="C24" s="101"/>
      <c r="D24" s="110"/>
      <c r="E24" s="102"/>
      <c r="F24" s="100"/>
      <c r="G24" s="102"/>
      <c r="H24" s="100"/>
      <c r="J24" s="100"/>
      <c r="K24" s="100"/>
      <c r="L24" s="111"/>
      <c r="M24" s="112"/>
      <c r="N24" s="111"/>
      <c r="O24" s="100"/>
      <c r="P24" s="111"/>
      <c r="Q24" s="100"/>
      <c r="R24" s="100"/>
      <c r="S24" s="100"/>
      <c r="T24" s="100"/>
      <c r="U24" s="113"/>
      <c r="V24" s="111"/>
      <c r="W24" s="100"/>
      <c r="X24" s="111"/>
    </row>
    <row r="25" spans="1:24" s="109" customFormat="1" ht="21.65" customHeight="1">
      <c r="A25" s="87"/>
      <c r="B25" s="87"/>
      <c r="C25" s="114" t="s">
        <v>151</v>
      </c>
      <c r="D25" s="110"/>
      <c r="E25" s="102"/>
      <c r="F25" s="100"/>
      <c r="G25" s="102"/>
      <c r="H25" s="100"/>
      <c r="J25" s="100"/>
      <c r="K25" s="100"/>
      <c r="L25" s="111"/>
      <c r="M25" s="112"/>
      <c r="N25" s="111"/>
      <c r="O25" s="100"/>
      <c r="P25" s="111"/>
      <c r="Q25" s="100"/>
      <c r="R25" s="100"/>
      <c r="S25" s="100"/>
      <c r="T25" s="100"/>
      <c r="U25" s="113"/>
      <c r="V25" s="111"/>
      <c r="W25" s="100"/>
      <c r="X25" s="111"/>
    </row>
    <row r="26" spans="1:24" s="109" customFormat="1" ht="21.65" customHeight="1">
      <c r="A26" s="91"/>
      <c r="B26" s="87"/>
      <c r="C26" s="90" t="s">
        <v>111</v>
      </c>
      <c r="D26" s="114"/>
      <c r="E26" s="102"/>
      <c r="F26" s="98">
        <v>0</v>
      </c>
      <c r="G26" s="31"/>
      <c r="H26" s="98">
        <v>0</v>
      </c>
      <c r="I26" s="83"/>
      <c r="J26" s="98">
        <v>0</v>
      </c>
      <c r="K26" s="115"/>
      <c r="L26" s="111">
        <v>-1550960</v>
      </c>
      <c r="M26" s="116"/>
      <c r="N26" s="2">
        <v>0</v>
      </c>
      <c r="O26" s="117"/>
      <c r="P26" s="118">
        <v>0</v>
      </c>
      <c r="Q26" s="117"/>
      <c r="R26" s="2">
        <v>0</v>
      </c>
      <c r="S26" s="2"/>
      <c r="T26" s="118">
        <v>0</v>
      </c>
      <c r="U26" s="119"/>
      <c r="V26" s="146">
        <f>SUM(N26:T26)</f>
        <v>0</v>
      </c>
      <c r="W26" s="119"/>
      <c r="X26" s="146">
        <f>SUM(F26:L26,V26)</f>
        <v>-1550960</v>
      </c>
    </row>
    <row r="27" spans="1:24" ht="21.65" customHeight="1" thickBot="1">
      <c r="A27" s="120" t="s">
        <v>164</v>
      </c>
      <c r="B27" s="87"/>
      <c r="C27" s="87"/>
      <c r="D27" s="87"/>
      <c r="F27" s="149">
        <f>F11+F23+F26+F15</f>
        <v>11450000</v>
      </c>
      <c r="G27" s="121"/>
      <c r="H27" s="149">
        <f>H11+H23+H26+H15</f>
        <v>19782030</v>
      </c>
      <c r="I27" s="122"/>
      <c r="J27" s="149">
        <f>J11+J23+J26+J15</f>
        <v>1160000</v>
      </c>
      <c r="K27" s="123"/>
      <c r="L27" s="149">
        <f>L11+L23+L26+L15</f>
        <v>76643499</v>
      </c>
      <c r="M27" s="124"/>
      <c r="N27" s="149">
        <f>N11+N23+N26+N15</f>
        <v>55537857</v>
      </c>
      <c r="O27" s="125"/>
      <c r="P27" s="149">
        <f>P11+P23+P26+P15</f>
        <v>-456235</v>
      </c>
      <c r="Q27" s="125"/>
      <c r="R27" s="149">
        <f>R11+R23+R26+R15</f>
        <v>5478102</v>
      </c>
      <c r="S27" s="126"/>
      <c r="T27" s="149">
        <f>T11+T23+T26+T15</f>
        <v>-24046666</v>
      </c>
      <c r="U27" s="125"/>
      <c r="V27" s="149">
        <f>V11+V23+V26+V15</f>
        <v>36513058</v>
      </c>
      <c r="W27" s="125"/>
      <c r="X27" s="149">
        <f>X11+X23+X26+X15</f>
        <v>145548587</v>
      </c>
    </row>
    <row r="28" spans="1:24" ht="22" thickTop="1"/>
  </sheetData>
  <mergeCells count="5">
    <mergeCell ref="A2:F2"/>
    <mergeCell ref="F4:X4"/>
    <mergeCell ref="J5:L5"/>
    <mergeCell ref="N5:V5"/>
    <mergeCell ref="F9:X9"/>
  </mergeCells>
  <pageMargins left="0.7" right="0.7" top="0.48" bottom="0.5" header="0.5" footer="0.5"/>
  <pageSetup paperSize="9" scale="58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BDBA6-3660-4541-ADE2-353FA684B2C6}">
  <sheetPr>
    <pageSetUpPr fitToPage="1"/>
  </sheetPr>
  <dimension ref="A1:X28"/>
  <sheetViews>
    <sheetView view="pageBreakPreview" topLeftCell="I1" zoomScale="70" zoomScaleNormal="85" zoomScaleSheetLayoutView="70" workbookViewId="0">
      <selection activeCell="T8" sqref="T8"/>
    </sheetView>
  </sheetViews>
  <sheetFormatPr defaultColWidth="9.1796875" defaultRowHeight="21.5"/>
  <cols>
    <col min="1" max="3" width="2.453125" style="83" customWidth="1"/>
    <col min="4" max="4" width="47.1796875" style="83" customWidth="1"/>
    <col min="5" max="5" width="8.90625" style="31" bestFit="1" customWidth="1"/>
    <col min="6" max="6" width="14.453125" style="83" bestFit="1" customWidth="1"/>
    <col min="7" max="7" width="1" style="83" customWidth="1"/>
    <col min="8" max="8" width="13.81640625" style="83" bestFit="1" customWidth="1"/>
    <col min="9" max="9" width="1" style="83" customWidth="1"/>
    <col min="10" max="10" width="10.81640625" style="83" bestFit="1" customWidth="1"/>
    <col min="11" max="11" width="1" style="83" customWidth="1"/>
    <col min="12" max="12" width="12.81640625" style="83" bestFit="1" customWidth="1"/>
    <col min="13" max="13" width="1" style="83" customWidth="1"/>
    <col min="14" max="14" width="21.1796875" style="83" bestFit="1" customWidth="1"/>
    <col min="15" max="15" width="1" style="83" customWidth="1"/>
    <col min="16" max="16" width="24" style="83" customWidth="1"/>
    <col min="17" max="17" width="1" style="83" customWidth="1"/>
    <col min="18" max="18" width="12.81640625" style="83" bestFit="1" customWidth="1"/>
    <col min="19" max="19" width="1" style="83" customWidth="1"/>
    <col min="20" max="20" width="18.7265625" style="83" bestFit="1" customWidth="1"/>
    <col min="21" max="21" width="1" style="83" customWidth="1"/>
    <col min="22" max="22" width="16.1796875" style="83" bestFit="1" customWidth="1"/>
    <col min="23" max="23" width="1" style="83" customWidth="1"/>
    <col min="24" max="24" width="15.81640625" style="83" bestFit="1" customWidth="1"/>
    <col min="25" max="16384" width="9.1796875" style="83"/>
  </cols>
  <sheetData>
    <row r="1" spans="1:24" s="74" customFormat="1" ht="21.65" customHeight="1">
      <c r="A1" s="72" t="s">
        <v>0</v>
      </c>
      <c r="B1" s="73"/>
      <c r="D1" s="75"/>
      <c r="E1" s="75"/>
      <c r="F1" s="76"/>
      <c r="G1" s="76"/>
      <c r="H1" s="76"/>
    </row>
    <row r="2" spans="1:24" s="73" customFormat="1" ht="21.65" customHeight="1">
      <c r="A2" s="361" t="s">
        <v>82</v>
      </c>
      <c r="B2" s="361"/>
      <c r="C2" s="361"/>
      <c r="D2" s="361"/>
      <c r="E2" s="361"/>
      <c r="F2" s="361"/>
      <c r="G2" s="77"/>
      <c r="H2" s="77"/>
    </row>
    <row r="3" spans="1:24" s="73" customFormat="1" ht="21.65" customHeight="1">
      <c r="A3" s="77"/>
      <c r="B3" s="77"/>
      <c r="C3" s="77"/>
      <c r="D3" s="77"/>
      <c r="E3" s="77"/>
      <c r="F3" s="77"/>
      <c r="G3" s="77"/>
      <c r="H3" s="77"/>
    </row>
    <row r="4" spans="1:24" s="80" customFormat="1" ht="21.65" customHeight="1">
      <c r="A4" s="78"/>
      <c r="B4" s="78"/>
      <c r="C4" s="78"/>
      <c r="D4" s="78"/>
      <c r="E4" s="79"/>
      <c r="F4" s="362" t="s">
        <v>4</v>
      </c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</row>
    <row r="5" spans="1:24" s="80" customFormat="1" ht="21.65" customHeight="1">
      <c r="E5" s="81"/>
      <c r="J5" s="363" t="s">
        <v>43</v>
      </c>
      <c r="K5" s="363"/>
      <c r="L5" s="363"/>
      <c r="N5" s="363" t="s">
        <v>47</v>
      </c>
      <c r="O5" s="363"/>
      <c r="P5" s="363"/>
      <c r="Q5" s="363"/>
      <c r="R5" s="363"/>
      <c r="S5" s="363"/>
      <c r="T5" s="363"/>
      <c r="U5" s="363"/>
      <c r="V5" s="363"/>
      <c r="W5" s="82"/>
      <c r="X5" s="82"/>
    </row>
    <row r="6" spans="1:24" ht="21.65" customHeight="1">
      <c r="F6" s="84"/>
      <c r="I6" s="84"/>
      <c r="K6" s="84"/>
      <c r="M6" s="84"/>
      <c r="N6" s="84" t="s">
        <v>84</v>
      </c>
      <c r="O6" s="84"/>
      <c r="P6" s="84" t="s">
        <v>85</v>
      </c>
      <c r="Q6" s="84"/>
      <c r="R6" s="84" t="s">
        <v>86</v>
      </c>
      <c r="S6" s="84"/>
      <c r="T6" s="84" t="s">
        <v>87</v>
      </c>
      <c r="U6" s="84"/>
      <c r="V6" s="84"/>
      <c r="W6" s="84"/>
      <c r="X6" s="85"/>
    </row>
    <row r="7" spans="1:24" ht="21.65" customHeight="1">
      <c r="F7" s="84" t="s">
        <v>88</v>
      </c>
      <c r="G7" s="84"/>
      <c r="H7" s="84" t="s">
        <v>89</v>
      </c>
      <c r="I7" s="84"/>
      <c r="J7" s="84" t="s">
        <v>90</v>
      </c>
      <c r="K7" s="84"/>
      <c r="M7" s="84"/>
      <c r="N7" s="84" t="s">
        <v>91</v>
      </c>
      <c r="O7" s="84"/>
      <c r="P7" s="84" t="s">
        <v>92</v>
      </c>
      <c r="Q7" s="84"/>
      <c r="R7" s="84" t="s">
        <v>93</v>
      </c>
      <c r="S7" s="84"/>
      <c r="T7" s="84" t="s">
        <v>95</v>
      </c>
      <c r="U7" s="84"/>
      <c r="V7" s="84" t="s">
        <v>96</v>
      </c>
      <c r="W7" s="84"/>
      <c r="X7" s="85"/>
    </row>
    <row r="8" spans="1:24" ht="21.65" customHeight="1">
      <c r="E8" s="31" t="s">
        <v>7</v>
      </c>
      <c r="F8" s="84" t="s">
        <v>97</v>
      </c>
      <c r="G8" s="84"/>
      <c r="H8" s="84" t="s">
        <v>98</v>
      </c>
      <c r="I8" s="84"/>
      <c r="J8" s="84" t="s">
        <v>99</v>
      </c>
      <c r="K8" s="84"/>
      <c r="L8" s="84" t="s">
        <v>46</v>
      </c>
      <c r="M8" s="84"/>
      <c r="N8" s="84" t="s">
        <v>159</v>
      </c>
      <c r="O8" s="84"/>
      <c r="P8" s="84" t="s">
        <v>100</v>
      </c>
      <c r="Q8" s="84"/>
      <c r="R8" s="84" t="s">
        <v>101</v>
      </c>
      <c r="S8" s="84"/>
      <c r="T8" s="84" t="s">
        <v>103</v>
      </c>
      <c r="U8" s="84"/>
      <c r="V8" s="84" t="s">
        <v>104</v>
      </c>
      <c r="W8" s="84"/>
      <c r="X8" s="85" t="s">
        <v>48</v>
      </c>
    </row>
    <row r="9" spans="1:24" ht="21.65" customHeight="1">
      <c r="F9" s="364" t="s">
        <v>10</v>
      </c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4"/>
      <c r="U9" s="364"/>
      <c r="V9" s="364"/>
      <c r="W9" s="364"/>
      <c r="X9" s="364"/>
    </row>
    <row r="10" spans="1:24" ht="21.65" customHeight="1">
      <c r="A10" s="86" t="s">
        <v>172</v>
      </c>
      <c r="B10" s="87"/>
      <c r="C10" s="87"/>
      <c r="D10" s="8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88"/>
    </row>
    <row r="11" spans="1:24" ht="21.65" customHeight="1">
      <c r="A11" s="91" t="s">
        <v>139</v>
      </c>
      <c r="B11" s="87"/>
      <c r="C11" s="87"/>
      <c r="D11" s="87"/>
      <c r="F11" s="305">
        <v>11450000</v>
      </c>
      <c r="G11" s="306"/>
      <c r="H11" s="305">
        <v>19782030</v>
      </c>
      <c r="I11" s="306"/>
      <c r="J11" s="305">
        <v>1160000</v>
      </c>
      <c r="K11" s="306"/>
      <c r="L11" s="305">
        <v>83883778</v>
      </c>
      <c r="M11" s="306"/>
      <c r="N11" s="305">
        <v>52769676</v>
      </c>
      <c r="O11" s="307">
        <v>0</v>
      </c>
      <c r="P11" s="292">
        <v>1656538</v>
      </c>
      <c r="Q11" s="307"/>
      <c r="R11" s="305">
        <v>2871829</v>
      </c>
      <c r="S11" s="306"/>
      <c r="T11" s="292">
        <v>-19096132</v>
      </c>
      <c r="U11" s="307"/>
      <c r="V11" s="305">
        <f>SUM(N11:T11)</f>
        <v>38201911</v>
      </c>
      <c r="W11" s="307"/>
      <c r="X11" s="305">
        <f>SUM(F11:L11,V11)</f>
        <v>154477719</v>
      </c>
    </row>
    <row r="12" spans="1:24" ht="21.65" customHeight="1">
      <c r="A12" s="311" t="s">
        <v>167</v>
      </c>
      <c r="B12" s="311"/>
      <c r="C12" s="311"/>
      <c r="D12" s="311"/>
      <c r="E12" s="312"/>
      <c r="F12" s="313"/>
      <c r="G12" s="314"/>
      <c r="H12" s="313"/>
      <c r="I12" s="314"/>
      <c r="J12" s="313"/>
      <c r="K12" s="314"/>
      <c r="L12" s="313"/>
      <c r="M12" s="314"/>
      <c r="N12" s="313"/>
      <c r="O12" s="310"/>
      <c r="P12" s="313"/>
      <c r="Q12" s="310"/>
      <c r="R12" s="313"/>
      <c r="S12" s="127"/>
      <c r="T12" s="315"/>
      <c r="U12" s="310"/>
      <c r="V12" s="313"/>
      <c r="W12" s="310"/>
      <c r="X12" s="313"/>
    </row>
    <row r="13" spans="1:24" ht="21.65" customHeight="1">
      <c r="A13" s="316" t="s">
        <v>168</v>
      </c>
      <c r="B13" s="316"/>
      <c r="C13" s="316"/>
      <c r="D13" s="316"/>
      <c r="E13" s="312"/>
      <c r="F13" s="313"/>
      <c r="G13" s="314"/>
      <c r="H13" s="313"/>
      <c r="I13" s="314"/>
      <c r="J13" s="313"/>
      <c r="K13" s="314"/>
      <c r="L13" s="313"/>
      <c r="M13" s="314"/>
      <c r="N13" s="313"/>
      <c r="O13" s="310"/>
      <c r="P13" s="313"/>
      <c r="Q13" s="310"/>
      <c r="R13" s="313"/>
      <c r="S13" s="127"/>
      <c r="T13" s="315"/>
      <c r="U13" s="310"/>
      <c r="V13" s="313"/>
      <c r="W13" s="310"/>
      <c r="X13" s="313"/>
    </row>
    <row r="14" spans="1:24" ht="21.65" customHeight="1">
      <c r="A14" s="317"/>
      <c r="B14" s="318" t="s">
        <v>169</v>
      </c>
      <c r="C14" s="317"/>
      <c r="D14" s="317"/>
      <c r="E14" s="319" t="s">
        <v>170</v>
      </c>
      <c r="F14" s="98">
        <v>0</v>
      </c>
      <c r="G14" s="31"/>
      <c r="H14" s="98">
        <v>0</v>
      </c>
      <c r="J14" s="98">
        <v>0</v>
      </c>
      <c r="K14" s="94"/>
      <c r="L14" s="146">
        <v>-6869729</v>
      </c>
      <c r="M14" s="93"/>
      <c r="N14" s="98">
        <v>0</v>
      </c>
      <c r="O14" s="94"/>
      <c r="P14" s="98">
        <v>0</v>
      </c>
      <c r="Q14" s="94"/>
      <c r="R14" s="99">
        <v>0</v>
      </c>
      <c r="S14" s="100"/>
      <c r="T14" s="99">
        <v>0</v>
      </c>
      <c r="U14" s="94"/>
      <c r="V14" s="146">
        <f>SUM(N14:T14)</f>
        <v>0</v>
      </c>
      <c r="W14" s="94"/>
      <c r="X14" s="146">
        <f>SUM(F14:L14,V14)</f>
        <v>-6869729</v>
      </c>
    </row>
    <row r="15" spans="1:24" ht="21.65" customHeight="1">
      <c r="A15" s="320" t="s">
        <v>171</v>
      </c>
      <c r="B15" s="320"/>
      <c r="C15" s="320"/>
      <c r="D15" s="320"/>
      <c r="E15" s="321"/>
      <c r="F15" s="147">
        <f>SUM(F14)</f>
        <v>0</v>
      </c>
      <c r="G15" s="301"/>
      <c r="H15" s="147">
        <f>SUM(H14)</f>
        <v>0</v>
      </c>
      <c r="I15" s="302"/>
      <c r="J15" s="147">
        <f>SUM(J14)</f>
        <v>0</v>
      </c>
      <c r="K15" s="123"/>
      <c r="L15" s="147">
        <f>SUM(L14)</f>
        <v>-6869729</v>
      </c>
      <c r="M15" s="303"/>
      <c r="N15" s="147">
        <f>SUM(N14)</f>
        <v>0</v>
      </c>
      <c r="O15" s="304"/>
      <c r="P15" s="147">
        <f>SUM(P14)</f>
        <v>0</v>
      </c>
      <c r="Q15" s="304"/>
      <c r="R15" s="147">
        <f>SUM(R14)</f>
        <v>0</v>
      </c>
      <c r="S15" s="123"/>
      <c r="T15" s="147">
        <f>SUM(T14)</f>
        <v>0</v>
      </c>
      <c r="U15" s="304"/>
      <c r="V15" s="147">
        <f>SUM(V14)</f>
        <v>0</v>
      </c>
      <c r="W15" s="304"/>
      <c r="X15" s="147">
        <f>SUM(X14)</f>
        <v>-6869729</v>
      </c>
    </row>
    <row r="16" spans="1:24" ht="21.65" customHeight="1">
      <c r="A16" s="91" t="s">
        <v>105</v>
      </c>
      <c r="B16" s="87"/>
      <c r="C16" s="87"/>
      <c r="D16" s="87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94"/>
      <c r="Q16" s="94"/>
      <c r="R16" s="93"/>
      <c r="S16" s="93"/>
      <c r="T16" s="93"/>
      <c r="U16" s="94"/>
      <c r="V16" s="93"/>
      <c r="W16" s="94"/>
      <c r="X16" s="297"/>
    </row>
    <row r="17" spans="1:24" ht="21.65" customHeight="1">
      <c r="A17" s="91"/>
      <c r="B17" s="87" t="s">
        <v>68</v>
      </c>
      <c r="C17" s="87"/>
      <c r="D17" s="87"/>
      <c r="F17" s="95">
        <v>0</v>
      </c>
      <c r="G17" s="93"/>
      <c r="H17" s="95">
        <v>0</v>
      </c>
      <c r="I17" s="93"/>
      <c r="J17" s="95">
        <v>0</v>
      </c>
      <c r="K17" s="93"/>
      <c r="L17" s="298">
        <v>6564045</v>
      </c>
      <c r="M17" s="93"/>
      <c r="N17" s="95">
        <v>0</v>
      </c>
      <c r="O17" s="93"/>
      <c r="P17" s="95">
        <v>0</v>
      </c>
      <c r="Q17" s="93"/>
      <c r="R17" s="95">
        <v>0</v>
      </c>
      <c r="S17" s="95"/>
      <c r="T17" s="95">
        <v>0</v>
      </c>
      <c r="U17" s="93"/>
      <c r="V17" s="162">
        <f>SUM(N17:T17)</f>
        <v>0</v>
      </c>
      <c r="W17" s="97"/>
      <c r="X17" s="296">
        <f>SUM(F17:L17,V17)</f>
        <v>6564045</v>
      </c>
    </row>
    <row r="18" spans="1:24" ht="21.65" customHeight="1">
      <c r="A18" s="91"/>
      <c r="B18" s="87" t="s">
        <v>112</v>
      </c>
      <c r="C18" s="87"/>
      <c r="D18" s="87"/>
      <c r="F18" s="95"/>
      <c r="G18" s="93"/>
      <c r="H18" s="95"/>
      <c r="I18" s="93"/>
      <c r="J18" s="95"/>
      <c r="K18" s="93"/>
      <c r="L18" s="93"/>
      <c r="M18" s="93"/>
      <c r="N18" s="95"/>
      <c r="O18" s="93"/>
      <c r="P18" s="95"/>
      <c r="Q18" s="93"/>
      <c r="R18" s="95"/>
      <c r="S18" s="95"/>
      <c r="T18" s="95"/>
      <c r="U18" s="93"/>
      <c r="V18" s="95"/>
      <c r="W18" s="94"/>
      <c r="X18" s="297"/>
    </row>
    <row r="19" spans="1:24" ht="21.65" customHeight="1">
      <c r="A19" s="91"/>
      <c r="B19" s="87"/>
      <c r="C19" s="87" t="s">
        <v>106</v>
      </c>
      <c r="D19" s="87"/>
      <c r="F19" s="95">
        <v>0</v>
      </c>
      <c r="G19" s="93"/>
      <c r="H19" s="95">
        <v>0</v>
      </c>
      <c r="I19" s="93"/>
      <c r="J19" s="95">
        <v>0</v>
      </c>
      <c r="K19" s="93"/>
      <c r="L19" s="95">
        <v>0</v>
      </c>
      <c r="M19" s="93"/>
      <c r="N19" s="93">
        <v>-32697161</v>
      </c>
      <c r="O19" s="94"/>
      <c r="P19" s="93">
        <v>5414031</v>
      </c>
      <c r="Q19" s="94"/>
      <c r="R19" s="93">
        <v>-2086881</v>
      </c>
      <c r="S19" s="93"/>
      <c r="T19" s="95">
        <v>0</v>
      </c>
      <c r="U19" s="94"/>
      <c r="V19" s="342">
        <f>SUM(N19:T19)</f>
        <v>-29370011</v>
      </c>
      <c r="W19" s="84"/>
      <c r="X19" s="342">
        <f>SUM(F19:L19,V19)</f>
        <v>-29370011</v>
      </c>
    </row>
    <row r="20" spans="1:24" ht="21.65" customHeight="1">
      <c r="A20" s="91"/>
      <c r="B20" s="87" t="s">
        <v>107</v>
      </c>
      <c r="C20" s="87"/>
      <c r="D20" s="87"/>
      <c r="F20" s="95"/>
      <c r="G20" s="93"/>
      <c r="H20" s="95"/>
      <c r="I20" s="93"/>
      <c r="J20" s="95"/>
      <c r="K20" s="93"/>
      <c r="L20" s="95"/>
      <c r="M20" s="93"/>
      <c r="N20" s="93"/>
      <c r="O20" s="94"/>
      <c r="P20" s="93"/>
      <c r="Q20" s="94"/>
      <c r="R20" s="93"/>
      <c r="S20" s="93"/>
      <c r="T20" s="95"/>
      <c r="U20" s="94"/>
      <c r="V20" s="298"/>
      <c r="W20" s="97"/>
      <c r="X20" s="298"/>
    </row>
    <row r="21" spans="1:24" ht="21.65" customHeight="1">
      <c r="A21" s="91"/>
      <c r="B21" s="87"/>
      <c r="C21" s="87" t="s">
        <v>108</v>
      </c>
      <c r="D21" s="87"/>
      <c r="F21" s="95"/>
      <c r="G21" s="93"/>
      <c r="H21" s="95"/>
      <c r="I21" s="93"/>
      <c r="J21" s="95"/>
      <c r="K21" s="93"/>
      <c r="L21" s="95"/>
      <c r="M21" s="93"/>
      <c r="N21" s="93"/>
      <c r="O21" s="94"/>
      <c r="P21" s="93"/>
      <c r="Q21" s="94"/>
      <c r="R21" s="93"/>
      <c r="S21" s="93"/>
      <c r="T21" s="95"/>
      <c r="U21" s="94"/>
      <c r="V21" s="298"/>
      <c r="W21" s="97"/>
      <c r="X21" s="298"/>
    </row>
    <row r="22" spans="1:24" ht="21.65" customHeight="1">
      <c r="A22" s="87"/>
      <c r="B22" s="87"/>
      <c r="C22" s="87" t="s">
        <v>109</v>
      </c>
      <c r="D22" s="87"/>
      <c r="F22" s="98">
        <v>0</v>
      </c>
      <c r="G22" s="31"/>
      <c r="H22" s="98">
        <v>0</v>
      </c>
      <c r="J22" s="98">
        <v>0</v>
      </c>
      <c r="K22" s="94"/>
      <c r="L22" s="98">
        <v>0</v>
      </c>
      <c r="M22" s="93"/>
      <c r="N22" s="98">
        <v>0</v>
      </c>
      <c r="O22" s="94"/>
      <c r="P22" s="98">
        <v>0</v>
      </c>
      <c r="Q22" s="94"/>
      <c r="R22" s="99">
        <v>0</v>
      </c>
      <c r="S22" s="100"/>
      <c r="T22" s="99">
        <v>11372479</v>
      </c>
      <c r="U22" s="94"/>
      <c r="V22" s="146">
        <f>SUM(N22:T22)</f>
        <v>11372479</v>
      </c>
      <c r="W22" s="94"/>
      <c r="X22" s="146">
        <f>SUM(F22:L22,V22)</f>
        <v>11372479</v>
      </c>
    </row>
    <row r="23" spans="1:24" s="109" customFormat="1" ht="21.65" customHeight="1">
      <c r="A23" s="91" t="s">
        <v>110</v>
      </c>
      <c r="B23" s="101"/>
      <c r="C23" s="101"/>
      <c r="D23" s="101"/>
      <c r="E23" s="102"/>
      <c r="F23" s="156">
        <f>SUM(F17:F22)</f>
        <v>0</v>
      </c>
      <c r="G23" s="103"/>
      <c r="H23" s="156">
        <f>SUM(H17:H22)</f>
        <v>0</v>
      </c>
      <c r="I23" s="104"/>
      <c r="J23" s="156">
        <f>SUM(J17:J22)</f>
        <v>0</v>
      </c>
      <c r="K23" s="105"/>
      <c r="L23" s="308">
        <f>SUM(L17:L22)</f>
        <v>6564045</v>
      </c>
      <c r="M23" s="106"/>
      <c r="N23" s="343">
        <f>SUM(N17:N22)</f>
        <v>-32697161</v>
      </c>
      <c r="O23" s="344"/>
      <c r="P23" s="345">
        <f>SUM(P17:P22)</f>
        <v>5414031</v>
      </c>
      <c r="Q23" s="344"/>
      <c r="R23" s="343">
        <f>SUM(R17:R22)</f>
        <v>-2086881</v>
      </c>
      <c r="S23" s="346"/>
      <c r="T23" s="347">
        <f>SUM(T17:T22)</f>
        <v>11372479</v>
      </c>
      <c r="U23" s="344"/>
      <c r="V23" s="343">
        <f>SUM(V17:V22)</f>
        <v>-17997532</v>
      </c>
      <c r="W23" s="344"/>
      <c r="X23" s="343">
        <f>SUM(F23:L23,V23)</f>
        <v>-11433487</v>
      </c>
    </row>
    <row r="24" spans="1:24" s="109" customFormat="1" ht="21.65" customHeight="1">
      <c r="A24" s="87"/>
      <c r="B24" s="87" t="s">
        <v>150</v>
      </c>
      <c r="C24" s="101"/>
      <c r="D24" s="110"/>
      <c r="E24" s="102"/>
      <c r="F24" s="100"/>
      <c r="G24" s="102"/>
      <c r="H24" s="100"/>
      <c r="J24" s="100"/>
      <c r="K24" s="100"/>
      <c r="L24" s="111"/>
      <c r="M24" s="112"/>
      <c r="N24" s="111"/>
      <c r="O24" s="100"/>
      <c r="P24" s="111"/>
      <c r="Q24" s="100"/>
      <c r="R24" s="100"/>
      <c r="S24" s="100"/>
      <c r="T24" s="100"/>
      <c r="U24" s="113"/>
      <c r="V24" s="111"/>
      <c r="W24" s="100"/>
      <c r="X24" s="111"/>
    </row>
    <row r="25" spans="1:24" s="109" customFormat="1" ht="21.65" customHeight="1">
      <c r="A25" s="87"/>
      <c r="B25" s="87"/>
      <c r="C25" s="114" t="s">
        <v>151</v>
      </c>
      <c r="D25" s="110"/>
      <c r="E25" s="102"/>
      <c r="F25" s="100"/>
      <c r="G25" s="102"/>
      <c r="H25" s="100"/>
      <c r="J25" s="100"/>
      <c r="K25" s="100"/>
      <c r="L25" s="111"/>
      <c r="M25" s="112"/>
      <c r="N25" s="111"/>
      <c r="O25" s="100"/>
      <c r="P25" s="111"/>
      <c r="Q25" s="100"/>
      <c r="R25" s="100"/>
      <c r="S25" s="100"/>
      <c r="T25" s="100"/>
      <c r="U25" s="113"/>
      <c r="V25" s="111"/>
      <c r="W25" s="100"/>
      <c r="X25" s="111"/>
    </row>
    <row r="26" spans="1:24" s="109" customFormat="1" ht="21.65" customHeight="1">
      <c r="A26" s="91"/>
      <c r="B26" s="87"/>
      <c r="C26" s="90" t="s">
        <v>111</v>
      </c>
      <c r="D26" s="114"/>
      <c r="E26" s="102"/>
      <c r="F26" s="98">
        <v>0</v>
      </c>
      <c r="G26" s="31"/>
      <c r="H26" s="98">
        <v>0</v>
      </c>
      <c r="I26" s="83"/>
      <c r="J26" s="98">
        <v>0</v>
      </c>
      <c r="K26" s="115"/>
      <c r="L26" s="111">
        <v>1860485</v>
      </c>
      <c r="M26" s="116"/>
      <c r="N26" s="2">
        <v>0</v>
      </c>
      <c r="O26" s="117"/>
      <c r="P26" s="118">
        <v>0</v>
      </c>
      <c r="Q26" s="117"/>
      <c r="R26" s="2">
        <v>0</v>
      </c>
      <c r="S26" s="2"/>
      <c r="T26" s="118">
        <v>0</v>
      </c>
      <c r="U26" s="119"/>
      <c r="V26" s="146">
        <f>SUM(N26:T26)</f>
        <v>0</v>
      </c>
      <c r="W26" s="119"/>
      <c r="X26" s="146">
        <f>SUM(F26:L26,V26)</f>
        <v>1860485</v>
      </c>
    </row>
    <row r="27" spans="1:24" ht="21.65" customHeight="1" thickBot="1">
      <c r="A27" s="120" t="s">
        <v>173</v>
      </c>
      <c r="B27" s="87"/>
      <c r="C27" s="87"/>
      <c r="D27" s="87"/>
      <c r="F27" s="300">
        <f>F11+F15+F23+F26</f>
        <v>11450000</v>
      </c>
      <c r="G27" s="301"/>
      <c r="H27" s="300">
        <f>H11+H15+H23+H26</f>
        <v>19782030</v>
      </c>
      <c r="I27" s="302"/>
      <c r="J27" s="300">
        <f>J11+J15+J23+J26</f>
        <v>1160000</v>
      </c>
      <c r="K27" s="123"/>
      <c r="L27" s="300">
        <f>L11+L15+L23+L26</f>
        <v>85438579</v>
      </c>
      <c r="M27" s="303"/>
      <c r="N27" s="300">
        <f>N11+N15+N23+N26</f>
        <v>20072515</v>
      </c>
      <c r="O27" s="304"/>
      <c r="P27" s="300">
        <f>P11+P15+P23+P26</f>
        <v>7070569</v>
      </c>
      <c r="Q27" s="304"/>
      <c r="R27" s="300">
        <f>R11+R15+R23+R26</f>
        <v>784948</v>
      </c>
      <c r="S27" s="123"/>
      <c r="T27" s="300">
        <f>T11+T15+T23+T26</f>
        <v>-7723653</v>
      </c>
      <c r="U27" s="304"/>
      <c r="V27" s="300">
        <f>V11+V15+V23+V26</f>
        <v>20204379</v>
      </c>
      <c r="W27" s="304"/>
      <c r="X27" s="300">
        <f>X11+X15+X23+X26</f>
        <v>138034988</v>
      </c>
    </row>
    <row r="28" spans="1:24" ht="22" thickTop="1"/>
  </sheetData>
  <mergeCells count="5">
    <mergeCell ref="A2:F2"/>
    <mergeCell ref="F4:X4"/>
    <mergeCell ref="J5:L5"/>
    <mergeCell ref="N5:V5"/>
    <mergeCell ref="F9:X9"/>
  </mergeCells>
  <pageMargins left="0.7" right="0.7" top="0.48" bottom="0.5" header="0.5" footer="0.5"/>
  <pageSetup paperSize="9" scale="5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7D627-D2C5-4C9D-AB1C-6971E434B766}">
  <sheetPr>
    <pageSetUpPr fitToPage="1"/>
  </sheetPr>
  <dimension ref="A1:O52"/>
  <sheetViews>
    <sheetView view="pageBreakPreview" zoomScale="85" zoomScaleNormal="55" zoomScaleSheetLayoutView="85" workbookViewId="0">
      <selection activeCell="H47" sqref="H47"/>
    </sheetView>
  </sheetViews>
  <sheetFormatPr defaultColWidth="9.1796875" defaultRowHeight="19"/>
  <cols>
    <col min="1" max="1" width="2.81640625" style="57" customWidth="1"/>
    <col min="2" max="2" width="2.81640625" style="68" customWidth="1"/>
    <col min="3" max="3" width="51.1796875" style="69" customWidth="1"/>
    <col min="4" max="4" width="3.81640625" style="69" customWidth="1"/>
    <col min="5" max="5" width="9.81640625" style="57" customWidth="1"/>
    <col min="6" max="6" width="13" style="70" customWidth="1"/>
    <col min="7" max="7" width="1.1796875" style="70" customWidth="1"/>
    <col min="8" max="8" width="13" style="70" customWidth="1"/>
    <col min="9" max="9" width="1.1796875" style="70" customWidth="1"/>
    <col min="10" max="10" width="13" style="70" customWidth="1"/>
    <col min="11" max="11" width="1.1796875" style="70" customWidth="1"/>
    <col min="12" max="12" width="13" style="71" customWidth="1"/>
    <col min="13" max="13" width="9.1796875" style="57"/>
    <col min="14" max="14" width="26.453125" style="57" bestFit="1" customWidth="1"/>
    <col min="15" max="15" width="21" style="57" bestFit="1" customWidth="1"/>
    <col min="16" max="16" width="9.1796875" style="57"/>
    <col min="17" max="17" width="16.54296875" style="57" bestFit="1" customWidth="1"/>
    <col min="18" max="16384" width="9.1796875" style="57"/>
  </cols>
  <sheetData>
    <row r="1" spans="1:15" s="22" customFormat="1" ht="23">
      <c r="A1" s="72" t="s">
        <v>0</v>
      </c>
      <c r="C1" s="23"/>
      <c r="D1" s="23"/>
      <c r="E1" s="24"/>
      <c r="F1" s="25"/>
      <c r="G1" s="25"/>
      <c r="H1" s="25"/>
      <c r="I1" s="25"/>
      <c r="J1" s="25"/>
      <c r="K1" s="25"/>
      <c r="L1" s="26"/>
    </row>
    <row r="2" spans="1:15" s="22" customFormat="1" ht="20.5" customHeight="1">
      <c r="A2" s="367" t="s">
        <v>113</v>
      </c>
      <c r="B2" s="367"/>
      <c r="C2" s="367"/>
      <c r="D2" s="367"/>
      <c r="E2" s="367"/>
      <c r="F2" s="367"/>
      <c r="G2" s="367"/>
      <c r="H2" s="367"/>
      <c r="I2" s="21"/>
      <c r="J2" s="21"/>
      <c r="K2" s="21"/>
      <c r="L2" s="21"/>
    </row>
    <row r="3" spans="1:15" s="22" customFormat="1" ht="21" customHeight="1"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</row>
    <row r="4" spans="1:15" s="27" customFormat="1" ht="22">
      <c r="B4" s="28"/>
      <c r="C4" s="28"/>
      <c r="D4" s="28"/>
      <c r="E4" s="28" t="s">
        <v>25</v>
      </c>
      <c r="F4" s="368" t="s">
        <v>2</v>
      </c>
      <c r="G4" s="368"/>
      <c r="H4" s="368"/>
      <c r="I4" s="29"/>
      <c r="J4" s="29"/>
      <c r="K4" s="29"/>
      <c r="L4" s="29"/>
    </row>
    <row r="5" spans="1:15" s="27" customFormat="1" ht="22">
      <c r="B5" s="28"/>
      <c r="C5" s="28"/>
      <c r="D5" s="28"/>
      <c r="E5" s="28"/>
      <c r="F5" s="368" t="s">
        <v>3</v>
      </c>
      <c r="G5" s="368"/>
      <c r="H5" s="368"/>
      <c r="I5" s="29"/>
      <c r="J5" s="368" t="s">
        <v>4</v>
      </c>
      <c r="K5" s="368"/>
      <c r="L5" s="368"/>
    </row>
    <row r="6" spans="1:15" s="27" customFormat="1" ht="22">
      <c r="B6" s="28"/>
      <c r="C6" s="28"/>
      <c r="D6" s="28"/>
      <c r="E6" s="28"/>
      <c r="F6" s="369" t="s">
        <v>163</v>
      </c>
      <c r="G6" s="369"/>
      <c r="H6" s="369"/>
      <c r="I6" s="29"/>
      <c r="J6" s="369" t="s">
        <v>163</v>
      </c>
      <c r="K6" s="369"/>
      <c r="L6" s="369"/>
    </row>
    <row r="7" spans="1:15" s="27" customFormat="1" ht="22">
      <c r="B7" s="28"/>
      <c r="C7" s="28"/>
      <c r="D7" s="28"/>
      <c r="E7" s="28"/>
      <c r="F7" s="365" t="s">
        <v>162</v>
      </c>
      <c r="G7" s="365"/>
      <c r="H7" s="365"/>
      <c r="I7" s="30"/>
      <c r="J7" s="365" t="s">
        <v>162</v>
      </c>
      <c r="K7" s="365"/>
      <c r="L7" s="365"/>
    </row>
    <row r="8" spans="1:15" s="27" customFormat="1" ht="22">
      <c r="B8" s="28"/>
      <c r="C8" s="28"/>
      <c r="D8" s="28"/>
      <c r="E8" s="240" t="s">
        <v>7</v>
      </c>
      <c r="F8" s="32" t="s">
        <v>137</v>
      </c>
      <c r="G8" s="32"/>
      <c r="H8" s="32" t="s">
        <v>8</v>
      </c>
      <c r="I8" s="33"/>
      <c r="J8" s="32" t="s">
        <v>137</v>
      </c>
      <c r="K8" s="32"/>
      <c r="L8" s="32" t="s">
        <v>8</v>
      </c>
    </row>
    <row r="9" spans="1:15" s="27" customFormat="1" ht="18.649999999999999" customHeight="1">
      <c r="B9" s="34"/>
      <c r="C9" s="34"/>
      <c r="D9" s="34"/>
      <c r="E9" s="35"/>
      <c r="F9" s="366" t="s">
        <v>10</v>
      </c>
      <c r="G9" s="366"/>
      <c r="H9" s="366"/>
      <c r="I9" s="366"/>
      <c r="J9" s="366"/>
      <c r="K9" s="366"/>
      <c r="L9" s="366"/>
    </row>
    <row r="10" spans="1:15" s="27" customFormat="1" ht="22" customHeight="1">
      <c r="A10" s="36" t="s">
        <v>114</v>
      </c>
      <c r="C10" s="37"/>
      <c r="D10" s="37"/>
      <c r="E10" s="38"/>
      <c r="F10" s="39"/>
      <c r="G10" s="39"/>
      <c r="H10" s="39"/>
      <c r="I10" s="39"/>
      <c r="J10" s="39"/>
      <c r="K10" s="39"/>
      <c r="L10" s="40"/>
    </row>
    <row r="11" spans="1:15" s="3" customFormat="1" ht="21.5">
      <c r="A11" s="9" t="s">
        <v>115</v>
      </c>
      <c r="C11" s="9"/>
      <c r="D11" s="9"/>
      <c r="E11" s="10"/>
      <c r="F11" s="41">
        <v>34819311</v>
      </c>
      <c r="G11" s="41"/>
      <c r="H11" s="41">
        <v>43241748</v>
      </c>
      <c r="I11" s="41"/>
      <c r="J11" s="41">
        <v>34819311</v>
      </c>
      <c r="K11" s="41"/>
      <c r="L11" s="41">
        <v>43241748</v>
      </c>
      <c r="M11" s="42"/>
      <c r="N11" s="42"/>
      <c r="O11" s="42"/>
    </row>
    <row r="12" spans="1:15" s="3" customFormat="1" ht="21.5">
      <c r="A12" s="9" t="s">
        <v>157</v>
      </c>
      <c r="C12" s="9"/>
      <c r="D12" s="9"/>
      <c r="E12" s="10"/>
      <c r="F12" s="41">
        <v>-125289</v>
      </c>
      <c r="G12" s="41"/>
      <c r="H12" s="41">
        <v>-539979</v>
      </c>
      <c r="I12" s="41"/>
      <c r="J12" s="41">
        <v>-125289</v>
      </c>
      <c r="K12" s="41"/>
      <c r="L12" s="41">
        <v>-539979</v>
      </c>
      <c r="M12" s="44"/>
      <c r="N12" s="45"/>
      <c r="O12" s="44"/>
    </row>
    <row r="13" spans="1:15" s="3" customFormat="1" ht="21.5">
      <c r="A13" s="9" t="s">
        <v>116</v>
      </c>
      <c r="C13" s="9"/>
      <c r="D13" s="9"/>
      <c r="E13" s="10"/>
      <c r="F13" s="41">
        <v>95361</v>
      </c>
      <c r="G13" s="41"/>
      <c r="H13" s="41">
        <v>413940</v>
      </c>
      <c r="I13" s="41"/>
      <c r="J13" s="41">
        <v>95361</v>
      </c>
      <c r="K13" s="41"/>
      <c r="L13" s="41">
        <v>413940</v>
      </c>
      <c r="M13" s="44"/>
      <c r="N13" s="45"/>
      <c r="O13" s="44"/>
    </row>
    <row r="14" spans="1:15" s="3" customFormat="1" ht="21.5">
      <c r="A14" s="9" t="s">
        <v>117</v>
      </c>
      <c r="C14" s="9"/>
      <c r="D14" s="9"/>
      <c r="E14" s="10"/>
      <c r="F14" s="41">
        <v>8353794</v>
      </c>
      <c r="G14" s="41"/>
      <c r="H14" s="41">
        <v>8223709</v>
      </c>
      <c r="I14" s="41"/>
      <c r="J14" s="41">
        <v>8353794</v>
      </c>
      <c r="K14" s="41"/>
      <c r="L14" s="41">
        <v>8223709</v>
      </c>
      <c r="M14" s="42"/>
      <c r="N14" s="45"/>
      <c r="O14" s="42"/>
    </row>
    <row r="15" spans="1:15" s="3" customFormat="1" ht="21.5">
      <c r="A15" s="9" t="s">
        <v>118</v>
      </c>
      <c r="C15" s="9"/>
      <c r="D15" s="9"/>
      <c r="E15" s="10"/>
      <c r="F15" s="41">
        <v>1540056</v>
      </c>
      <c r="G15" s="41"/>
      <c r="H15" s="41">
        <v>923251</v>
      </c>
      <c r="I15" s="41"/>
      <c r="J15" s="41">
        <v>1540056</v>
      </c>
      <c r="K15" s="41"/>
      <c r="L15" s="41">
        <v>923251</v>
      </c>
      <c r="M15" s="42"/>
      <c r="N15" s="45"/>
      <c r="O15" s="42"/>
    </row>
    <row r="16" spans="1:15" s="3" customFormat="1" ht="21.5">
      <c r="A16" s="9" t="s">
        <v>119</v>
      </c>
      <c r="C16" s="9"/>
      <c r="D16" s="9"/>
      <c r="E16" s="10"/>
      <c r="F16" s="41">
        <v>-384489</v>
      </c>
      <c r="G16" s="41"/>
      <c r="H16" s="41">
        <v>-386708</v>
      </c>
      <c r="I16" s="41"/>
      <c r="J16" s="41">
        <v>-384489</v>
      </c>
      <c r="K16" s="41"/>
      <c r="L16" s="41">
        <v>-386708</v>
      </c>
      <c r="M16" s="44"/>
      <c r="N16" s="45"/>
      <c r="O16" s="44"/>
    </row>
    <row r="17" spans="1:15" s="3" customFormat="1" ht="21.5">
      <c r="A17" s="9" t="s">
        <v>120</v>
      </c>
      <c r="C17" s="9"/>
      <c r="D17" s="9"/>
      <c r="E17" s="10"/>
      <c r="F17" s="41">
        <v>37012</v>
      </c>
      <c r="G17" s="41"/>
      <c r="H17" s="41">
        <v>42295</v>
      </c>
      <c r="I17" s="41"/>
      <c r="J17" s="41">
        <v>37012</v>
      </c>
      <c r="K17" s="41"/>
      <c r="L17" s="41">
        <v>42295</v>
      </c>
      <c r="M17" s="42"/>
      <c r="N17" s="45"/>
      <c r="O17" s="42"/>
    </row>
    <row r="18" spans="1:15" s="3" customFormat="1" ht="21.5">
      <c r="A18" s="5" t="s">
        <v>152</v>
      </c>
      <c r="C18" s="8"/>
      <c r="D18" s="8"/>
      <c r="E18" s="10"/>
      <c r="F18" s="43"/>
      <c r="G18" s="43"/>
      <c r="H18" s="43"/>
      <c r="I18" s="43"/>
      <c r="J18" s="43"/>
      <c r="K18" s="43"/>
      <c r="L18" s="43"/>
      <c r="M18" s="44"/>
      <c r="N18" s="45"/>
      <c r="O18" s="44"/>
    </row>
    <row r="19" spans="1:15" s="3" customFormat="1" ht="21.5">
      <c r="A19" s="7" t="s">
        <v>153</v>
      </c>
      <c r="C19" s="8"/>
      <c r="D19" s="8"/>
      <c r="E19" s="10"/>
      <c r="F19" s="41">
        <v>-31992094</v>
      </c>
      <c r="G19" s="41"/>
      <c r="H19" s="41">
        <v>-32529355</v>
      </c>
      <c r="I19" s="41"/>
      <c r="J19" s="41">
        <v>-31992094</v>
      </c>
      <c r="K19" s="41"/>
      <c r="L19" s="41">
        <v>-32529355</v>
      </c>
      <c r="M19" s="44"/>
      <c r="N19" s="45"/>
      <c r="O19" s="44"/>
    </row>
    <row r="20" spans="1:15" s="3" customFormat="1" ht="21.5">
      <c r="A20" s="14" t="s">
        <v>121</v>
      </c>
      <c r="C20" s="8"/>
      <c r="D20" s="8"/>
      <c r="E20" s="10"/>
      <c r="F20" s="41">
        <v>-5736435</v>
      </c>
      <c r="G20" s="41"/>
      <c r="H20" s="41">
        <v>-6446145</v>
      </c>
      <c r="I20" s="41"/>
      <c r="J20" s="41">
        <v>-5736435</v>
      </c>
      <c r="K20" s="41"/>
      <c r="L20" s="41">
        <v>-6446145</v>
      </c>
      <c r="M20" s="44"/>
      <c r="N20" s="45"/>
      <c r="O20" s="44"/>
    </row>
    <row r="21" spans="1:15" s="3" customFormat="1" ht="21.5">
      <c r="A21" s="9" t="s">
        <v>158</v>
      </c>
      <c r="C21" s="9"/>
      <c r="D21" s="9"/>
      <c r="E21" s="10"/>
      <c r="F21" s="41">
        <v>-702045</v>
      </c>
      <c r="G21" s="41"/>
      <c r="H21" s="41">
        <v>332473</v>
      </c>
      <c r="I21" s="41"/>
      <c r="J21" s="41">
        <v>-702045</v>
      </c>
      <c r="K21" s="41"/>
      <c r="L21" s="41">
        <v>332473</v>
      </c>
      <c r="M21" s="44"/>
      <c r="N21" s="45"/>
      <c r="O21" s="44"/>
    </row>
    <row r="22" spans="1:15" s="3" customFormat="1" ht="21.5">
      <c r="A22" s="9" t="s">
        <v>67</v>
      </c>
      <c r="C22" s="9"/>
      <c r="D22" s="9"/>
      <c r="E22" s="10"/>
      <c r="F22" s="41">
        <v>-1620226</v>
      </c>
      <c r="G22" s="41"/>
      <c r="H22" s="41">
        <v>-1599986</v>
      </c>
      <c r="I22" s="41"/>
      <c r="J22" s="41">
        <v>-1620226</v>
      </c>
      <c r="K22" s="41"/>
      <c r="L22" s="41">
        <v>-1599986</v>
      </c>
      <c r="M22" s="44"/>
      <c r="N22" s="45"/>
      <c r="O22" s="44"/>
    </row>
    <row r="23" spans="1:15" s="3" customFormat="1" ht="21.5">
      <c r="A23" s="9" t="s">
        <v>122</v>
      </c>
      <c r="C23" s="9"/>
      <c r="D23" s="9"/>
      <c r="E23" s="10"/>
      <c r="F23" s="41">
        <v>70552493</v>
      </c>
      <c r="G23" s="41"/>
      <c r="H23" s="41">
        <v>89135288</v>
      </c>
      <c r="I23" s="41"/>
      <c r="J23" s="41">
        <v>70552493</v>
      </c>
      <c r="K23" s="41"/>
      <c r="L23" s="41">
        <v>89135288</v>
      </c>
      <c r="M23" s="42"/>
      <c r="N23" s="45"/>
      <c r="O23" s="42"/>
    </row>
    <row r="24" spans="1:15" s="3" customFormat="1" ht="21.5">
      <c r="A24" s="9" t="s">
        <v>123</v>
      </c>
      <c r="C24" s="9"/>
      <c r="D24" s="9"/>
      <c r="E24" s="10"/>
      <c r="F24" s="41">
        <v>-61563011</v>
      </c>
      <c r="G24" s="41"/>
      <c r="H24" s="41">
        <v>-95408850</v>
      </c>
      <c r="I24" s="41"/>
      <c r="J24" s="41">
        <v>-61563011</v>
      </c>
      <c r="K24" s="41"/>
      <c r="L24" s="41">
        <v>-95408850</v>
      </c>
      <c r="M24" s="44"/>
      <c r="N24" s="45"/>
      <c r="O24" s="44"/>
    </row>
    <row r="25" spans="1:15" s="27" customFormat="1" ht="22">
      <c r="A25" s="46" t="s">
        <v>180</v>
      </c>
      <c r="C25" s="46"/>
      <c r="D25" s="46"/>
      <c r="E25" s="38"/>
      <c r="F25" s="166">
        <f>SUM(F11:F24)</f>
        <v>13274438</v>
      </c>
      <c r="G25" s="47"/>
      <c r="H25" s="166">
        <f>SUM(H11:H24)</f>
        <v>5401681</v>
      </c>
      <c r="I25" s="47"/>
      <c r="J25" s="166">
        <f>SUM(J11:J24)</f>
        <v>13274438</v>
      </c>
      <c r="K25" s="47"/>
      <c r="L25" s="166">
        <f>SUM(L11:L24)</f>
        <v>5401681</v>
      </c>
      <c r="N25" s="48"/>
    </row>
    <row r="26" spans="1:15" s="27" customFormat="1" ht="14.5" customHeight="1">
      <c r="A26" s="49"/>
      <c r="C26" s="49"/>
      <c r="D26" s="49"/>
      <c r="E26" s="38"/>
      <c r="F26" s="39"/>
      <c r="G26" s="39"/>
      <c r="H26" s="39"/>
      <c r="I26" s="39"/>
      <c r="J26" s="39"/>
      <c r="K26" s="39"/>
      <c r="L26" s="39"/>
      <c r="N26" s="48"/>
      <c r="O26" s="50"/>
    </row>
    <row r="27" spans="1:15" s="27" customFormat="1" ht="22">
      <c r="A27" s="36" t="s">
        <v>124</v>
      </c>
      <c r="C27" s="37"/>
      <c r="D27" s="37"/>
      <c r="E27" s="38"/>
      <c r="F27" s="51"/>
      <c r="G27" s="51"/>
      <c r="H27" s="51"/>
      <c r="I27" s="51"/>
      <c r="J27" s="51"/>
      <c r="K27" s="51"/>
      <c r="L27" s="51"/>
    </row>
    <row r="28" spans="1:15" s="27" customFormat="1" ht="22">
      <c r="A28" s="36" t="s">
        <v>125</v>
      </c>
      <c r="C28" s="36"/>
      <c r="D28" s="36"/>
      <c r="E28" s="38"/>
      <c r="F28" s="51"/>
      <c r="G28" s="51"/>
      <c r="H28" s="51"/>
      <c r="I28" s="51"/>
      <c r="J28" s="51"/>
      <c r="K28" s="51"/>
      <c r="L28" s="51"/>
    </row>
    <row r="29" spans="1:15" s="27" customFormat="1" ht="21.5">
      <c r="A29" s="52" t="s">
        <v>126</v>
      </c>
      <c r="C29" s="52"/>
      <c r="D29" s="52"/>
      <c r="E29" s="38"/>
      <c r="F29" s="53">
        <v>3102</v>
      </c>
      <c r="G29" s="53"/>
      <c r="H29" s="53">
        <v>1808</v>
      </c>
      <c r="I29" s="53"/>
      <c r="J29" s="53">
        <v>3102</v>
      </c>
      <c r="K29" s="53"/>
      <c r="L29" s="53">
        <v>1808</v>
      </c>
    </row>
    <row r="30" spans="1:15" s="27" customFormat="1" ht="21.5">
      <c r="A30" s="52" t="s">
        <v>156</v>
      </c>
      <c r="C30" s="52"/>
      <c r="D30" s="52"/>
      <c r="E30" s="38"/>
      <c r="F30" s="53">
        <v>7470</v>
      </c>
      <c r="G30" s="53"/>
      <c r="H30" s="196">
        <v>0</v>
      </c>
      <c r="I30" s="53"/>
      <c r="J30" s="53">
        <v>7470</v>
      </c>
      <c r="K30" s="53"/>
      <c r="L30" s="196">
        <v>0</v>
      </c>
    </row>
    <row r="31" spans="1:15" s="27" customFormat="1" ht="22">
      <c r="A31" s="54" t="s">
        <v>127</v>
      </c>
      <c r="C31" s="46"/>
      <c r="D31" s="46"/>
      <c r="E31" s="38"/>
      <c r="F31" s="167">
        <f>SUM(F29:F30)</f>
        <v>10572</v>
      </c>
      <c r="G31" s="55"/>
      <c r="H31" s="167">
        <f>SUM(H29:H30)</f>
        <v>1808</v>
      </c>
      <c r="I31" s="55"/>
      <c r="J31" s="167">
        <f>SUM(J29:J30)</f>
        <v>10572</v>
      </c>
      <c r="K31" s="55"/>
      <c r="L31" s="167">
        <f>SUM(L29:L30)</f>
        <v>1808</v>
      </c>
    </row>
    <row r="32" spans="1:15" s="27" customFormat="1" ht="22" customHeight="1">
      <c r="A32" s="54"/>
      <c r="C32" s="46"/>
      <c r="D32" s="46"/>
      <c r="E32" s="38"/>
      <c r="F32" s="55"/>
      <c r="G32" s="55"/>
      <c r="H32" s="55"/>
      <c r="I32" s="55"/>
      <c r="J32" s="55"/>
      <c r="K32" s="55"/>
      <c r="L32" s="55"/>
    </row>
    <row r="33" spans="1:12" ht="22">
      <c r="A33" s="36" t="s">
        <v>128</v>
      </c>
      <c r="B33" s="27"/>
      <c r="C33" s="36"/>
      <c r="D33" s="36"/>
      <c r="E33" s="38"/>
      <c r="F33" s="56"/>
      <c r="G33" s="56"/>
      <c r="H33" s="56"/>
      <c r="I33" s="56"/>
      <c r="J33" s="56"/>
      <c r="K33" s="56"/>
      <c r="L33" s="56"/>
    </row>
    <row r="34" spans="1:12" ht="21.5">
      <c r="A34" s="52" t="s">
        <v>126</v>
      </c>
      <c r="B34" s="27"/>
      <c r="C34" s="52"/>
      <c r="D34" s="52"/>
      <c r="E34" s="38"/>
      <c r="F34" s="53">
        <v>-162966</v>
      </c>
      <c r="G34" s="53"/>
      <c r="H34" s="53">
        <v>-85520</v>
      </c>
      <c r="I34" s="53"/>
      <c r="J34" s="53">
        <v>-162966</v>
      </c>
      <c r="K34" s="53"/>
      <c r="L34" s="53">
        <v>-85520</v>
      </c>
    </row>
    <row r="35" spans="1:12" ht="21.5">
      <c r="A35" s="52" t="s">
        <v>129</v>
      </c>
      <c r="B35" s="27"/>
      <c r="C35" s="52"/>
      <c r="D35" s="52"/>
      <c r="E35" s="38"/>
      <c r="F35" s="58">
        <v>-1575964</v>
      </c>
      <c r="G35" s="58"/>
      <c r="H35" s="58">
        <v>-22825</v>
      </c>
      <c r="I35" s="58"/>
      <c r="J35" s="58">
        <v>-1575964</v>
      </c>
      <c r="K35" s="58"/>
      <c r="L35" s="58">
        <v>-22825</v>
      </c>
    </row>
    <row r="36" spans="1:12" ht="22">
      <c r="A36" s="46" t="s">
        <v>130</v>
      </c>
      <c r="B36" s="27"/>
      <c r="C36" s="46"/>
      <c r="D36" s="46"/>
      <c r="E36" s="59"/>
      <c r="F36" s="166">
        <f>SUM(F34:F35)</f>
        <v>-1738930</v>
      </c>
      <c r="G36" s="47"/>
      <c r="H36" s="166">
        <f>SUM(H34:H35)</f>
        <v>-108345</v>
      </c>
      <c r="I36" s="47"/>
      <c r="J36" s="166">
        <f>SUM(J34:J35)</f>
        <v>-1738930</v>
      </c>
      <c r="K36" s="47"/>
      <c r="L36" s="166">
        <f>SUM(L34:L35)</f>
        <v>-108345</v>
      </c>
    </row>
    <row r="37" spans="1:12" ht="22">
      <c r="A37" s="46" t="s">
        <v>131</v>
      </c>
      <c r="B37" s="27"/>
      <c r="C37" s="46"/>
      <c r="D37" s="46"/>
      <c r="E37" s="38"/>
      <c r="F37" s="165">
        <f>SUM(F31+F36)</f>
        <v>-1728358</v>
      </c>
      <c r="G37" s="20"/>
      <c r="H37" s="165">
        <f>SUM(H31+H36)</f>
        <v>-106537</v>
      </c>
      <c r="I37" s="20"/>
      <c r="J37" s="165">
        <f>SUM(J31+J36)</f>
        <v>-1728358</v>
      </c>
      <c r="K37" s="20"/>
      <c r="L37" s="165">
        <f>SUM(L31+L36)</f>
        <v>-106537</v>
      </c>
    </row>
    <row r="38" spans="1:12" ht="22">
      <c r="A38" s="46"/>
      <c r="B38" s="27"/>
      <c r="C38" s="46"/>
      <c r="D38" s="46"/>
      <c r="E38" s="38"/>
      <c r="F38" s="47"/>
      <c r="G38" s="47"/>
      <c r="H38" s="47"/>
      <c r="I38" s="47"/>
      <c r="J38" s="47"/>
      <c r="K38" s="47"/>
      <c r="L38" s="47"/>
    </row>
    <row r="39" spans="1:12" s="330" customFormat="1" ht="21" customHeight="1">
      <c r="A39" s="326" t="s">
        <v>174</v>
      </c>
      <c r="B39" s="327"/>
      <c r="C39" s="327"/>
      <c r="D39" s="328"/>
      <c r="E39" s="329"/>
      <c r="F39" s="329"/>
      <c r="G39" s="329"/>
      <c r="H39" s="329"/>
      <c r="I39" s="329"/>
      <c r="J39" s="329"/>
      <c r="K39" s="329"/>
      <c r="L39" s="329"/>
    </row>
    <row r="40" spans="1:12" s="330" customFormat="1" ht="23.25" customHeight="1">
      <c r="A40" s="326" t="s">
        <v>128</v>
      </c>
      <c r="B40" s="327"/>
      <c r="C40" s="327"/>
      <c r="D40" s="328"/>
      <c r="E40" s="329"/>
      <c r="F40" s="329"/>
      <c r="G40" s="329"/>
      <c r="H40" s="329"/>
      <c r="I40" s="329"/>
      <c r="J40" s="329"/>
      <c r="K40" s="329"/>
      <c r="L40" s="329"/>
    </row>
    <row r="41" spans="1:12" s="330" customFormat="1" ht="23.25" customHeight="1">
      <c r="A41" s="331" t="s">
        <v>175</v>
      </c>
      <c r="B41" s="327"/>
      <c r="C41" s="327"/>
      <c r="E41" s="332" t="s">
        <v>170</v>
      </c>
      <c r="F41" s="333">
        <v>-6869987</v>
      </c>
      <c r="G41" s="329"/>
      <c r="H41" s="333">
        <v>-5724735</v>
      </c>
      <c r="I41" s="329"/>
      <c r="J41" s="333">
        <v>-6869987</v>
      </c>
      <c r="K41" s="329"/>
      <c r="L41" s="333">
        <v>-5724735</v>
      </c>
    </row>
    <row r="42" spans="1:12" s="330" customFormat="1" ht="23.25" customHeight="1">
      <c r="A42" s="334" t="s">
        <v>176</v>
      </c>
      <c r="B42" s="327"/>
      <c r="C42" s="327"/>
      <c r="D42" s="328"/>
      <c r="E42" s="329"/>
      <c r="F42" s="335">
        <f>SUM(F40:F41)</f>
        <v>-6869987</v>
      </c>
      <c r="G42" s="188"/>
      <c r="H42" s="336">
        <f>SUM(H40:H41)</f>
        <v>-5724735</v>
      </c>
      <c r="I42" s="188"/>
      <c r="J42" s="335">
        <f>SUM(J40:J41)</f>
        <v>-6869987</v>
      </c>
      <c r="K42" s="188"/>
      <c r="L42" s="336">
        <f>SUM(L40:L41)</f>
        <v>-5724735</v>
      </c>
    </row>
    <row r="43" spans="1:12" s="330" customFormat="1" ht="23.25" customHeight="1">
      <c r="A43" s="334" t="s">
        <v>177</v>
      </c>
      <c r="B43" s="327"/>
      <c r="C43" s="327"/>
      <c r="D43" s="328"/>
      <c r="E43" s="329"/>
      <c r="F43" s="337">
        <f>SUM(F42)</f>
        <v>-6869987</v>
      </c>
      <c r="G43" s="329"/>
      <c r="H43" s="337">
        <f>SUM(H42)</f>
        <v>-5724735</v>
      </c>
      <c r="I43" s="329"/>
      <c r="J43" s="337">
        <f>SUM(J42)</f>
        <v>-6869987</v>
      </c>
      <c r="K43" s="329"/>
      <c r="L43" s="337">
        <f>SUM(L42)</f>
        <v>-5724735</v>
      </c>
    </row>
    <row r="44" spans="1:12" ht="22">
      <c r="A44" s="46"/>
      <c r="B44" s="27"/>
      <c r="C44" s="46"/>
      <c r="D44" s="46"/>
      <c r="E44" s="38"/>
      <c r="F44" s="47"/>
      <c r="G44" s="47"/>
      <c r="H44" s="47"/>
      <c r="I44" s="47"/>
      <c r="J44" s="47"/>
      <c r="K44" s="47"/>
      <c r="L44" s="47"/>
    </row>
    <row r="45" spans="1:12" ht="22">
      <c r="A45" s="46" t="s">
        <v>154</v>
      </c>
      <c r="B45" s="60"/>
      <c r="C45" s="61"/>
      <c r="D45" s="61"/>
      <c r="E45" s="49"/>
      <c r="F45" s="164">
        <f>F25+F37+F43</f>
        <v>4676093</v>
      </c>
      <c r="G45" s="47"/>
      <c r="H45" s="164">
        <f>H25+H37+H43</f>
        <v>-429591</v>
      </c>
      <c r="I45" s="47"/>
      <c r="J45" s="164">
        <f>J25+J37+J43</f>
        <v>4676093</v>
      </c>
      <c r="K45" s="47"/>
      <c r="L45" s="164">
        <f>L25+L37+L43</f>
        <v>-429591</v>
      </c>
    </row>
    <row r="46" spans="1:12" ht="21.5">
      <c r="A46" s="62" t="s">
        <v>132</v>
      </c>
      <c r="B46" s="60"/>
      <c r="C46" s="61"/>
      <c r="D46" s="61"/>
      <c r="E46" s="49"/>
      <c r="F46" s="63">
        <v>7867228</v>
      </c>
      <c r="G46" s="63"/>
      <c r="H46" s="63">
        <v>10917260</v>
      </c>
      <c r="I46" s="63"/>
      <c r="J46" s="63">
        <v>7867228</v>
      </c>
      <c r="K46" s="63"/>
      <c r="L46" s="63">
        <v>10917260</v>
      </c>
    </row>
    <row r="47" spans="1:12" ht="22.5" thickBot="1">
      <c r="A47" s="64" t="s">
        <v>179</v>
      </c>
      <c r="B47" s="60"/>
      <c r="C47" s="61"/>
      <c r="D47" s="61"/>
      <c r="E47" s="38">
        <v>3</v>
      </c>
      <c r="F47" s="163">
        <f>SUM(F45:F46)</f>
        <v>12543321</v>
      </c>
      <c r="G47" s="55"/>
      <c r="H47" s="338">
        <f>SUM(H45:H46)</f>
        <v>10487669</v>
      </c>
      <c r="I47" s="55"/>
      <c r="J47" s="163">
        <f>SUM(J45:J46)</f>
        <v>12543321</v>
      </c>
      <c r="K47" s="55"/>
      <c r="L47" s="338">
        <f>SUM(L45:L46)</f>
        <v>10487669</v>
      </c>
    </row>
    <row r="48" spans="1:12" ht="22" thickTop="1">
      <c r="A48" s="62"/>
      <c r="B48" s="60"/>
      <c r="C48" s="61"/>
      <c r="D48" s="61"/>
      <c r="E48" s="49"/>
      <c r="F48" s="39"/>
      <c r="G48" s="39"/>
      <c r="H48" s="39"/>
      <c r="I48" s="39"/>
      <c r="J48" s="39"/>
      <c r="K48" s="39"/>
      <c r="L48" s="39"/>
    </row>
    <row r="49" spans="1:12" ht="22">
      <c r="A49" s="65" t="s">
        <v>133</v>
      </c>
      <c r="B49" s="27"/>
      <c r="C49" s="65"/>
      <c r="D49" s="65"/>
      <c r="E49" s="66"/>
      <c r="F49" s="39"/>
      <c r="G49" s="39"/>
      <c r="H49" s="39"/>
      <c r="I49" s="39"/>
      <c r="J49" s="39"/>
      <c r="K49" s="39"/>
      <c r="L49" s="39"/>
    </row>
    <row r="50" spans="1:12" ht="21.5">
      <c r="A50" s="67" t="s">
        <v>134</v>
      </c>
      <c r="B50" s="27"/>
      <c r="C50" s="67"/>
      <c r="D50" s="67"/>
      <c r="E50" s="66"/>
      <c r="F50" s="39"/>
      <c r="G50" s="39"/>
      <c r="H50" s="39"/>
      <c r="I50" s="39"/>
      <c r="J50" s="39"/>
      <c r="K50" s="39"/>
      <c r="L50" s="39"/>
    </row>
    <row r="51" spans="1:12" ht="21.5">
      <c r="A51" s="7" t="s">
        <v>135</v>
      </c>
      <c r="B51" s="27"/>
      <c r="C51" s="67"/>
      <c r="D51" s="67"/>
      <c r="E51" s="66"/>
      <c r="F51" s="53">
        <v>350962</v>
      </c>
      <c r="G51" s="53"/>
      <c r="H51" s="53">
        <v>775339</v>
      </c>
      <c r="I51" s="53"/>
      <c r="J51" s="53">
        <v>350962</v>
      </c>
      <c r="K51" s="53"/>
      <c r="L51" s="53">
        <v>775339</v>
      </c>
    </row>
    <row r="52" spans="1:12" ht="21.5">
      <c r="A52" s="7" t="s">
        <v>155</v>
      </c>
      <c r="B52" s="27"/>
      <c r="C52" s="67"/>
      <c r="D52" s="67"/>
      <c r="E52" s="66"/>
      <c r="F52" s="53">
        <v>-191824</v>
      </c>
      <c r="G52" s="53"/>
      <c r="H52" s="53">
        <v>-116944</v>
      </c>
      <c r="I52" s="53"/>
      <c r="J52" s="53">
        <v>-191824</v>
      </c>
      <c r="K52" s="53"/>
      <c r="L52" s="53">
        <v>-116944</v>
      </c>
    </row>
  </sheetData>
  <mergeCells count="9">
    <mergeCell ref="F7:H7"/>
    <mergeCell ref="J7:L7"/>
    <mergeCell ref="F9:L9"/>
    <mergeCell ref="A2:H2"/>
    <mergeCell ref="F4:H4"/>
    <mergeCell ref="F5:H5"/>
    <mergeCell ref="J5:L5"/>
    <mergeCell ref="F6:H6"/>
    <mergeCell ref="J6:L6"/>
  </mergeCells>
  <pageMargins left="0.95" right="0.7" top="0.48" bottom="0.5" header="0.5" footer="0.5"/>
  <pageSetup paperSize="9" scale="65" firstPageNumber="1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KCFCPBCDocument" ma:contentTypeID="0x0101009F3E302218F0984495CFEABABCA623E3007A1EC365A5D39747B6FDA52C81EFF09E" ma:contentTypeVersion="6" ma:contentTypeDescription="Use for PBC Documents" ma:contentTypeScope="" ma:versionID="7040d5e7ee4b25ccb6f14d849b078fef">
  <xsd:schema xmlns:xsd="http://www.w3.org/2001/XMLSchema" xmlns:xs="http://www.w3.org/2001/XMLSchema" xmlns:p="http://schemas.microsoft.com/office/2006/metadata/properties" xmlns:ns2="3997cd8f-7bc6-421a-9e1b-202fa42f9257" targetNamespace="http://schemas.microsoft.com/office/2006/metadata/properties" ma:root="true" ma:fieldsID="1efc2691751ba9ba3ea4fa8629e9471a" ns2:_="">
    <xsd:import namespace="3997cd8f-7bc6-421a-9e1b-202fa42f9257"/>
    <xsd:element name="properties">
      <xsd:complexType>
        <xsd:sequence>
          <xsd:element name="documentManagement">
            <xsd:complexType>
              <xsd:all>
                <xsd:element ref="ns2:KCFCPBCListGUID" minOccurs="0"/>
                <xsd:element ref="ns2:KCFCPBCSharedWithKCW" minOccurs="0"/>
                <xsd:element ref="ns2:KCFCPBCKCWActivityID" minOccurs="0"/>
                <xsd:element ref="ns2:KCFCCommentsExis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97cd8f-7bc6-421a-9e1b-202fa42f9257" elementFormDefault="qualified">
    <xsd:import namespace="http://schemas.microsoft.com/office/2006/documentManagement/types"/>
    <xsd:import namespace="http://schemas.microsoft.com/office/infopath/2007/PartnerControls"/>
    <xsd:element name="KCFCPBCListGUID" ma:index="8" nillable="true" ma:displayName="PBC list ID" ma:internalName="KCFCPBCListGUID">
      <xsd:simpleType>
        <xsd:restriction base="dms:Text"/>
      </xsd:simpleType>
    </xsd:element>
    <xsd:element name="KCFCPBCSharedWithKCW" ma:index="9" nillable="true" ma:displayName="Shared with KCW" ma:internalName="KCFCPBCSharedWithKCW">
      <xsd:simpleType>
        <xsd:restriction base="dms:Number"/>
      </xsd:simpleType>
    </xsd:element>
    <xsd:element name="KCFCPBCKCWActivityID" ma:index="10" nillable="true" ma:displayName="Activity ID" ma:internalName="KCFCPBCKCWActivityID">
      <xsd:simpleType>
        <xsd:restriction base="dms:Text"/>
      </xsd:simpleType>
    </xsd:element>
    <xsd:element name="KCFCCommentsExist" ma:index="11" nillable="true" ma:displayName="Comment Exists" ma:internalName="KCFCCommentsExis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CFCPBCKCWActivityID xmlns="3997cd8f-7bc6-421a-9e1b-202fa42f9257" xsi:nil="true"/>
    <KCFCPBCSharedWithKCW xmlns="3997cd8f-7bc6-421a-9e1b-202fa42f9257" xsi:nil="true"/>
    <KCFCPBCListGUID xmlns="3997cd8f-7bc6-421a-9e1b-202fa42f9257" xsi:nil="true"/>
    <KCFCCommentsExist xmlns="3997cd8f-7bc6-421a-9e1b-202fa42f925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A3B54F-9660-466B-B120-06318A68C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97cd8f-7bc6-421a-9e1b-202fa42f92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26A932-28A9-4F45-BAFB-68A4597C8736}">
  <ds:schemaRefs>
    <ds:schemaRef ds:uri="http://www.w3.org/XML/1998/namespace"/>
    <ds:schemaRef ds:uri="http://purl.org/dc/elements/1.1/"/>
    <ds:schemaRef ds:uri="http://schemas.microsoft.com/office/2006/metadata/properties"/>
    <ds:schemaRef ds:uri="3997cd8f-7bc6-421a-9e1b-202fa42f9257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 5-6</vt:lpstr>
      <vt:lpstr>PL 7-8</vt:lpstr>
      <vt:lpstr>SH 9</vt:lpstr>
      <vt:lpstr>SH-10</vt:lpstr>
      <vt:lpstr>SH-11</vt:lpstr>
      <vt:lpstr>SH-12</vt:lpstr>
      <vt:lpstr>CF 13</vt:lpstr>
      <vt:lpstr>'BS-3-4'!Print_Area</vt:lpstr>
      <vt:lpstr>'CF 13'!Print_Area</vt:lpstr>
      <vt:lpstr>'PL 5-6'!Print_Area</vt:lpstr>
      <vt:lpstr>'PL 7-8'!Print_Area</vt:lpstr>
      <vt:lpstr>'SH 9'!Print_Area</vt:lpstr>
      <vt:lpstr>'SH-10'!Print_Area</vt:lpstr>
      <vt:lpstr>'SH-11'!Print_Area</vt:lpstr>
      <vt:lpstr>'SH-12'!Print_Area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Thamonwan, Ditthawetchai</cp:lastModifiedBy>
  <cp:revision/>
  <cp:lastPrinted>2026-07-29T10:55:00Z</cp:lastPrinted>
  <dcterms:created xsi:type="dcterms:W3CDTF">2012-04-26T06:29:20Z</dcterms:created>
  <dcterms:modified xsi:type="dcterms:W3CDTF">2026-07-30T08:48:15Z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0x0101009F3E302218F0984495CFEABABCA623E3007A1EC365A5D39747B6FDA52C81EFF09E</vt:lpwstr>
  </property>
  <property fmtid="{D5CDD505-2E9C-101B-9397-08002B2CF9AE}" pid="5" name="MediaServiceImageTags">
    <vt:lpwstr/>
  </property>
  <property fmtid="{D5CDD505-2E9C-101B-9397-08002B2CF9AE}" pid="6" name="CustomUiType">
    <vt:lpwstr>2</vt:lpwstr>
  </property>
</Properties>
</file>