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customProperty15.bin" ContentType="application/vnd.openxmlformats-officedocument.spreadsheetml.customProperty"/>
  <Override PartName="/xl/customProperty1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thitaya.cha\OneDrive - thailife.com\Desktop\TLI-Reporting\02_FS\Q2'2026\SET\11.08.2026 - AIC\SET v2\"/>
    </mc:Choice>
  </mc:AlternateContent>
  <xr:revisionPtr revIDLastSave="0" documentId="13_ncr:1_{9CA8001A-0EFB-4237-87BE-9A89A386ACAD}" xr6:coauthVersionLast="47" xr6:coauthVersionMax="47" xr10:uidLastSave="{00000000-0000-0000-0000-000000000000}"/>
  <bookViews>
    <workbookView xWindow="-23148" yWindow="-108" windowWidth="23256" windowHeight="12456" tabRatio="781" xr2:uid="{00000000-000D-0000-FFFF-FFFF00000000}"/>
  </bookViews>
  <sheets>
    <sheet name="BS 2-3" sheetId="22" r:id="rId1"/>
    <sheet name="PL 4-5" sheetId="4" r:id="rId2"/>
    <sheet name="PL 6-7" sheetId="25" r:id="rId3"/>
    <sheet name="SH 8" sheetId="19" r:id="rId4"/>
    <sheet name="SH 9" sheetId="23" r:id="rId5"/>
    <sheet name="SH 10" sheetId="20" r:id="rId6"/>
    <sheet name="SH-11" sheetId="24" r:id="rId7"/>
    <sheet name="CF 12" sheetId="3" r:id="rId8"/>
  </sheets>
  <externalReferences>
    <externalReference r:id="rId9"/>
  </externalReferences>
  <definedNames>
    <definedName name="_Fill" hidden="1">[1]w!$A$1:$A$2415</definedName>
    <definedName name="_Key1" hidden="1">[1]w!$F$3001</definedName>
    <definedName name="_Order1" hidden="1">255</definedName>
    <definedName name="_Sort" hidden="1">[1]w!$F$3001:$AP$3159</definedName>
    <definedName name="AS2DocOpenMode" hidden="1">"AS2DocumentEdit"</definedName>
    <definedName name="_xlnm.Print_Area" localSheetId="7">'CF 12'!$A$1:$L$55</definedName>
    <definedName name="_xlnm.Print_Area" localSheetId="1">'PL 4-5'!$A$1:$L$66</definedName>
    <definedName name="_xlnm.Print_Area" localSheetId="2">'PL 6-7'!$A$1:$L$66</definedName>
    <definedName name="_xlnm.Print_Area" localSheetId="5">'SH 10'!$A$1:$X$28</definedName>
    <definedName name="_xlnm.Print_Area" localSheetId="3">'SH 8'!$A$1:$Z$28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57" i="22" l="1"/>
  <c r="F13" i="4"/>
  <c r="F31" i="3" l="1"/>
  <c r="J25" i="3"/>
  <c r="J45" i="3" s="1"/>
  <c r="J31" i="3"/>
  <c r="J36" i="3"/>
  <c r="J42" i="3"/>
  <c r="J43" i="3"/>
  <c r="V27" i="24"/>
  <c r="T27" i="24"/>
  <c r="R27" i="24"/>
  <c r="P27" i="24"/>
  <c r="N27" i="24"/>
  <c r="L27" i="24"/>
  <c r="J27" i="24"/>
  <c r="H27" i="24"/>
  <c r="F27" i="24"/>
  <c r="V28" i="23"/>
  <c r="R28" i="23"/>
  <c r="P28" i="23"/>
  <c r="N28" i="23"/>
  <c r="J28" i="23"/>
  <c r="H28" i="23"/>
  <c r="F28" i="23"/>
  <c r="L25" i="3"/>
  <c r="L45" i="3" s="1"/>
  <c r="L47" i="3" s="1"/>
  <c r="L31" i="3"/>
  <c r="L36" i="3"/>
  <c r="L37" i="3" s="1"/>
  <c r="L42" i="3"/>
  <c r="L43" i="3"/>
  <c r="H25" i="3"/>
  <c r="H36" i="3"/>
  <c r="H37" i="3" s="1"/>
  <c r="H42" i="3"/>
  <c r="H43" i="3"/>
  <c r="F42" i="3"/>
  <c r="F43" i="3"/>
  <c r="X27" i="19"/>
  <c r="Z27" i="19"/>
  <c r="V25" i="19"/>
  <c r="V28" i="19"/>
  <c r="T25" i="19"/>
  <c r="R25" i="19"/>
  <c r="P25" i="19"/>
  <c r="N25" i="19"/>
  <c r="N28" i="19"/>
  <c r="L25" i="19"/>
  <c r="L28" i="19"/>
  <c r="J25" i="19"/>
  <c r="J28" i="19"/>
  <c r="H25" i="19"/>
  <c r="H28" i="19"/>
  <c r="F25" i="19"/>
  <c r="F28" i="19"/>
  <c r="Z24" i="19"/>
  <c r="X24" i="19"/>
  <c r="X23" i="19"/>
  <c r="Z23" i="19"/>
  <c r="Z20" i="19"/>
  <c r="X20" i="19"/>
  <c r="X18" i="19"/>
  <c r="X25" i="19"/>
  <c r="X28" i="19"/>
  <c r="V16" i="19"/>
  <c r="T16" i="19"/>
  <c r="T28" i="19"/>
  <c r="R16" i="19"/>
  <c r="R28" i="19"/>
  <c r="P16" i="19"/>
  <c r="P28" i="19"/>
  <c r="N16" i="19"/>
  <c r="L16" i="19"/>
  <c r="J16" i="19"/>
  <c r="H16" i="19"/>
  <c r="F16" i="19"/>
  <c r="X15" i="19"/>
  <c r="X16" i="19"/>
  <c r="X26" i="24"/>
  <c r="X27" i="24"/>
  <c r="V26" i="24"/>
  <c r="T24" i="24"/>
  <c r="R24" i="24"/>
  <c r="P24" i="24"/>
  <c r="N24" i="24"/>
  <c r="J24" i="24"/>
  <c r="H24" i="24"/>
  <c r="F24" i="24"/>
  <c r="X23" i="24"/>
  <c r="V23" i="24"/>
  <c r="V20" i="24"/>
  <c r="X20" i="24"/>
  <c r="V18" i="24"/>
  <c r="L24" i="24"/>
  <c r="V16" i="24"/>
  <c r="T16" i="24"/>
  <c r="R16" i="24"/>
  <c r="P16" i="24"/>
  <c r="N16" i="24"/>
  <c r="L16" i="24"/>
  <c r="J16" i="24"/>
  <c r="H16" i="24"/>
  <c r="F16" i="24"/>
  <c r="V15" i="24"/>
  <c r="X15" i="24"/>
  <c r="X16" i="24"/>
  <c r="X12" i="24"/>
  <c r="V12" i="24"/>
  <c r="P27" i="20"/>
  <c r="O27" i="20"/>
  <c r="N27" i="20"/>
  <c r="L27" i="20"/>
  <c r="X26" i="20"/>
  <c r="T24" i="20"/>
  <c r="T27" i="20"/>
  <c r="R24" i="20"/>
  <c r="R27" i="20"/>
  <c r="P24" i="20"/>
  <c r="N24" i="20"/>
  <c r="L24" i="20"/>
  <c r="J24" i="20"/>
  <c r="J27" i="20"/>
  <c r="H24" i="20"/>
  <c r="H27" i="20"/>
  <c r="F24" i="20"/>
  <c r="F27" i="20"/>
  <c r="V23" i="20"/>
  <c r="X23" i="20"/>
  <c r="X20" i="20"/>
  <c r="V20" i="20"/>
  <c r="V18" i="20"/>
  <c r="X18" i="20"/>
  <c r="T16" i="20"/>
  <c r="R16" i="20"/>
  <c r="P16" i="20"/>
  <c r="N16" i="20"/>
  <c r="L16" i="20"/>
  <c r="J16" i="20"/>
  <c r="H16" i="20"/>
  <c r="F16" i="20"/>
  <c r="V15" i="20"/>
  <c r="X15" i="20"/>
  <c r="X16" i="20"/>
  <c r="X27" i="23"/>
  <c r="Z27" i="23"/>
  <c r="V25" i="23"/>
  <c r="T25" i="23"/>
  <c r="T28" i="23"/>
  <c r="R25" i="23"/>
  <c r="P25" i="23"/>
  <c r="N25" i="23"/>
  <c r="L25" i="23"/>
  <c r="L28" i="23" s="1"/>
  <c r="J25" i="23"/>
  <c r="H25" i="23"/>
  <c r="F25" i="23"/>
  <c r="X24" i="23"/>
  <c r="Z24" i="23"/>
  <c r="X23" i="23"/>
  <c r="Z23" i="23"/>
  <c r="X20" i="23"/>
  <c r="Z20" i="23"/>
  <c r="X18" i="23"/>
  <c r="Z18" i="23"/>
  <c r="V16" i="23"/>
  <c r="T16" i="23"/>
  <c r="R16" i="23"/>
  <c r="P16" i="23"/>
  <c r="N16" i="23"/>
  <c r="L16" i="23"/>
  <c r="J16" i="23"/>
  <c r="H16" i="23"/>
  <c r="F16" i="23"/>
  <c r="X15" i="23"/>
  <c r="X16" i="23"/>
  <c r="X12" i="23"/>
  <c r="V24" i="24"/>
  <c r="X25" i="23"/>
  <c r="X28" i="23"/>
  <c r="Z18" i="19"/>
  <c r="Z25" i="19"/>
  <c r="Z15" i="19"/>
  <c r="Z16" i="19"/>
  <c r="X18" i="24"/>
  <c r="V16" i="20"/>
  <c r="V24" i="20"/>
  <c r="Z12" i="23"/>
  <c r="Z15" i="23"/>
  <c r="Z16" i="23"/>
  <c r="Z25" i="23"/>
  <c r="Z28" i="23"/>
  <c r="X24" i="24"/>
  <c r="Z28" i="19"/>
  <c r="X24" i="20"/>
  <c r="X27" i="20"/>
  <c r="V27" i="20"/>
  <c r="L59" i="25"/>
  <c r="J59" i="25"/>
  <c r="H59" i="25"/>
  <c r="F59" i="25"/>
  <c r="L52" i="25"/>
  <c r="L61" i="25"/>
  <c r="J52" i="25"/>
  <c r="J61" i="25"/>
  <c r="H52" i="25"/>
  <c r="F52" i="25"/>
  <c r="F61" i="25"/>
  <c r="L22" i="25"/>
  <c r="J22" i="25"/>
  <c r="H22" i="25"/>
  <c r="F22" i="25"/>
  <c r="L19" i="25"/>
  <c r="L23" i="25"/>
  <c r="J19" i="25"/>
  <c r="H19" i="25"/>
  <c r="F19" i="25"/>
  <c r="F23" i="25" s="1"/>
  <c r="F27" i="25" s="1"/>
  <c r="F29" i="25" s="1"/>
  <c r="L13" i="25"/>
  <c r="J13" i="25"/>
  <c r="H13" i="25"/>
  <c r="F13" i="25"/>
  <c r="F25" i="3"/>
  <c r="H31" i="3"/>
  <c r="J23" i="25"/>
  <c r="J27" i="25"/>
  <c r="J29" i="25"/>
  <c r="H61" i="25"/>
  <c r="H23" i="25"/>
  <c r="H27" i="25"/>
  <c r="H29" i="25"/>
  <c r="L27" i="25"/>
  <c r="L29" i="25"/>
  <c r="H62" i="25"/>
  <c r="H63" i="25"/>
  <c r="L63" i="25"/>
  <c r="L62" i="25"/>
  <c r="J63" i="25"/>
  <c r="J62" i="25"/>
  <c r="H23" i="22"/>
  <c r="L57" i="22"/>
  <c r="L43" i="22"/>
  <c r="L23" i="22"/>
  <c r="H57" i="22"/>
  <c r="H43" i="22"/>
  <c r="H59" i="22"/>
  <c r="L59" i="22"/>
  <c r="J57" i="22"/>
  <c r="J43" i="22"/>
  <c r="F43" i="22"/>
  <c r="J23" i="22"/>
  <c r="F23" i="22"/>
  <c r="J59" i="22"/>
  <c r="F59" i="22"/>
  <c r="J47" i="3"/>
  <c r="J59" i="4"/>
  <c r="J52" i="4"/>
  <c r="J61" i="4" s="1"/>
  <c r="J62" i="4" s="1"/>
  <c r="H59" i="4"/>
  <c r="H52" i="4"/>
  <c r="J22" i="4"/>
  <c r="J19" i="4"/>
  <c r="J13" i="4"/>
  <c r="H22" i="4"/>
  <c r="H19" i="4"/>
  <c r="H13" i="4"/>
  <c r="H61" i="4"/>
  <c r="H23" i="4"/>
  <c r="H27" i="4" s="1"/>
  <c r="H29" i="4" s="1"/>
  <c r="J23" i="4"/>
  <c r="J27" i="4"/>
  <c r="J29" i="4"/>
  <c r="J63" i="4"/>
  <c r="F52" i="4"/>
  <c r="F61" i="4" s="1"/>
  <c r="L59" i="4"/>
  <c r="F59" i="4"/>
  <c r="F19" i="4"/>
  <c r="L52" i="4"/>
  <c r="L61" i="4"/>
  <c r="L22" i="4"/>
  <c r="F22" i="4"/>
  <c r="L19" i="4"/>
  <c r="L23" i="4"/>
  <c r="L13" i="4"/>
  <c r="L27" i="4"/>
  <c r="L29" i="4"/>
  <c r="L62" i="4"/>
  <c r="L63" i="4"/>
  <c r="F36" i="3"/>
  <c r="H63" i="4" l="1"/>
  <c r="H62" i="4"/>
  <c r="F23" i="4"/>
  <c r="F27" i="4" s="1"/>
  <c r="F29" i="4" s="1"/>
  <c r="F62" i="25"/>
  <c r="F63" i="25"/>
  <c r="F62" i="4"/>
  <c r="F63" i="4"/>
  <c r="F37" i="3"/>
  <c r="F45" i="3" s="1"/>
  <c r="F47" i="3" s="1"/>
  <c r="J37" i="3"/>
  <c r="H45" i="3"/>
  <c r="H47" i="3" s="1"/>
</calcChain>
</file>

<file path=xl/sharedStrings.xml><?xml version="1.0" encoding="utf-8"?>
<sst xmlns="http://schemas.openxmlformats.org/spreadsheetml/2006/main" count="481" uniqueCount="187">
  <si>
    <t>Assets</t>
  </si>
  <si>
    <t>Note</t>
  </si>
  <si>
    <t>Cash and cash equivalents</t>
  </si>
  <si>
    <t>Accrued investment income</t>
  </si>
  <si>
    <t>Intangible assets</t>
  </si>
  <si>
    <t>Total assets</t>
  </si>
  <si>
    <t xml:space="preserve"> </t>
  </si>
  <si>
    <t>Liabilities</t>
  </si>
  <si>
    <t>Insurance contract liabilities</t>
  </si>
  <si>
    <t>Employee benefit obligations</t>
  </si>
  <si>
    <t>Other liabilities</t>
  </si>
  <si>
    <t>Total liabilities</t>
  </si>
  <si>
    <t>Equity</t>
  </si>
  <si>
    <t>Share capital</t>
  </si>
  <si>
    <t>Authorised share capital</t>
  </si>
  <si>
    <t>Retained earnings</t>
  </si>
  <si>
    <t>Appropriated</t>
  </si>
  <si>
    <t>Legal reserve</t>
  </si>
  <si>
    <t>Unappropriated</t>
  </si>
  <si>
    <t>Other components of equity</t>
  </si>
  <si>
    <t>Total equity</t>
  </si>
  <si>
    <t>Total liabilities and equity</t>
  </si>
  <si>
    <t>Net investment income</t>
  </si>
  <si>
    <t>Other income</t>
  </si>
  <si>
    <t>equity</t>
  </si>
  <si>
    <t xml:space="preserve">Issued and </t>
  </si>
  <si>
    <t>Legal</t>
  </si>
  <si>
    <t>Total</t>
  </si>
  <si>
    <t>share capital</t>
  </si>
  <si>
    <t>premium</t>
  </si>
  <si>
    <t>reserve</t>
  </si>
  <si>
    <t xml:space="preserve">Cash flows from operating activities </t>
  </si>
  <si>
    <t>Investment expenses</t>
  </si>
  <si>
    <t xml:space="preserve">Cash flows from investing activities  </t>
  </si>
  <si>
    <t>Cash flows used in investing activities</t>
  </si>
  <si>
    <t>Statement of comprehensive income (Unaudited)</t>
  </si>
  <si>
    <t>Statement of changes in equity (Unaudited)</t>
  </si>
  <si>
    <t>Statement of cash flows (Unaudited)</t>
  </si>
  <si>
    <t>Three-month period ended</t>
  </si>
  <si>
    <t>(in thousand Baht)</t>
  </si>
  <si>
    <t xml:space="preserve">Cash flows provided by investing activities  </t>
  </si>
  <si>
    <t>Derivative liabilities</t>
  </si>
  <si>
    <t xml:space="preserve">Cash and cash equivalents at 1 January </t>
  </si>
  <si>
    <t>Derivative assets</t>
  </si>
  <si>
    <t>Interest received</t>
  </si>
  <si>
    <t>Dividend received</t>
  </si>
  <si>
    <t>paid-up</t>
  </si>
  <si>
    <t>Issued and paid-up share capital</t>
  </si>
  <si>
    <t>that will be reclassified subsequently to profit or loss</t>
  </si>
  <si>
    <t>Separate financial statements</t>
  </si>
  <si>
    <t>Financial statements in which the equity method is applied</t>
  </si>
  <si>
    <t>Financial statements in which the</t>
  </si>
  <si>
    <t>other comprehensive income</t>
  </si>
  <si>
    <t xml:space="preserve">Income tax relating to components of other comprehensive income </t>
  </si>
  <si>
    <t>Other assets</t>
  </si>
  <si>
    <t>Net cash flows used in investing activities</t>
  </si>
  <si>
    <t>Income tax payable</t>
  </si>
  <si>
    <t>Insurance contract assets</t>
  </si>
  <si>
    <t>Loans and accrued interest</t>
  </si>
  <si>
    <t>Reinsurance contract liabilities</t>
  </si>
  <si>
    <t>Insurance revenue</t>
  </si>
  <si>
    <t>Insurance service expense</t>
  </si>
  <si>
    <t>Insurance service result</t>
  </si>
  <si>
    <t>Investment income</t>
  </si>
  <si>
    <t xml:space="preserve">Net insurance finance expense </t>
  </si>
  <si>
    <t>Other operating expenses</t>
  </si>
  <si>
    <t>Items that will be reclassified subsequently to profit or loss</t>
  </si>
  <si>
    <t>Income tax relating to components of other comprehensive income</t>
  </si>
  <si>
    <t>Items that will not be reclassified subsequently to profit or loss</t>
  </si>
  <si>
    <t xml:space="preserve"> designated at fair value through other comprehensive income</t>
  </si>
  <si>
    <t>that will not be reclassified subsequently to profit or loss</t>
  </si>
  <si>
    <r>
      <t xml:space="preserve">Basic earnings per share </t>
    </r>
    <r>
      <rPr>
        <b/>
        <i/>
        <sz val="11"/>
        <rFont val="Times New Roman"/>
        <family val="1"/>
      </rPr>
      <t>(Baht)</t>
    </r>
  </si>
  <si>
    <t>Debt instruments measured</t>
  </si>
  <si>
    <t>Equity instruments designated</t>
  </si>
  <si>
    <t>at fair value through</t>
  </si>
  <si>
    <t>Currency</t>
  </si>
  <si>
    <t>other comprehensive</t>
  </si>
  <si>
    <t>Cash flow</t>
  </si>
  <si>
    <t>translation of</t>
  </si>
  <si>
    <t>other components</t>
  </si>
  <si>
    <t>foreign associate</t>
  </si>
  <si>
    <t>of equity</t>
  </si>
  <si>
    <t>Share</t>
  </si>
  <si>
    <t>Premiums received</t>
  </si>
  <si>
    <t>Recoveries from reinsurance</t>
  </si>
  <si>
    <t>Claims and other directly attributable expenses paid,</t>
  </si>
  <si>
    <t>Insurance acquisition cash flows</t>
  </si>
  <si>
    <t>Tax expense</t>
  </si>
  <si>
    <t>Cash receipts from financial assets</t>
  </si>
  <si>
    <t>Cash payments for financial assets</t>
  </si>
  <si>
    <t xml:space="preserve">Thai Life Insurance Public Company Limited </t>
  </si>
  <si>
    <t>Property foreclosed, net</t>
  </si>
  <si>
    <t>Land, premises and equipment, net</t>
  </si>
  <si>
    <t>Intangible assets, net</t>
  </si>
  <si>
    <t>Deferred tax liabilities, net</t>
  </si>
  <si>
    <t>(11,600,000,000 ordinary shares, par value at Baht 1 per share)</t>
  </si>
  <si>
    <t>(11,450,000,000 ordinary shares, par value at Baht 1 per share)</t>
  </si>
  <si>
    <t>Land, premises and equipment</t>
  </si>
  <si>
    <t>Supplemental cash flows information</t>
  </si>
  <si>
    <t>Non-cash items</t>
  </si>
  <si>
    <t>Premium on ordinary shares</t>
  </si>
  <si>
    <t>Income tax expense</t>
  </si>
  <si>
    <t>remeasurement of financial instruments</t>
  </si>
  <si>
    <t xml:space="preserve">Profit before income tax </t>
  </si>
  <si>
    <t>Profit for the period</t>
  </si>
  <si>
    <t>Financial assets - debt instruments</t>
  </si>
  <si>
    <t>Financial assets - equity instruments</t>
  </si>
  <si>
    <t>Thai Life Insurance Public Company Limited</t>
  </si>
  <si>
    <t xml:space="preserve"> hedges</t>
  </si>
  <si>
    <t>Total comprehensive income (loss) for the period</t>
  </si>
  <si>
    <t xml:space="preserve">   through other comprehensive income </t>
  </si>
  <si>
    <t xml:space="preserve">   at FVOCI reclassified to retained earning</t>
  </si>
  <si>
    <t>Insurance and</t>
  </si>
  <si>
    <t>finance reserve</t>
  </si>
  <si>
    <t>reinsurance</t>
  </si>
  <si>
    <t>Liabilities and Equity</t>
  </si>
  <si>
    <t>Comprehensive income (loss) for the period</t>
  </si>
  <si>
    <t xml:space="preserve">   including non-distinct investment component</t>
  </si>
  <si>
    <t>31 December</t>
  </si>
  <si>
    <t>2025</t>
  </si>
  <si>
    <t>(Unaudited)</t>
  </si>
  <si>
    <t xml:space="preserve"> the equity method is applied</t>
  </si>
  <si>
    <t>Financial statements in which</t>
  </si>
  <si>
    <t xml:space="preserve"> Separate financial statements</t>
  </si>
  <si>
    <t>Statement of financial position</t>
  </si>
  <si>
    <t>Reinsurance contract assets</t>
  </si>
  <si>
    <t xml:space="preserve">Gain (loss) on fair value and foreign exchange </t>
  </si>
  <si>
    <t>Gain (loss) on investment in equity instruments</t>
  </si>
  <si>
    <t xml:space="preserve">Net income (expense) from reinsurance contracts held </t>
  </si>
  <si>
    <t>Finance income (expense) from reinsurance contracts held</t>
  </si>
  <si>
    <t>Other comprehensive income</t>
  </si>
  <si>
    <t>Share of profit (loss) of associate</t>
  </si>
  <si>
    <t>Effect of changes in current interest rate</t>
  </si>
  <si>
    <t>and other financial assumptions for</t>
  </si>
  <si>
    <t>insurance and reinsurance contract</t>
  </si>
  <si>
    <t>Fair value gains (losses) on financial assets at fair value</t>
  </si>
  <si>
    <t>Net investment result</t>
  </si>
  <si>
    <t>income (loss)</t>
  </si>
  <si>
    <t>Cash flows used in :</t>
  </si>
  <si>
    <t>Cash flows provided by :</t>
  </si>
  <si>
    <t>Expected credit (loss) reversal</t>
  </si>
  <si>
    <t>the equity method is applied</t>
  </si>
  <si>
    <t>Investment in associate, net</t>
  </si>
  <si>
    <t>2026</t>
  </si>
  <si>
    <t>Balance at 1 January 2025</t>
  </si>
  <si>
    <t>Balance at 1 January 2026</t>
  </si>
  <si>
    <t>3, 4</t>
  </si>
  <si>
    <t>4, 6</t>
  </si>
  <si>
    <t>7, 10</t>
  </si>
  <si>
    <t>Gain (loss) on financial instruments</t>
  </si>
  <si>
    <t>Finance income (expense) from insurance contracts issued</t>
  </si>
  <si>
    <t>Gain (loss) on debt instruments measured at fair value through</t>
  </si>
  <si>
    <t xml:space="preserve">Finance income (expense) from insurance contracts issued </t>
  </si>
  <si>
    <t>Gain (loss) from currency translation of foreign associate</t>
  </si>
  <si>
    <t>Other comprehensive income (loss) for the period, net of income tax</t>
  </si>
  <si>
    <t>Gain (loss) on disposal of equity instruments designated</t>
  </si>
  <si>
    <t>Premiums paid net of other directly attributable expenses paid</t>
  </si>
  <si>
    <t>Net increase (decrease) in cash and cash equivalents</t>
  </si>
  <si>
    <t xml:space="preserve">   Increase (decrease) in investment settlement payables</t>
  </si>
  <si>
    <t xml:space="preserve">   (Increase) decrease in investment settlement receivables</t>
  </si>
  <si>
    <t>Property foreclosed</t>
  </si>
  <si>
    <t>Operating expenses and others</t>
  </si>
  <si>
    <t>Other comprehensive gain (loss)</t>
  </si>
  <si>
    <t>equity method is applied</t>
  </si>
  <si>
    <t>30 June</t>
  </si>
  <si>
    <t>4, 17</t>
  </si>
  <si>
    <t>4, 5, 17</t>
  </si>
  <si>
    <t>Six-month period ended</t>
  </si>
  <si>
    <t>Six-month period ended 30 June 2025</t>
  </si>
  <si>
    <t>Transactions with shareholders, recorded directly in equity</t>
  </si>
  <si>
    <t xml:space="preserve">Distributions to shareholders </t>
  </si>
  <si>
    <t>Dividends to shareholders of the Company</t>
  </si>
  <si>
    <t>Total distributions to shareholders</t>
  </si>
  <si>
    <t>Six-month period ended 30 June 2026</t>
  </si>
  <si>
    <t>Balance at 30 June 2026</t>
  </si>
  <si>
    <t>Balance at 30 June 2025</t>
  </si>
  <si>
    <t>Cash flows from financing activities</t>
  </si>
  <si>
    <t>Cash flows used in:</t>
  </si>
  <si>
    <t>Dividend paid to shareholders of the Company</t>
  </si>
  <si>
    <t>Cash used in financing activities</t>
  </si>
  <si>
    <t>Net cash used in financing activities</t>
  </si>
  <si>
    <t>Cash and cash equivalents at 30 June</t>
  </si>
  <si>
    <t>Net cash flows provided by operating activities</t>
  </si>
  <si>
    <t xml:space="preserve">Gain (loss) on remeasurements of exchange rate and derivative </t>
  </si>
  <si>
    <t>designated at fair value for cash flow hedges</t>
  </si>
  <si>
    <t>Gain (loss) on remeasurements of exchange rate and derivative</t>
  </si>
  <si>
    <t xml:space="preserve"> designated at fair value for cash flow hedges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</si>
</sst>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\ ;\(#,##0\)"/>
    <numFmt numFmtId="167" formatCode="_(* #,##0_);_(* \(#,##0\);_(* &quot;-&quot;??_);_(@_)"/>
    <numFmt numFmtId="168" formatCode="_-* #,##0_-;\-* #,##0_-;_-* &quot;-&quot;??_-;_-@_-"/>
    <numFmt numFmtId="169" formatCode="#,##0.00\ &quot;F&quot;;\-#,##0.00\ &quot;F&quot;"/>
    <numFmt numFmtId="170" formatCode="dd\-mmm\-yy_)"/>
    <numFmt numFmtId="171" formatCode="0.0%"/>
    <numFmt numFmtId="172" formatCode="_-[$€-2]* #,##0.00_-;\-[$€-2]* #,##0.00_-;_-[$€-2]* &quot;-&quot;??_-"/>
    <numFmt numFmtId="173" formatCode="0,,"/>
    <numFmt numFmtId="174" formatCode="0.00_)"/>
    <numFmt numFmtId="175" formatCode="0."/>
    <numFmt numFmtId="176" formatCode="#,##0.0"/>
    <numFmt numFmtId="177" formatCode="#,##0,"/>
    <numFmt numFmtId="178" formatCode="_(* #,##0.000_);_(* \(#,##0.000\);_(* &quot;-&quot;???_);_(@_)"/>
  </numFmts>
  <fonts count="74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15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5"/>
      <name val="Times New Roman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sz val="12"/>
      <name val="Times New Roman"/>
      <family val="1"/>
    </font>
    <font>
      <b/>
      <i/>
      <sz val="15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u/>
      <sz val="15"/>
      <name val="Times New Roman"/>
      <family val="1"/>
    </font>
    <font>
      <sz val="10"/>
      <name val="Times New Roman"/>
      <family val="1"/>
      <charset val="222"/>
    </font>
    <font>
      <sz val="15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0"/>
      <name val="Arial"/>
      <family val="2"/>
    </font>
    <font>
      <sz val="14"/>
      <name val="Cordia New"/>
      <family val="2"/>
    </font>
    <font>
      <sz val="16"/>
      <name val="FreesiaUPC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8"/>
      <name val="Arial"/>
      <family val="2"/>
      <charset val="222"/>
    </font>
    <font>
      <sz val="12"/>
      <name val="CordiaUPC"/>
      <family val="2"/>
      <charset val="222"/>
    </font>
    <font>
      <sz val="12"/>
      <name val="Helv"/>
    </font>
    <font>
      <sz val="7"/>
      <name val="Small Fonts"/>
      <family val="2"/>
    </font>
    <font>
      <b/>
      <i/>
      <sz val="16"/>
      <name val="Helv"/>
      <charset val="222"/>
    </font>
    <font>
      <b/>
      <sz val="10"/>
      <color indexed="13"/>
      <name val="Arial Rounded MT Bold"/>
      <family val="2"/>
    </font>
    <font>
      <b/>
      <sz val="10"/>
      <name val="Arial"/>
      <family val="2"/>
    </font>
    <font>
      <b/>
      <sz val="12"/>
      <color indexed="43"/>
      <name val="Helv"/>
    </font>
    <font>
      <sz val="8"/>
      <color indexed="13"/>
      <name val="Arial Rounded MT Bold"/>
      <family val="2"/>
    </font>
    <font>
      <u/>
      <sz val="10.5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.5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8"/>
      <name val="Times New Roman"/>
      <family val="1"/>
    </font>
    <font>
      <i/>
      <sz val="15"/>
      <name val="Times New Roman"/>
      <family val="1"/>
    </font>
    <font>
      <sz val="10"/>
      <name val="Times New Roman"/>
      <family val="1"/>
    </font>
    <font>
      <sz val="11"/>
      <color theme="1"/>
      <name val="Calibri"/>
      <family val="2"/>
      <charset val="222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i/>
      <sz val="12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0"/>
      <color rgb="FF000000"/>
      <name val="Arial"/>
      <family val="2"/>
    </font>
    <font>
      <u/>
      <sz val="10"/>
      <color theme="10"/>
      <name val="Arial"/>
      <family val="2"/>
    </font>
    <font>
      <sz val="10"/>
      <color rgb="FF000000"/>
      <name val="Calibri"/>
      <family val="2"/>
      <scheme val="minor"/>
    </font>
    <font>
      <sz val="10"/>
      <color rgb="FF000000"/>
      <name val="Loma"/>
      <charset val="1"/>
    </font>
    <font>
      <i/>
      <sz val="11"/>
      <color theme="1"/>
      <name val="Times New Roman"/>
      <family val="1"/>
    </font>
    <font>
      <i/>
      <sz val="11"/>
      <color rgb="FFFF0000"/>
      <name val="Times New Roman"/>
      <family val="1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31">
    <xf numFmtId="37" fontId="0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168" fontId="20" fillId="0" borderId="0"/>
    <xf numFmtId="168" fontId="21" fillId="0" borderId="0"/>
    <xf numFmtId="168" fontId="22" fillId="0" borderId="0"/>
    <xf numFmtId="3" fontId="23" fillId="0" borderId="2"/>
    <xf numFmtId="3" fontId="10" fillId="0" borderId="2"/>
    <xf numFmtId="3" fontId="10" fillId="0" borderId="2"/>
    <xf numFmtId="3" fontId="23" fillId="0" borderId="2"/>
    <xf numFmtId="164" fontId="10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4" fontId="16" fillId="0" borderId="0"/>
    <xf numFmtId="169" fontId="26" fillId="0" borderId="0"/>
    <xf numFmtId="170" fontId="26" fillId="0" borderId="0"/>
    <xf numFmtId="171" fontId="26" fillId="0" borderId="0"/>
    <xf numFmtId="172" fontId="27" fillId="0" borderId="2" applyFont="0" applyFill="0" applyBorder="0" applyAlignment="0" applyProtection="0"/>
    <xf numFmtId="38" fontId="28" fillId="22" borderId="0" applyNumberFormat="0" applyBorder="0" applyAlignment="0" applyProtection="0"/>
    <xf numFmtId="1" fontId="29" fillId="0" borderId="0" applyFont="0" applyFill="0" applyBorder="0" applyAlignment="0" applyProtection="0"/>
    <xf numFmtId="10" fontId="28" fillId="23" borderId="2" applyNumberFormat="0" applyBorder="0" applyAlignment="0" applyProtection="0"/>
    <xf numFmtId="1" fontId="23" fillId="0" borderId="0" applyFont="0" applyFill="0" applyBorder="0" applyAlignment="0" applyProtection="0"/>
    <xf numFmtId="173" fontId="30" fillId="0" borderId="0"/>
    <xf numFmtId="168" fontId="21" fillId="0" borderId="0"/>
    <xf numFmtId="37" fontId="31" fillId="0" borderId="0"/>
    <xf numFmtId="174" fontId="32" fillId="0" borderId="0"/>
    <xf numFmtId="0" fontId="25" fillId="0" borderId="0"/>
    <xf numFmtId="37" fontId="2" fillId="0" borderId="0"/>
    <xf numFmtId="3" fontId="23" fillId="0" borderId="2"/>
    <xf numFmtId="3" fontId="24" fillId="0" borderId="2"/>
    <xf numFmtId="0" fontId="17" fillId="0" borderId="0"/>
    <xf numFmtId="175" fontId="29" fillId="0" borderId="9" applyFont="0" applyFill="0" applyBorder="0" applyAlignment="0" applyProtection="0"/>
    <xf numFmtId="176" fontId="33" fillId="0" borderId="0"/>
    <xf numFmtId="10" fontId="23" fillId="0" borderId="0" applyFont="0" applyFill="0" applyBorder="0" applyAlignment="0" applyProtection="0"/>
    <xf numFmtId="1" fontId="23" fillId="0" borderId="11" applyNumberFormat="0" applyFill="0" applyAlignment="0" applyProtection="0">
      <alignment horizontal="center" vertical="center"/>
    </xf>
    <xf numFmtId="176" fontId="34" fillId="26" borderId="0" applyFont="0" applyAlignment="0"/>
    <xf numFmtId="177" fontId="35" fillId="0" borderId="0"/>
    <xf numFmtId="176" fontId="36" fillId="27" borderId="0"/>
    <xf numFmtId="164" fontId="23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8" fillId="21" borderId="3" applyNumberFormat="0" applyAlignment="0" applyProtection="0"/>
    <xf numFmtId="0" fontId="39" fillId="0" borderId="7" applyNumberFormat="0" applyFill="0" applyAlignment="0" applyProtection="0"/>
    <xf numFmtId="0" fontId="40" fillId="3" borderId="0" applyNumberFormat="0" applyBorder="0" applyAlignment="0" applyProtection="0"/>
    <xf numFmtId="0" fontId="41" fillId="20" borderId="10" applyNumberFormat="0" applyAlignment="0" applyProtection="0"/>
    <xf numFmtId="0" fontId="42" fillId="20" borderId="1" applyNumberFormat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23" fillId="0" borderId="0"/>
    <xf numFmtId="3" fontId="27" fillId="0" borderId="2"/>
    <xf numFmtId="0" fontId="48" fillId="7" borderId="1" applyNumberFormat="0" applyAlignment="0" applyProtection="0"/>
    <xf numFmtId="0" fontId="49" fillId="24" borderId="0" applyNumberFormat="0" applyBorder="0" applyAlignment="0" applyProtection="0"/>
    <xf numFmtId="0" fontId="50" fillId="0" borderId="12" applyNumberFormat="0" applyFill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10" fillId="25" borderId="8" applyNumberFormat="0" applyFont="0" applyAlignment="0" applyProtection="0"/>
    <xf numFmtId="0" fontId="51" fillId="0" borderId="4" applyNumberFormat="0" applyFill="0" applyAlignment="0" applyProtection="0"/>
    <xf numFmtId="0" fontId="52" fillId="0" borderId="5" applyNumberFormat="0" applyFill="0" applyAlignment="0" applyProtection="0"/>
    <xf numFmtId="0" fontId="53" fillId="0" borderId="6" applyNumberFormat="0" applyFill="0" applyAlignment="0" applyProtection="0"/>
    <xf numFmtId="0" fontId="53" fillId="0" borderId="0" applyNumberFormat="0" applyFill="0" applyBorder="0" applyAlignment="0" applyProtection="0"/>
    <xf numFmtId="0" fontId="57" fillId="0" borderId="0"/>
    <xf numFmtId="164" fontId="10" fillId="0" borderId="0" applyFont="0" applyFill="0" applyBorder="0" applyAlignment="0" applyProtection="0"/>
    <xf numFmtId="3" fontId="10" fillId="0" borderId="2"/>
    <xf numFmtId="164" fontId="10" fillId="0" borderId="0" applyFont="0" applyFill="0" applyBorder="0" applyAlignment="0" applyProtection="0"/>
    <xf numFmtId="4" fontId="16" fillId="0" borderId="0"/>
    <xf numFmtId="3" fontId="23" fillId="0" borderId="2"/>
    <xf numFmtId="43" fontId="57" fillId="0" borderId="0" applyFont="0" applyFill="0" applyBorder="0" applyAlignment="0" applyProtection="0"/>
    <xf numFmtId="0" fontId="57" fillId="0" borderId="0"/>
    <xf numFmtId="164" fontId="57" fillId="0" borderId="0" applyFont="0" applyFill="0" applyBorder="0" applyAlignment="0" applyProtection="0"/>
    <xf numFmtId="0" fontId="17" fillId="0" borderId="0"/>
    <xf numFmtId="3" fontId="10" fillId="0" borderId="18"/>
    <xf numFmtId="3" fontId="10" fillId="0" borderId="18"/>
    <xf numFmtId="0" fontId="57" fillId="0" borderId="0"/>
    <xf numFmtId="43" fontId="23" fillId="0" borderId="0" applyFont="0" applyFill="0" applyBorder="0" applyAlignment="0" applyProtection="0"/>
    <xf numFmtId="0" fontId="23" fillId="0" borderId="0"/>
    <xf numFmtId="0" fontId="57" fillId="0" borderId="0"/>
    <xf numFmtId="0" fontId="69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68" fillId="0" borderId="0"/>
    <xf numFmtId="43" fontId="70" fillId="0" borderId="0" applyFont="0" applyFill="0" applyBorder="0" applyAlignment="0" applyProtection="0"/>
    <xf numFmtId="3" fontId="10" fillId="0" borderId="18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70" fillId="0" borderId="0"/>
    <xf numFmtId="0" fontId="70" fillId="0" borderId="0"/>
    <xf numFmtId="0" fontId="71" fillId="0" borderId="0"/>
    <xf numFmtId="0" fontId="70" fillId="0" borderId="0"/>
    <xf numFmtId="0" fontId="1" fillId="0" borderId="0"/>
    <xf numFmtId="43" fontId="1" fillId="0" borderId="0" applyFont="0" applyFill="0" applyBorder="0" applyAlignment="0" applyProtection="0"/>
    <xf numFmtId="164" fontId="57" fillId="0" borderId="0" applyFont="0" applyFill="0" applyBorder="0" applyAlignment="0" applyProtection="0"/>
    <xf numFmtId="0" fontId="57" fillId="0" borderId="0"/>
    <xf numFmtId="164" fontId="57" fillId="0" borderId="0" applyFont="0" applyFill="0" applyBorder="0" applyAlignment="0" applyProtection="0"/>
    <xf numFmtId="0" fontId="57" fillId="0" borderId="0"/>
    <xf numFmtId="0" fontId="57" fillId="0" borderId="0"/>
    <xf numFmtId="9" fontId="2" fillId="0" borderId="0" applyFont="0" applyFill="0" applyBorder="0" applyAlignment="0" applyProtection="0"/>
  </cellStyleXfs>
  <cellXfs count="399">
    <xf numFmtId="37" fontId="0" fillId="0" borderId="0" xfId="0"/>
    <xf numFmtId="167" fontId="62" fillId="0" borderId="0" xfId="26" applyNumberFormat="1" applyFont="1" applyFill="1" applyAlignment="1" applyProtection="1">
      <alignment horizontal="center"/>
      <protection locked="0"/>
    </xf>
    <xf numFmtId="167" fontId="2" fillId="0" borderId="0" xfId="96" quotePrefix="1" applyNumberFormat="1" applyFont="1" applyFill="1" applyAlignment="1" applyProtection="1">
      <alignment horizontal="center"/>
      <protection locked="0"/>
    </xf>
    <xf numFmtId="167" fontId="6" fillId="0" borderId="0" xfId="26" applyNumberFormat="1" applyFont="1" applyFill="1" applyAlignment="1" applyProtection="1">
      <alignment horizontal="center"/>
      <protection locked="0"/>
    </xf>
    <xf numFmtId="167" fontId="6" fillId="0" borderId="0" xfId="96" applyNumberFormat="1" applyFont="1" applyFill="1" applyAlignment="1" applyProtection="1">
      <alignment horizontal="center"/>
      <protection locked="0"/>
    </xf>
    <xf numFmtId="167" fontId="2" fillId="0" borderId="0" xfId="26" applyNumberFormat="1" applyFont="1" applyFill="1" applyAlignment="1" applyProtection="1">
      <alignment horizontal="center"/>
      <protection locked="0"/>
    </xf>
    <xf numFmtId="167" fontId="2" fillId="0" borderId="0" xfId="26" quotePrefix="1" applyNumberFormat="1" applyFont="1" applyFill="1" applyAlignment="1" applyProtection="1">
      <alignment horizontal="center"/>
      <protection locked="0"/>
    </xf>
    <xf numFmtId="167" fontId="2" fillId="0" borderId="0" xfId="26" applyNumberFormat="1" applyFont="1" applyFill="1" applyAlignment="1" applyProtection="1">
      <alignment horizontal="right"/>
      <protection locked="0"/>
    </xf>
    <xf numFmtId="167" fontId="2" fillId="0" borderId="0" xfId="26" applyNumberFormat="1" applyFont="1" applyFill="1" applyBorder="1" applyAlignment="1" applyProtection="1">
      <alignment horizontal="center"/>
      <protection locked="0"/>
    </xf>
    <xf numFmtId="37" fontId="2" fillId="0" borderId="0" xfId="50" applyAlignment="1" applyProtection="1">
      <alignment horizontal="left"/>
      <protection locked="0"/>
    </xf>
    <xf numFmtId="37" fontId="0" fillId="0" borderId="0" xfId="50" applyFont="1" applyAlignment="1" applyProtection="1">
      <alignment horizontal="left"/>
      <protection locked="0"/>
    </xf>
    <xf numFmtId="167" fontId="2" fillId="0" borderId="13" xfId="26" applyNumberFormat="1" applyFont="1" applyFill="1" applyBorder="1" applyAlignment="1" applyProtection="1">
      <alignment horizontal="right"/>
      <protection locked="0"/>
    </xf>
    <xf numFmtId="167" fontId="13" fillId="0" borderId="0" xfId="26" applyNumberFormat="1" applyFont="1" applyFill="1" applyAlignment="1" applyProtection="1">
      <protection locked="0"/>
    </xf>
    <xf numFmtId="167" fontId="5" fillId="0" borderId="0" xfId="26" applyNumberFormat="1" applyFont="1" applyFill="1" applyProtection="1">
      <protection locked="0"/>
    </xf>
    <xf numFmtId="167" fontId="7" fillId="0" borderId="0" xfId="26" applyNumberFormat="1" applyFont="1" applyFill="1" applyAlignment="1" applyProtection="1">
      <alignment horizontal="left"/>
      <protection locked="0"/>
    </xf>
    <xf numFmtId="37" fontId="2" fillId="0" borderId="0" xfId="50" applyProtection="1">
      <protection locked="0"/>
    </xf>
    <xf numFmtId="37" fontId="6" fillId="0" borderId="0" xfId="50" applyFont="1" applyAlignment="1" applyProtection="1">
      <alignment horizontal="center"/>
      <protection locked="0"/>
    </xf>
    <xf numFmtId="167" fontId="13" fillId="0" borderId="0" xfId="26" applyNumberFormat="1" applyFont="1" applyFill="1" applyBorder="1" applyAlignment="1" applyProtection="1">
      <alignment horizontal="right"/>
      <protection locked="0"/>
    </xf>
    <xf numFmtId="167" fontId="2" fillId="0" borderId="0" xfId="26" applyNumberFormat="1" applyFont="1" applyFill="1" applyBorder="1" applyAlignment="1" applyProtection="1">
      <alignment horizontal="right"/>
      <protection locked="0"/>
    </xf>
    <xf numFmtId="41" fontId="2" fillId="0" borderId="0" xfId="26" applyNumberFormat="1" applyFont="1" applyFill="1" applyBorder="1" applyAlignment="1" applyProtection="1">
      <alignment horizontal="right"/>
      <protection locked="0"/>
    </xf>
    <xf numFmtId="167" fontId="15" fillId="0" borderId="0" xfId="26" applyNumberFormat="1" applyFont="1" applyFill="1" applyAlignment="1" applyProtection="1">
      <alignment horizontal="center" vertical="center"/>
      <protection locked="0"/>
    </xf>
    <xf numFmtId="165" fontId="13" fillId="0" borderId="0" xfId="50" applyNumberFormat="1" applyFont="1" applyProtection="1">
      <protection locked="0"/>
    </xf>
    <xf numFmtId="167" fontId="13" fillId="0" borderId="0" xfId="26" applyNumberFormat="1" applyFont="1" applyFill="1" applyAlignment="1" applyProtection="1">
      <alignment horizontal="right"/>
      <protection locked="0"/>
    </xf>
    <xf numFmtId="37" fontId="61" fillId="0" borderId="0" xfId="0" applyFont="1" applyProtection="1">
      <protection locked="0"/>
    </xf>
    <xf numFmtId="167" fontId="2" fillId="0" borderId="13" xfId="26" applyNumberFormat="1" applyFont="1" applyFill="1" applyBorder="1" applyAlignment="1" applyProtection="1">
      <alignment horizontal="center"/>
      <protection locked="0"/>
    </xf>
    <xf numFmtId="167" fontId="13" fillId="0" borderId="0" xfId="26" applyNumberFormat="1" applyFont="1" applyFill="1" applyBorder="1" applyProtection="1">
      <protection locked="0"/>
    </xf>
    <xf numFmtId="167" fontId="13" fillId="0" borderId="17" xfId="26" applyNumberFormat="1" applyFont="1" applyFill="1" applyBorder="1" applyAlignment="1" applyProtection="1">
      <alignment horizontal="right"/>
    </xf>
    <xf numFmtId="167" fontId="13" fillId="0" borderId="15" xfId="26" applyNumberFormat="1" applyFont="1" applyFill="1" applyBorder="1" applyAlignment="1" applyProtection="1">
      <alignment horizontal="right"/>
    </xf>
    <xf numFmtId="167" fontId="13" fillId="0" borderId="13" xfId="26" applyNumberFormat="1" applyFont="1" applyFill="1" applyBorder="1" applyAlignment="1" applyProtection="1">
      <alignment horizontal="right"/>
    </xf>
    <xf numFmtId="167" fontId="13" fillId="0" borderId="16" xfId="26" applyNumberFormat="1" applyFont="1" applyFill="1" applyBorder="1" applyProtection="1"/>
    <xf numFmtId="165" fontId="3" fillId="0" borderId="0" xfId="90" applyNumberFormat="1" applyFont="1" applyProtection="1">
      <protection locked="0"/>
    </xf>
    <xf numFmtId="37" fontId="3" fillId="0" borderId="0" xfId="90" applyNumberFormat="1" applyFont="1" applyAlignment="1" applyProtection="1">
      <alignment horizontal="left"/>
      <protection locked="0"/>
    </xf>
    <xf numFmtId="37" fontId="66" fillId="0" borderId="0" xfId="90" applyNumberFormat="1" applyFont="1" applyProtection="1">
      <protection locked="0"/>
    </xf>
    <xf numFmtId="37" fontId="67" fillId="0" borderId="0" xfId="90" applyNumberFormat="1" applyFont="1" applyAlignment="1" applyProtection="1">
      <alignment horizontal="center"/>
      <protection locked="0"/>
    </xf>
    <xf numFmtId="168" fontId="66" fillId="0" borderId="0" xfId="26" applyNumberFormat="1" applyFont="1" applyProtection="1">
      <protection locked="0"/>
    </xf>
    <xf numFmtId="164" fontId="5" fillId="0" borderId="0" xfId="26" applyFont="1" applyProtection="1">
      <protection locked="0"/>
    </xf>
    <xf numFmtId="37" fontId="5" fillId="0" borderId="0" xfId="90" applyNumberFormat="1" applyFont="1" applyProtection="1">
      <protection locked="0"/>
    </xf>
    <xf numFmtId="165" fontId="3" fillId="0" borderId="0" xfId="90" applyNumberFormat="1" applyFont="1" applyAlignment="1" applyProtection="1">
      <alignment horizontal="left"/>
      <protection locked="0"/>
    </xf>
    <xf numFmtId="168" fontId="3" fillId="0" borderId="0" xfId="26" applyNumberFormat="1" applyFont="1" applyAlignment="1" applyProtection="1">
      <alignment horizontal="left"/>
      <protection locked="0"/>
    </xf>
    <xf numFmtId="164" fontId="63" fillId="0" borderId="0" xfId="26" applyFont="1" applyAlignment="1" applyProtection="1">
      <alignment horizontal="left"/>
      <protection locked="0"/>
    </xf>
    <xf numFmtId="37" fontId="63" fillId="0" borderId="0" xfId="90" applyNumberFormat="1" applyFont="1" applyAlignment="1" applyProtection="1">
      <alignment horizontal="left"/>
      <protection locked="0"/>
    </xf>
    <xf numFmtId="165" fontId="65" fillId="0" borderId="0" xfId="90" applyNumberFormat="1" applyFont="1" applyAlignment="1" applyProtection="1">
      <alignment horizontal="center"/>
      <protection locked="0"/>
    </xf>
    <xf numFmtId="37" fontId="65" fillId="0" borderId="0" xfId="90" applyNumberFormat="1" applyFont="1" applyAlignment="1" applyProtection="1">
      <alignment horizontal="center"/>
      <protection locked="0"/>
    </xf>
    <xf numFmtId="168" fontId="3" fillId="0" borderId="0" xfId="26" applyNumberFormat="1" applyFont="1" applyFill="1" applyAlignment="1" applyProtection="1">
      <alignment horizontal="left"/>
      <protection locked="0"/>
    </xf>
    <xf numFmtId="168" fontId="66" fillId="0" borderId="0" xfId="26" applyNumberFormat="1" applyFont="1" applyFill="1" applyProtection="1">
      <protection locked="0"/>
    </xf>
    <xf numFmtId="168" fontId="66" fillId="0" borderId="0" xfId="26" applyNumberFormat="1" applyFont="1" applyFill="1" applyAlignment="1" applyProtection="1">
      <alignment horizontal="center"/>
      <protection locked="0"/>
    </xf>
    <xf numFmtId="164" fontId="64" fillId="0" borderId="0" xfId="26" applyFont="1" applyProtection="1">
      <protection locked="0"/>
    </xf>
    <xf numFmtId="37" fontId="64" fillId="0" borderId="0" xfId="90" applyNumberFormat="1" applyFont="1" applyProtection="1">
      <protection locked="0"/>
    </xf>
    <xf numFmtId="0" fontId="3" fillId="0" borderId="0" xfId="90" applyFont="1" applyProtection="1">
      <protection locked="0"/>
    </xf>
    <xf numFmtId="37" fontId="3" fillId="0" borderId="0" xfId="90" applyNumberFormat="1" applyFont="1" applyProtection="1">
      <protection locked="0"/>
    </xf>
    <xf numFmtId="41" fontId="3" fillId="0" borderId="0" xfId="26" applyNumberFormat="1" applyFont="1" applyAlignment="1" applyProtection="1">
      <alignment horizontal="center"/>
      <protection locked="0"/>
    </xf>
    <xf numFmtId="164" fontId="66" fillId="0" borderId="0" xfId="26" applyFont="1" applyAlignment="1" applyProtection="1">
      <alignment horizontal="center"/>
      <protection locked="0"/>
    </xf>
    <xf numFmtId="41" fontId="66" fillId="0" borderId="0" xfId="26" applyNumberFormat="1" applyFont="1" applyAlignment="1" applyProtection="1">
      <alignment horizontal="center"/>
      <protection locked="0"/>
    </xf>
    <xf numFmtId="164" fontId="66" fillId="0" borderId="0" xfId="26" applyFont="1" applyProtection="1">
      <protection locked="0"/>
    </xf>
    <xf numFmtId="41" fontId="66" fillId="0" borderId="0" xfId="26" applyNumberFormat="1" applyFont="1" applyProtection="1">
      <protection locked="0"/>
    </xf>
    <xf numFmtId="164" fontId="66" fillId="0" borderId="13" xfId="26" applyFont="1" applyFill="1" applyBorder="1" applyAlignment="1" applyProtection="1">
      <alignment horizontal="center"/>
      <protection locked="0"/>
    </xf>
    <xf numFmtId="41" fontId="3" fillId="0" borderId="0" xfId="26" applyNumberFormat="1" applyFont="1" applyFill="1" applyProtection="1">
      <protection locked="0"/>
    </xf>
    <xf numFmtId="41" fontId="3" fillId="0" borderId="0" xfId="26" applyNumberFormat="1" applyFont="1" applyFill="1" applyAlignment="1" applyProtection="1">
      <alignment horizontal="center"/>
      <protection locked="0"/>
    </xf>
    <xf numFmtId="164" fontId="66" fillId="0" borderId="0" xfId="26" applyFont="1" applyFill="1" applyAlignment="1" applyProtection="1">
      <alignment horizontal="center"/>
      <protection locked="0"/>
    </xf>
    <xf numFmtId="41" fontId="66" fillId="0" borderId="0" xfId="26" applyNumberFormat="1" applyFont="1" applyFill="1" applyProtection="1">
      <protection locked="0"/>
    </xf>
    <xf numFmtId="41" fontId="66" fillId="0" borderId="0" xfId="26" applyNumberFormat="1" applyFont="1" applyFill="1" applyAlignment="1" applyProtection="1">
      <alignment horizontal="center"/>
      <protection locked="0"/>
    </xf>
    <xf numFmtId="164" fontId="66" fillId="0" borderId="0" xfId="26" applyFont="1" applyFill="1" applyProtection="1">
      <protection locked="0"/>
    </xf>
    <xf numFmtId="41" fontId="66" fillId="0" borderId="0" xfId="26" applyNumberFormat="1" applyFont="1" applyFill="1" applyBorder="1" applyAlignment="1" applyProtection="1">
      <alignment horizontal="center"/>
      <protection locked="0"/>
    </xf>
    <xf numFmtId="164" fontId="66" fillId="0" borderId="0" xfId="26" applyFont="1" applyFill="1" applyBorder="1" applyAlignment="1" applyProtection="1">
      <alignment horizontal="center"/>
      <protection locked="0"/>
    </xf>
    <xf numFmtId="41" fontId="66" fillId="0" borderId="13" xfId="26" applyNumberFormat="1" applyFont="1" applyFill="1" applyBorder="1" applyAlignment="1" applyProtection="1">
      <alignment horizontal="center"/>
      <protection locked="0"/>
    </xf>
    <xf numFmtId="41" fontId="66" fillId="0" borderId="0" xfId="26" applyNumberFormat="1" applyFont="1" applyFill="1" applyBorder="1" applyAlignment="1" applyProtection="1">
      <alignment horizontal="right"/>
      <protection locked="0"/>
    </xf>
    <xf numFmtId="167" fontId="66" fillId="0" borderId="0" xfId="96" applyNumberFormat="1" applyFont="1" applyFill="1" applyAlignment="1" applyProtection="1">
      <protection locked="0"/>
    </xf>
    <xf numFmtId="167" fontId="67" fillId="0" borderId="0" xfId="96" applyNumberFormat="1" applyFont="1" applyFill="1" applyAlignment="1" applyProtection="1">
      <alignment horizontal="center"/>
      <protection locked="0"/>
    </xf>
    <xf numFmtId="164" fontId="3" fillId="0" borderId="13" xfId="26" applyFont="1" applyFill="1" applyBorder="1" applyAlignment="1" applyProtection="1">
      <alignment horizontal="center"/>
      <protection locked="0"/>
    </xf>
    <xf numFmtId="164" fontId="65" fillId="0" borderId="0" xfId="26" applyFont="1" applyFill="1" applyAlignment="1" applyProtection="1">
      <alignment horizontal="center"/>
      <protection locked="0"/>
    </xf>
    <xf numFmtId="164" fontId="3" fillId="0" borderId="0" xfId="26" applyFont="1" applyFill="1" applyAlignment="1" applyProtection="1">
      <protection locked="0"/>
    </xf>
    <xf numFmtId="41" fontId="3" fillId="0" borderId="0" xfId="26" applyNumberFormat="1" applyFont="1" applyFill="1" applyBorder="1" applyAlignment="1" applyProtection="1">
      <alignment horizontal="center"/>
      <protection locked="0"/>
    </xf>
    <xf numFmtId="41" fontId="3" fillId="0" borderId="0" xfId="26" applyNumberFormat="1" applyFont="1" applyFill="1" applyAlignment="1" applyProtection="1">
      <alignment horizontal="right"/>
      <protection locked="0"/>
    </xf>
    <xf numFmtId="164" fontId="64" fillId="0" borderId="0" xfId="26" applyFont="1" applyFill="1" applyAlignment="1" applyProtection="1">
      <protection locked="0"/>
    </xf>
    <xf numFmtId="167" fontId="64" fillId="0" borderId="0" xfId="96" applyNumberFormat="1" applyFont="1" applyFill="1" applyAlignment="1" applyProtection="1">
      <protection locked="0"/>
    </xf>
    <xf numFmtId="164" fontId="67" fillId="0" borderId="0" xfId="26" applyFont="1" applyFill="1" applyAlignment="1" applyProtection="1">
      <alignment horizontal="center"/>
      <protection locked="0"/>
    </xf>
    <xf numFmtId="164" fontId="66" fillId="0" borderId="0" xfId="26" applyFont="1" applyFill="1" applyAlignment="1" applyProtection="1">
      <protection locked="0"/>
    </xf>
    <xf numFmtId="164" fontId="3" fillId="0" borderId="0" xfId="26" applyFont="1" applyFill="1" applyAlignment="1" applyProtection="1">
      <alignment horizontal="center"/>
      <protection locked="0"/>
    </xf>
    <xf numFmtId="164" fontId="3" fillId="0" borderId="0" xfId="26" applyFont="1" applyFill="1" applyBorder="1" applyAlignment="1" applyProtection="1">
      <alignment horizontal="center"/>
      <protection locked="0"/>
    </xf>
    <xf numFmtId="0" fontId="3" fillId="0" borderId="0" xfId="90" quotePrefix="1" applyFont="1" applyAlignment="1" applyProtection="1">
      <alignment horizontal="left"/>
      <protection locked="0"/>
    </xf>
    <xf numFmtId="41" fontId="65" fillId="0" borderId="0" xfId="26" applyNumberFormat="1" applyFont="1" applyFill="1" applyAlignment="1" applyProtection="1">
      <alignment horizontal="center"/>
      <protection locked="0"/>
    </xf>
    <xf numFmtId="168" fontId="3" fillId="0" borderId="0" xfId="26" applyNumberFormat="1" applyFont="1" applyBorder="1" applyAlignment="1" applyProtection="1">
      <alignment horizontal="center"/>
      <protection locked="0"/>
    </xf>
    <xf numFmtId="168" fontId="65" fillId="0" borderId="0" xfId="26" applyNumberFormat="1" applyFont="1" applyAlignment="1" applyProtection="1">
      <alignment horizontal="center"/>
      <protection locked="0"/>
    </xf>
    <xf numFmtId="168" fontId="3" fillId="0" borderId="0" xfId="26" applyNumberFormat="1" applyFont="1" applyProtection="1">
      <protection locked="0"/>
    </xf>
    <xf numFmtId="168" fontId="3" fillId="0" borderId="0" xfId="26" applyNumberFormat="1" applyFont="1" applyFill="1" applyBorder="1" applyAlignment="1" applyProtection="1">
      <alignment horizontal="center"/>
      <protection locked="0"/>
    </xf>
    <xf numFmtId="168" fontId="3" fillId="0" borderId="0" xfId="26" applyNumberFormat="1" applyFont="1" applyAlignment="1" applyProtection="1">
      <alignment horizontal="right"/>
      <protection locked="0"/>
    </xf>
    <xf numFmtId="168" fontId="3" fillId="0" borderId="0" xfId="26" applyNumberFormat="1" applyFont="1" applyAlignment="1" applyProtection="1">
      <alignment horizontal="center"/>
      <protection locked="0"/>
    </xf>
    <xf numFmtId="168" fontId="3" fillId="0" borderId="0" xfId="26" applyNumberFormat="1" applyFont="1" applyBorder="1" applyAlignment="1" applyProtection="1">
      <alignment horizontal="right"/>
      <protection locked="0"/>
    </xf>
    <xf numFmtId="168" fontId="66" fillId="0" borderId="0" xfId="26" applyNumberFormat="1" applyFont="1" applyAlignment="1" applyProtection="1">
      <alignment horizontal="center"/>
      <protection locked="0"/>
    </xf>
    <xf numFmtId="37" fontId="55" fillId="0" borderId="0" xfId="90" applyNumberFormat="1" applyFont="1" applyAlignment="1" applyProtection="1">
      <alignment horizontal="center"/>
      <protection locked="0"/>
    </xf>
    <xf numFmtId="168" fontId="5" fillId="0" borderId="0" xfId="26" applyNumberFormat="1" applyFont="1" applyProtection="1">
      <protection locked="0"/>
    </xf>
    <xf numFmtId="37" fontId="66" fillId="0" borderId="0" xfId="26" applyNumberFormat="1" applyFont="1" applyFill="1" applyAlignment="1" applyProtection="1">
      <alignment horizontal="right"/>
      <protection locked="0"/>
    </xf>
    <xf numFmtId="41" fontId="66" fillId="0" borderId="0" xfId="26" applyNumberFormat="1" applyFont="1" applyFill="1" applyAlignment="1" applyProtection="1">
      <alignment horizontal="right"/>
      <protection locked="0"/>
    </xf>
    <xf numFmtId="164" fontId="66" fillId="0" borderId="13" xfId="26" applyFont="1" applyBorder="1" applyAlignment="1" applyProtection="1">
      <alignment horizontal="center"/>
      <protection locked="0"/>
    </xf>
    <xf numFmtId="166" fontId="66" fillId="0" borderId="0" xfId="90" applyNumberFormat="1" applyFont="1" applyProtection="1">
      <protection locked="0"/>
    </xf>
    <xf numFmtId="39" fontId="3" fillId="0" borderId="0" xfId="90" applyNumberFormat="1" applyFont="1" applyAlignment="1" applyProtection="1">
      <alignment horizontal="left"/>
      <protection locked="0"/>
    </xf>
    <xf numFmtId="37" fontId="66" fillId="0" borderId="0" xfId="90" applyNumberFormat="1" applyFont="1" applyAlignment="1" applyProtection="1">
      <alignment horizontal="center"/>
      <protection locked="0"/>
    </xf>
    <xf numFmtId="39" fontId="66" fillId="0" borderId="0" xfId="90" applyNumberFormat="1" applyFont="1" applyAlignment="1" applyProtection="1">
      <alignment horizontal="center"/>
      <protection locked="0"/>
    </xf>
    <xf numFmtId="39" fontId="67" fillId="0" borderId="0" xfId="90" applyNumberFormat="1" applyFont="1" applyAlignment="1" applyProtection="1">
      <alignment horizontal="center"/>
      <protection locked="0"/>
    </xf>
    <xf numFmtId="164" fontId="67" fillId="0" borderId="0" xfId="26" applyFont="1" applyAlignment="1" applyProtection="1">
      <alignment horizontal="center"/>
      <protection locked="0"/>
    </xf>
    <xf numFmtId="164" fontId="3" fillId="0" borderId="0" xfId="26" applyFont="1" applyFill="1" applyAlignment="1" applyProtection="1">
      <alignment horizontal="right"/>
      <protection locked="0"/>
    </xf>
    <xf numFmtId="164" fontId="3" fillId="0" borderId="0" xfId="26" applyFont="1" applyProtection="1">
      <protection locked="0"/>
    </xf>
    <xf numFmtId="164" fontId="65" fillId="0" borderId="0" xfId="26" applyFont="1" applyAlignment="1" applyProtection="1">
      <alignment horizontal="center"/>
      <protection locked="0"/>
    </xf>
    <xf numFmtId="165" fontId="7" fillId="0" borderId="0" xfId="53" applyNumberFormat="1" applyFont="1" applyProtection="1">
      <protection locked="0"/>
    </xf>
    <xf numFmtId="49" fontId="5" fillId="0" borderId="0" xfId="53" applyNumberFormat="1" applyFont="1" applyAlignment="1" applyProtection="1">
      <alignment horizontal="left"/>
      <protection locked="0"/>
    </xf>
    <xf numFmtId="0" fontId="4" fillId="0" borderId="0" xfId="53" applyFont="1" applyAlignment="1" applyProtection="1">
      <alignment horizontal="left" vertical="center"/>
      <protection locked="0"/>
    </xf>
    <xf numFmtId="0" fontId="55" fillId="0" borderId="0" xfId="53" applyFont="1" applyAlignment="1" applyProtection="1">
      <alignment horizontal="center" vertical="center"/>
      <protection locked="0"/>
    </xf>
    <xf numFmtId="166" fontId="5" fillId="0" borderId="0" xfId="53" applyNumberFormat="1" applyFont="1" applyAlignment="1" applyProtection="1">
      <alignment vertical="center"/>
      <protection locked="0"/>
    </xf>
    <xf numFmtId="0" fontId="5" fillId="0" borderId="0" xfId="53" applyFont="1" applyAlignment="1" applyProtection="1">
      <alignment vertical="center"/>
      <protection locked="0"/>
    </xf>
    <xf numFmtId="165" fontId="7" fillId="0" borderId="0" xfId="53" applyNumberFormat="1" applyFont="1" applyAlignment="1" applyProtection="1">
      <alignment vertical="center"/>
      <protection locked="0"/>
    </xf>
    <xf numFmtId="165" fontId="7" fillId="0" borderId="0" xfId="53" applyNumberFormat="1" applyFont="1" applyAlignment="1" applyProtection="1">
      <alignment horizontal="left"/>
      <protection locked="0"/>
    </xf>
    <xf numFmtId="165" fontId="7" fillId="0" borderId="0" xfId="53" applyNumberFormat="1" applyFont="1" applyAlignment="1" applyProtection="1">
      <alignment horizontal="left" vertical="center"/>
      <protection locked="0"/>
    </xf>
    <xf numFmtId="16" fontId="6" fillId="0" borderId="0" xfId="53" quotePrefix="1" applyNumberFormat="1" applyFont="1" applyAlignment="1" applyProtection="1">
      <alignment horizontal="center"/>
      <protection locked="0"/>
    </xf>
    <xf numFmtId="0" fontId="5" fillId="0" borderId="0" xfId="53" applyFont="1" applyProtection="1">
      <protection locked="0"/>
    </xf>
    <xf numFmtId="0" fontId="6" fillId="0" borderId="0" xfId="53" applyFont="1" applyAlignment="1" applyProtection="1">
      <alignment horizontal="center" vertical="center"/>
      <protection locked="0"/>
    </xf>
    <xf numFmtId="0" fontId="9" fillId="0" borderId="0" xfId="53" applyFont="1" applyAlignment="1" applyProtection="1">
      <alignment horizontal="left"/>
      <protection locked="0"/>
    </xf>
    <xf numFmtId="0" fontId="12" fillId="0" borderId="0" xfId="53" applyFont="1" applyAlignment="1" applyProtection="1">
      <alignment vertical="center"/>
      <protection locked="0"/>
    </xf>
    <xf numFmtId="37" fontId="5" fillId="0" borderId="0" xfId="53" applyNumberFormat="1" applyFont="1" applyAlignment="1" applyProtection="1">
      <alignment vertical="center"/>
      <protection locked="0"/>
    </xf>
    <xf numFmtId="166" fontId="2" fillId="0" borderId="0" xfId="94" applyNumberFormat="1" applyFont="1" applyProtection="1">
      <protection locked="0"/>
    </xf>
    <xf numFmtId="166" fontId="2" fillId="0" borderId="0" xfId="53" applyNumberFormat="1" applyFont="1" applyAlignment="1" applyProtection="1">
      <alignment vertical="center"/>
      <protection locked="0"/>
    </xf>
    <xf numFmtId="3" fontId="2" fillId="0" borderId="0" xfId="94" applyNumberFormat="1" applyFont="1" applyProtection="1">
      <protection locked="0"/>
    </xf>
    <xf numFmtId="3" fontId="2" fillId="0" borderId="0" xfId="95" applyFont="1" applyBorder="1" applyProtection="1">
      <protection locked="0"/>
    </xf>
    <xf numFmtId="37" fontId="61" fillId="0" borderId="0" xfId="0" applyFont="1" applyAlignment="1" applyProtection="1">
      <alignment horizontal="left"/>
      <protection locked="0"/>
    </xf>
    <xf numFmtId="0" fontId="13" fillId="0" borderId="0" xfId="53" applyFont="1" applyAlignment="1" applyProtection="1">
      <alignment horizontal="left"/>
      <protection locked="0"/>
    </xf>
    <xf numFmtId="0" fontId="13" fillId="0" borderId="0" xfId="53" applyFont="1" applyAlignment="1" applyProtection="1">
      <alignment horizontal="left" vertical="center"/>
      <protection locked="0"/>
    </xf>
    <xf numFmtId="166" fontId="13" fillId="0" borderId="0" xfId="53" applyNumberFormat="1" applyFont="1" applyAlignment="1" applyProtection="1">
      <alignment vertical="center"/>
      <protection locked="0"/>
    </xf>
    <xf numFmtId="164" fontId="5" fillId="0" borderId="0" xfId="26" applyFont="1" applyFill="1" applyBorder="1" applyAlignment="1" applyProtection="1">
      <alignment vertical="center"/>
      <protection locked="0"/>
    </xf>
    <xf numFmtId="0" fontId="2" fillId="0" borderId="0" xfId="53" applyFont="1" applyProtection="1">
      <protection locked="0"/>
    </xf>
    <xf numFmtId="0" fontId="2" fillId="0" borderId="0" xfId="53" applyFont="1" applyAlignment="1" applyProtection="1">
      <alignment vertical="center"/>
      <protection locked="0"/>
    </xf>
    <xf numFmtId="168" fontId="5" fillId="0" borderId="0" xfId="53" applyNumberFormat="1" applyFont="1" applyAlignment="1" applyProtection="1">
      <alignment vertical="center"/>
      <protection locked="0"/>
    </xf>
    <xf numFmtId="0" fontId="9" fillId="0" borderId="0" xfId="53" applyFont="1" applyAlignment="1" applyProtection="1">
      <alignment vertical="center"/>
      <protection locked="0"/>
    </xf>
    <xf numFmtId="166" fontId="2" fillId="0" borderId="0" xfId="31" applyNumberFormat="1" applyFont="1" applyFill="1" applyBorder="1" applyAlignment="1" applyProtection="1">
      <alignment vertical="center"/>
      <protection locked="0"/>
    </xf>
    <xf numFmtId="0" fontId="9" fillId="0" borderId="0" xfId="53" applyFont="1" applyAlignment="1" applyProtection="1">
      <alignment horizontal="left" vertical="center"/>
      <protection locked="0"/>
    </xf>
    <xf numFmtId="0" fontId="2" fillId="0" borderId="0" xfId="53" applyFont="1" applyAlignment="1" applyProtection="1">
      <alignment horizontal="left"/>
      <protection locked="0"/>
    </xf>
    <xf numFmtId="0" fontId="2" fillId="0" borderId="0" xfId="53" applyFont="1" applyAlignment="1" applyProtection="1">
      <alignment horizontal="left" vertical="center"/>
      <protection locked="0"/>
    </xf>
    <xf numFmtId="0" fontId="13" fillId="0" borderId="0" xfId="53" quotePrefix="1" applyFont="1" applyAlignment="1" applyProtection="1">
      <alignment horizontal="left"/>
      <protection locked="0"/>
    </xf>
    <xf numFmtId="164" fontId="13" fillId="0" borderId="0" xfId="26" applyFont="1" applyBorder="1" applyAlignment="1" applyProtection="1">
      <alignment vertical="center"/>
      <protection locked="0"/>
    </xf>
    <xf numFmtId="166" fontId="13" fillId="0" borderId="0" xfId="31" applyNumberFormat="1" applyFont="1" applyFill="1" applyBorder="1" applyAlignment="1" applyProtection="1">
      <alignment vertical="center"/>
      <protection locked="0"/>
    </xf>
    <xf numFmtId="41" fontId="2" fillId="0" borderId="0" xfId="31" applyNumberFormat="1" applyFont="1" applyFill="1" applyAlignment="1" applyProtection="1">
      <alignment vertical="center"/>
      <protection locked="0"/>
    </xf>
    <xf numFmtId="41" fontId="2" fillId="0" borderId="0" xfId="53" applyNumberFormat="1" applyFont="1" applyAlignment="1" applyProtection="1">
      <alignment vertical="center"/>
      <protection locked="0"/>
    </xf>
    <xf numFmtId="0" fontId="9" fillId="0" borderId="0" xfId="53" applyFont="1" applyAlignment="1" applyProtection="1">
      <alignment horizontal="center" vertical="center"/>
      <protection locked="0"/>
    </xf>
    <xf numFmtId="41" fontId="13" fillId="0" borderId="0" xfId="31" applyNumberFormat="1" applyFont="1" applyFill="1" applyBorder="1" applyAlignment="1" applyProtection="1">
      <alignment vertical="center"/>
      <protection locked="0"/>
    </xf>
    <xf numFmtId="41" fontId="13" fillId="0" borderId="0" xfId="26" applyNumberFormat="1" applyFont="1" applyFill="1" applyBorder="1" applyAlignment="1" applyProtection="1">
      <alignment vertical="center"/>
      <protection locked="0"/>
    </xf>
    <xf numFmtId="37" fontId="0" fillId="0" borderId="0" xfId="0" applyAlignment="1" applyProtection="1">
      <alignment vertical="center"/>
      <protection locked="0"/>
    </xf>
    <xf numFmtId="49" fontId="6" fillId="0" borderId="0" xfId="53" applyNumberFormat="1" applyFont="1" applyAlignment="1" applyProtection="1">
      <alignment horizontal="center" vertical="center"/>
      <protection locked="0"/>
    </xf>
    <xf numFmtId="49" fontId="2" fillId="0" borderId="0" xfId="53" applyNumberFormat="1" applyFont="1" applyAlignment="1" applyProtection="1">
      <alignment horizontal="left"/>
      <protection locked="0"/>
    </xf>
    <xf numFmtId="41" fontId="2" fillId="0" borderId="0" xfId="26" applyNumberFormat="1" applyFont="1" applyFill="1" applyBorder="1" applyAlignment="1" applyProtection="1">
      <alignment vertical="center"/>
      <protection locked="0"/>
    </xf>
    <xf numFmtId="49" fontId="13" fillId="0" borderId="0" xfId="53" applyNumberFormat="1" applyFont="1" applyAlignment="1" applyProtection="1">
      <alignment horizontal="left"/>
      <protection locked="0"/>
    </xf>
    <xf numFmtId="168" fontId="13" fillId="0" borderId="0" xfId="26" applyNumberFormat="1" applyFont="1" applyFill="1" applyBorder="1" applyAlignment="1" applyProtection="1">
      <alignment vertical="center"/>
      <protection locked="0"/>
    </xf>
    <xf numFmtId="49" fontId="13" fillId="0" borderId="0" xfId="0" applyNumberFormat="1" applyFont="1" applyAlignment="1" applyProtection="1">
      <alignment horizontal="left"/>
      <protection locked="0"/>
    </xf>
    <xf numFmtId="49" fontId="7" fillId="0" borderId="0" xfId="0" applyNumberFormat="1" applyFont="1" applyAlignment="1" applyProtection="1">
      <alignment horizontal="left"/>
      <protection locked="0"/>
    </xf>
    <xf numFmtId="49" fontId="62" fillId="0" borderId="0" xfId="0" applyNumberFormat="1" applyFont="1" applyAlignment="1" applyProtection="1">
      <alignment horizontal="center"/>
      <protection locked="0"/>
    </xf>
    <xf numFmtId="49" fontId="2" fillId="0" borderId="0" xfId="0" applyNumberFormat="1" applyFont="1" applyAlignment="1" applyProtection="1">
      <alignment horizontal="left"/>
      <protection locked="0"/>
    </xf>
    <xf numFmtId="49" fontId="0" fillId="0" borderId="0" xfId="0" applyNumberFormat="1" applyAlignment="1" applyProtection="1">
      <alignment horizontal="left"/>
      <protection locked="0"/>
    </xf>
    <xf numFmtId="49" fontId="55" fillId="0" borderId="0" xfId="53" applyNumberFormat="1" applyFont="1" applyAlignment="1" applyProtection="1">
      <alignment horizontal="center" vertical="center"/>
      <protection locked="0"/>
    </xf>
    <xf numFmtId="37" fontId="2" fillId="0" borderId="0" xfId="26" applyNumberFormat="1" applyFont="1" applyFill="1" applyAlignment="1" applyProtection="1">
      <alignment vertical="center"/>
      <protection locked="0"/>
    </xf>
    <xf numFmtId="166" fontId="13" fillId="0" borderId="15" xfId="53" applyNumberFormat="1" applyFont="1" applyBorder="1" applyAlignment="1">
      <alignment vertical="center"/>
    </xf>
    <xf numFmtId="168" fontId="13" fillId="0" borderId="15" xfId="26" applyNumberFormat="1" applyFont="1" applyBorder="1" applyAlignment="1" applyProtection="1">
      <alignment vertical="center"/>
    </xf>
    <xf numFmtId="41" fontId="13" fillId="0" borderId="15" xfId="31" applyNumberFormat="1" applyFont="1" applyFill="1" applyBorder="1" applyAlignment="1" applyProtection="1">
      <alignment vertical="center"/>
    </xf>
    <xf numFmtId="41" fontId="13" fillId="0" borderId="13" xfId="26" applyNumberFormat="1" applyFont="1" applyFill="1" applyBorder="1" applyAlignment="1" applyProtection="1">
      <alignment vertical="center"/>
    </xf>
    <xf numFmtId="41" fontId="13" fillId="0" borderId="0" xfId="31" applyNumberFormat="1" applyFont="1" applyFill="1" applyBorder="1" applyAlignment="1" applyProtection="1">
      <alignment vertical="center"/>
    </xf>
    <xf numFmtId="168" fontId="13" fillId="0" borderId="14" xfId="26" applyNumberFormat="1" applyFont="1" applyFill="1" applyBorder="1" applyAlignment="1" applyProtection="1">
      <alignment vertical="center"/>
    </xf>
    <xf numFmtId="168" fontId="3" fillId="0" borderId="13" xfId="26" applyNumberFormat="1" applyFont="1" applyFill="1" applyBorder="1" applyAlignment="1" applyProtection="1">
      <alignment horizontal="center"/>
    </xf>
    <xf numFmtId="41" fontId="3" fillId="0" borderId="0" xfId="26" applyNumberFormat="1" applyFont="1" applyFill="1" applyProtection="1"/>
    <xf numFmtId="41" fontId="3" fillId="0" borderId="0" xfId="26" applyNumberFormat="1" applyFont="1" applyFill="1" applyBorder="1" applyAlignment="1" applyProtection="1">
      <alignment horizontal="center"/>
    </xf>
    <xf numFmtId="41" fontId="66" fillId="0" borderId="0" xfId="26" applyNumberFormat="1" applyFont="1" applyFill="1" applyProtection="1"/>
    <xf numFmtId="41" fontId="66" fillId="0" borderId="13" xfId="26" applyNumberFormat="1" applyFont="1" applyFill="1" applyBorder="1" applyAlignment="1" applyProtection="1">
      <alignment horizontal="center"/>
    </xf>
    <xf numFmtId="164" fontId="66" fillId="0" borderId="0" xfId="26" applyFont="1" applyFill="1" applyAlignment="1" applyProtection="1">
      <alignment horizontal="center"/>
    </xf>
    <xf numFmtId="41" fontId="66" fillId="0" borderId="0" xfId="26" applyNumberFormat="1" applyFont="1" applyProtection="1"/>
    <xf numFmtId="41" fontId="3" fillId="0" borderId="13" xfId="26" applyNumberFormat="1" applyFont="1" applyFill="1" applyBorder="1" applyAlignment="1" applyProtection="1">
      <alignment horizontal="center"/>
    </xf>
    <xf numFmtId="41" fontId="3" fillId="0" borderId="13" xfId="26" applyNumberFormat="1" applyFont="1" applyFill="1" applyBorder="1" applyProtection="1"/>
    <xf numFmtId="164" fontId="3" fillId="0" borderId="13" xfId="26" applyFont="1" applyFill="1" applyBorder="1" applyAlignment="1" applyProtection="1">
      <alignment horizontal="center"/>
    </xf>
    <xf numFmtId="41" fontId="3" fillId="0" borderId="14" xfId="26" applyNumberFormat="1" applyFont="1" applyFill="1" applyBorder="1" applyAlignment="1" applyProtection="1">
      <alignment horizontal="center"/>
    </xf>
    <xf numFmtId="41" fontId="66" fillId="0" borderId="13" xfId="26" applyNumberFormat="1" applyFont="1" applyBorder="1" applyProtection="1"/>
    <xf numFmtId="164" fontId="66" fillId="0" borderId="13" xfId="26" applyFont="1" applyBorder="1" applyAlignment="1" applyProtection="1">
      <alignment horizontal="center"/>
    </xf>
    <xf numFmtId="167" fontId="13" fillId="0" borderId="0" xfId="26" applyNumberFormat="1" applyFont="1" applyFill="1" applyAlignment="1">
      <alignment horizontal="left"/>
    </xf>
    <xf numFmtId="167" fontId="6" fillId="0" borderId="0" xfId="26" applyNumberFormat="1" applyFont="1" applyFill="1" applyAlignment="1">
      <alignment horizontal="center"/>
    </xf>
    <xf numFmtId="167" fontId="6" fillId="0" borderId="0" xfId="26" applyNumberFormat="1" applyFont="1" applyFill="1" applyAlignment="1">
      <alignment horizontal="center" vertical="center"/>
    </xf>
    <xf numFmtId="167" fontId="2" fillId="0" borderId="0" xfId="26" applyNumberFormat="1" applyFont="1" applyFill="1" applyAlignment="1">
      <alignment horizontal="center"/>
    </xf>
    <xf numFmtId="167" fontId="2" fillId="0" borderId="0" xfId="26" applyNumberFormat="1" applyFont="1" applyFill="1" applyAlignment="1">
      <alignment horizontal="right"/>
    </xf>
    <xf numFmtId="167" fontId="2" fillId="0" borderId="0" xfId="26" applyNumberFormat="1" applyFont="1" applyFill="1"/>
    <xf numFmtId="167" fontId="2" fillId="0" borderId="0" xfId="26" applyNumberFormat="1" applyFont="1" applyFill="1" applyAlignment="1">
      <alignment vertical="center"/>
    </xf>
    <xf numFmtId="167" fontId="2" fillId="0" borderId="13" xfId="26" applyNumberFormat="1" applyFont="1" applyFill="1" applyBorder="1" applyAlignment="1">
      <alignment horizontal="right"/>
    </xf>
    <xf numFmtId="167" fontId="13" fillId="0" borderId="14" xfId="26" applyNumberFormat="1" applyFont="1" applyFill="1" applyBorder="1" applyAlignment="1">
      <alignment vertical="center"/>
    </xf>
    <xf numFmtId="167" fontId="13" fillId="0" borderId="0" xfId="26" applyNumberFormat="1" applyFont="1" applyFill="1" applyAlignment="1">
      <alignment vertical="center"/>
    </xf>
    <xf numFmtId="167" fontId="2" fillId="0" borderId="0" xfId="26" applyNumberFormat="1" applyFont="1" applyFill="1" applyAlignment="1">
      <alignment horizontal="center" vertical="center"/>
    </xf>
    <xf numFmtId="167" fontId="6" fillId="0" borderId="0" xfId="26" applyNumberFormat="1" applyFont="1" applyFill="1" applyBorder="1" applyAlignment="1">
      <alignment horizontal="center"/>
    </xf>
    <xf numFmtId="167" fontId="2" fillId="0" borderId="0" xfId="26" applyNumberFormat="1" applyFont="1" applyFill="1" applyAlignment="1"/>
    <xf numFmtId="167" fontId="13" fillId="0" borderId="15" xfId="26" applyNumberFormat="1" applyFont="1" applyFill="1" applyBorder="1" applyAlignment="1"/>
    <xf numFmtId="167" fontId="13" fillId="0" borderId="0" xfId="26" applyNumberFormat="1" applyFont="1" applyFill="1" applyAlignment="1"/>
    <xf numFmtId="167" fontId="11" fillId="0" borderId="0" xfId="26" applyNumberFormat="1" applyFont="1" applyFill="1" applyAlignment="1"/>
    <xf numFmtId="167" fontId="6" fillId="0" borderId="0" xfId="26" quotePrefix="1" applyNumberFormat="1" applyFont="1" applyFill="1" applyAlignment="1">
      <alignment horizontal="center"/>
    </xf>
    <xf numFmtId="167" fontId="2" fillId="0" borderId="16" xfId="26" applyNumberFormat="1" applyFont="1" applyFill="1" applyBorder="1" applyAlignment="1">
      <alignment horizontal="right"/>
    </xf>
    <xf numFmtId="167" fontId="13" fillId="0" borderId="16" xfId="26" applyNumberFormat="1" applyFont="1" applyFill="1" applyBorder="1" applyAlignment="1"/>
    <xf numFmtId="167" fontId="5" fillId="0" borderId="0" xfId="26" applyNumberFormat="1" applyFont="1" applyFill="1"/>
    <xf numFmtId="167" fontId="56" fillId="0" borderId="0" xfId="26" applyNumberFormat="1" applyFont="1" applyFill="1"/>
    <xf numFmtId="167" fontId="67" fillId="0" borderId="0" xfId="26" applyNumberFormat="1" applyFont="1" applyFill="1" applyAlignment="1" applyProtection="1">
      <alignment horizontal="center"/>
      <protection locked="0"/>
    </xf>
    <xf numFmtId="167" fontId="67" fillId="0" borderId="0" xfId="26" applyNumberFormat="1" applyFont="1" applyFill="1" applyAlignment="1">
      <alignment horizontal="center"/>
    </xf>
    <xf numFmtId="167" fontId="66" fillId="0" borderId="0" xfId="26" applyNumberFormat="1" applyFont="1" applyFill="1"/>
    <xf numFmtId="164" fontId="2" fillId="0" borderId="0" xfId="26" applyFont="1" applyAlignment="1" applyProtection="1">
      <alignment vertical="center"/>
      <protection locked="0"/>
    </xf>
    <xf numFmtId="167" fontId="13" fillId="0" borderId="0" xfId="26" applyNumberFormat="1" applyFont="1" applyFill="1" applyAlignment="1" applyProtection="1">
      <alignment horizontal="center"/>
      <protection locked="0"/>
    </xf>
    <xf numFmtId="165" fontId="3" fillId="0" borderId="0" xfId="50" applyNumberFormat="1" applyFont="1" applyAlignment="1">
      <alignment vertical="center"/>
    </xf>
    <xf numFmtId="37" fontId="3" fillId="0" borderId="0" xfId="50" applyFont="1" applyAlignment="1">
      <alignment horizontal="left"/>
    </xf>
    <xf numFmtId="37" fontId="66" fillId="0" borderId="0" xfId="50" applyFont="1"/>
    <xf numFmtId="37" fontId="67" fillId="0" borderId="0" xfId="0" applyFont="1" applyAlignment="1">
      <alignment horizontal="center"/>
    </xf>
    <xf numFmtId="37" fontId="66" fillId="0" borderId="0" xfId="0" applyFont="1"/>
    <xf numFmtId="37" fontId="8" fillId="0" borderId="0" xfId="0" applyFont="1" applyAlignment="1">
      <alignment horizontal="left"/>
    </xf>
    <xf numFmtId="165" fontId="7" fillId="0" borderId="0" xfId="0" applyNumberFormat="1" applyFont="1" applyAlignment="1">
      <alignment horizontal="left"/>
    </xf>
    <xf numFmtId="37" fontId="8" fillId="0" borderId="0" xfId="0" applyFont="1" applyAlignment="1">
      <alignment horizontal="left" vertical="center"/>
    </xf>
    <xf numFmtId="37" fontId="7" fillId="0" borderId="0" xfId="0" applyFont="1"/>
    <xf numFmtId="37" fontId="6" fillId="0" borderId="0" xfId="0" applyFont="1" applyAlignment="1">
      <alignment horizontal="center"/>
    </xf>
    <xf numFmtId="37" fontId="5" fillId="0" borderId="0" xfId="0" applyFont="1"/>
    <xf numFmtId="37" fontId="5" fillId="0" borderId="0" xfId="0" applyFont="1" applyAlignment="1">
      <alignment vertical="center"/>
    </xf>
    <xf numFmtId="41" fontId="2" fillId="0" borderId="0" xfId="0" applyNumberFormat="1" applyFont="1" applyAlignment="1">
      <alignment vertical="center"/>
    </xf>
    <xf numFmtId="37" fontId="2" fillId="0" borderId="0" xfId="0" applyFont="1"/>
    <xf numFmtId="4" fontId="56" fillId="0" borderId="0" xfId="36" applyFont="1"/>
    <xf numFmtId="41" fontId="2" fillId="0" borderId="0" xfId="0" applyNumberFormat="1" applyFont="1"/>
    <xf numFmtId="37" fontId="2" fillId="0" borderId="0" xfId="0" applyFont="1" applyAlignment="1">
      <alignment horizontal="left"/>
    </xf>
    <xf numFmtId="37" fontId="2" fillId="0" borderId="0" xfId="50" quotePrefix="1" applyAlignment="1" applyProtection="1">
      <alignment horizontal="left"/>
      <protection locked="0"/>
    </xf>
    <xf numFmtId="37" fontId="2" fillId="0" borderId="0" xfId="0" quotePrefix="1" applyFont="1" applyAlignment="1">
      <alignment horizontal="left"/>
    </xf>
    <xf numFmtId="37" fontId="12" fillId="0" borderId="0" xfId="0" quotePrefix="1" applyFont="1" applyAlignment="1">
      <alignment horizontal="left"/>
    </xf>
    <xf numFmtId="37" fontId="72" fillId="0" borderId="0" xfId="50" applyFont="1" applyAlignment="1" applyProtection="1">
      <alignment horizontal="center"/>
      <protection locked="0"/>
    </xf>
    <xf numFmtId="178" fontId="2" fillId="0" borderId="0" xfId="0" applyNumberFormat="1" applyFont="1"/>
    <xf numFmtId="166" fontId="2" fillId="0" borderId="0" xfId="0" applyNumberFormat="1" applyFont="1"/>
    <xf numFmtId="37" fontId="2" fillId="0" borderId="0" xfId="0" applyFont="1" applyAlignment="1">
      <alignment vertical="center"/>
    </xf>
    <xf numFmtId="37" fontId="13" fillId="0" borderId="0" xfId="50" applyFont="1" applyProtection="1">
      <protection locked="0"/>
    </xf>
    <xf numFmtId="37" fontId="13" fillId="0" borderId="0" xfId="0" applyFont="1"/>
    <xf numFmtId="37" fontId="9" fillId="0" borderId="0" xfId="0" applyFont="1" applyAlignment="1">
      <alignment vertical="center"/>
    </xf>
    <xf numFmtId="37" fontId="73" fillId="0" borderId="0" xfId="0" applyFont="1" applyAlignment="1">
      <alignment horizontal="center"/>
    </xf>
    <xf numFmtId="37" fontId="9" fillId="0" borderId="0" xfId="0" applyFont="1"/>
    <xf numFmtId="37" fontId="61" fillId="0" borderId="0" xfId="50" applyFont="1"/>
    <xf numFmtId="37" fontId="13" fillId="0" borderId="0" xfId="0" quotePrefix="1" applyFont="1" applyAlignment="1">
      <alignment horizontal="left"/>
    </xf>
    <xf numFmtId="37" fontId="9" fillId="0" borderId="0" xfId="0" applyFont="1" applyAlignment="1">
      <alignment horizontal="left"/>
    </xf>
    <xf numFmtId="37" fontId="14" fillId="0" borderId="0" xfId="0" applyFont="1" applyAlignment="1">
      <alignment horizontal="left"/>
    </xf>
    <xf numFmtId="37" fontId="6" fillId="0" borderId="0" xfId="0" applyFont="1" applyAlignment="1">
      <alignment horizontal="left"/>
    </xf>
    <xf numFmtId="37" fontId="11" fillId="0" borderId="0" xfId="0" applyFont="1"/>
    <xf numFmtId="37" fontId="73" fillId="0" borderId="0" xfId="0" quotePrefix="1" applyFont="1" applyAlignment="1">
      <alignment horizontal="center"/>
    </xf>
    <xf numFmtId="37" fontId="6" fillId="0" borderId="0" xfId="50" applyFont="1" applyAlignment="1">
      <alignment horizontal="left"/>
    </xf>
    <xf numFmtId="37" fontId="6" fillId="0" borderId="0" xfId="0" applyFont="1"/>
    <xf numFmtId="165" fontId="3" fillId="0" borderId="0" xfId="50" applyNumberFormat="1" applyFont="1" applyAlignment="1" applyProtection="1">
      <alignment vertical="center"/>
      <protection locked="0"/>
    </xf>
    <xf numFmtId="37" fontId="3" fillId="0" borderId="0" xfId="50" applyFont="1" applyAlignment="1" applyProtection="1">
      <alignment horizontal="left"/>
      <protection locked="0"/>
    </xf>
    <xf numFmtId="37" fontId="66" fillId="0" borderId="0" xfId="50" applyFont="1" applyProtection="1">
      <protection locked="0"/>
    </xf>
    <xf numFmtId="37" fontId="67" fillId="0" borderId="0" xfId="0" applyFont="1" applyAlignment="1" applyProtection="1">
      <alignment horizontal="center"/>
      <protection locked="0"/>
    </xf>
    <xf numFmtId="41" fontId="66" fillId="0" borderId="0" xfId="0" applyNumberFormat="1" applyFont="1" applyProtection="1">
      <protection locked="0"/>
    </xf>
    <xf numFmtId="37" fontId="66" fillId="0" borderId="0" xfId="0" applyFont="1" applyProtection="1">
      <protection locked="0"/>
    </xf>
    <xf numFmtId="37" fontId="11" fillId="0" borderId="0" xfId="0" applyFont="1" applyProtection="1">
      <protection locked="0"/>
    </xf>
    <xf numFmtId="165" fontId="7" fillId="0" borderId="0" xfId="0" applyNumberFormat="1" applyFont="1" applyAlignment="1" applyProtection="1">
      <alignment horizontal="left"/>
      <protection locked="0"/>
    </xf>
    <xf numFmtId="168" fontId="7" fillId="0" borderId="0" xfId="0" applyNumberFormat="1" applyFont="1" applyAlignment="1" applyProtection="1">
      <alignment horizontal="left"/>
      <protection locked="0"/>
    </xf>
    <xf numFmtId="37" fontId="5" fillId="0" borderId="0" xfId="0" applyFont="1" applyProtection="1">
      <protection locked="0"/>
    </xf>
    <xf numFmtId="168" fontId="13" fillId="0" borderId="0" xfId="0" applyNumberFormat="1" applyFont="1" applyProtection="1">
      <protection locked="0"/>
    </xf>
    <xf numFmtId="37" fontId="5" fillId="0" borderId="0" xfId="0" applyFont="1" applyAlignment="1" applyProtection="1">
      <alignment vertical="center"/>
      <protection locked="0"/>
    </xf>
    <xf numFmtId="165" fontId="13" fillId="0" borderId="0" xfId="0" applyNumberFormat="1" applyFont="1" applyAlignment="1" applyProtection="1">
      <alignment horizontal="left"/>
      <protection locked="0"/>
    </xf>
    <xf numFmtId="168" fontId="0" fillId="0" borderId="0" xfId="0" applyNumberFormat="1" applyProtection="1">
      <protection locked="0"/>
    </xf>
    <xf numFmtId="37" fontId="6" fillId="0" borderId="0" xfId="0" applyFont="1" applyAlignment="1" applyProtection="1">
      <alignment horizontal="center"/>
      <protection locked="0"/>
    </xf>
    <xf numFmtId="49" fontId="0" fillId="0" borderId="0" xfId="0" quotePrefix="1" applyNumberFormat="1" applyAlignment="1" applyProtection="1">
      <alignment horizontal="center"/>
      <protection locked="0"/>
    </xf>
    <xf numFmtId="168" fontId="0" fillId="0" borderId="0" xfId="0" quotePrefix="1" applyNumberFormat="1" applyProtection="1">
      <protection locked="0"/>
    </xf>
    <xf numFmtId="37" fontId="2" fillId="0" borderId="0" xfId="50" applyAlignment="1" applyProtection="1">
      <alignment vertical="center"/>
      <protection locked="0"/>
    </xf>
    <xf numFmtId="37" fontId="2" fillId="0" borderId="0" xfId="50" applyAlignment="1" applyProtection="1">
      <alignment horizontal="right"/>
      <protection locked="0"/>
    </xf>
    <xf numFmtId="37" fontId="9" fillId="0" borderId="0" xfId="50" applyFont="1" applyAlignment="1" applyProtection="1">
      <alignment vertical="center"/>
      <protection locked="0"/>
    </xf>
    <xf numFmtId="37" fontId="13" fillId="0" borderId="0" xfId="50" applyFont="1" applyAlignment="1" applyProtection="1">
      <alignment vertical="center"/>
      <protection locked="0"/>
    </xf>
    <xf numFmtId="37" fontId="58" fillId="0" borderId="0" xfId="0" applyFont="1" applyAlignment="1" applyProtection="1">
      <alignment horizontal="left" vertical="center"/>
      <protection locked="0"/>
    </xf>
    <xf numFmtId="37" fontId="13" fillId="0" borderId="0" xfId="50" applyFont="1" applyAlignment="1" applyProtection="1">
      <alignment horizontal="right"/>
      <protection locked="0"/>
    </xf>
    <xf numFmtId="37" fontId="59" fillId="0" borderId="0" xfId="0" applyFont="1" applyAlignment="1" applyProtection="1">
      <alignment horizontal="left" vertical="center"/>
      <protection locked="0"/>
    </xf>
    <xf numFmtId="37" fontId="0" fillId="0" borderId="0" xfId="50" applyFont="1" applyAlignment="1" applyProtection="1">
      <alignment vertical="center"/>
      <protection locked="0"/>
    </xf>
    <xf numFmtId="37" fontId="2" fillId="0" borderId="0" xfId="50" applyAlignment="1" applyProtection="1">
      <alignment horizontal="left" vertical="center"/>
      <protection locked="0"/>
    </xf>
    <xf numFmtId="37" fontId="59" fillId="0" borderId="0" xfId="0" applyFont="1" applyAlignment="1" applyProtection="1">
      <alignment vertical="center"/>
      <protection locked="0"/>
    </xf>
    <xf numFmtId="37" fontId="2" fillId="0" borderId="0" xfId="50" applyAlignment="1" applyProtection="1">
      <alignment horizontal="center"/>
      <protection locked="0"/>
    </xf>
    <xf numFmtId="37" fontId="60" fillId="0" borderId="0" xfId="0" applyFont="1" applyAlignment="1" applyProtection="1">
      <alignment horizontal="left" vertical="center"/>
      <protection locked="0"/>
    </xf>
    <xf numFmtId="37" fontId="61" fillId="0" borderId="0" xfId="0" applyFont="1" applyAlignment="1" applyProtection="1">
      <alignment vertical="center"/>
      <protection locked="0"/>
    </xf>
    <xf numFmtId="37" fontId="60" fillId="0" borderId="0" xfId="0" applyFont="1" applyAlignment="1" applyProtection="1">
      <alignment vertical="center"/>
      <protection locked="0"/>
    </xf>
    <xf numFmtId="37" fontId="9" fillId="0" borderId="0" xfId="0" applyFont="1" applyProtection="1">
      <protection locked="0"/>
    </xf>
    <xf numFmtId="37" fontId="12" fillId="0" borderId="0" xfId="0" applyFont="1" applyProtection="1">
      <protection locked="0"/>
    </xf>
    <xf numFmtId="37" fontId="8" fillId="0" borderId="0" xfId="0" applyFont="1" applyProtection="1">
      <protection locked="0"/>
    </xf>
    <xf numFmtId="168" fontId="5" fillId="0" borderId="0" xfId="0" applyNumberFormat="1" applyFont="1" applyAlignment="1" applyProtection="1">
      <alignment horizontal="center" vertical="center"/>
      <protection locked="0"/>
    </xf>
    <xf numFmtId="165" fontId="7" fillId="0" borderId="0" xfId="50" applyNumberFormat="1" applyFont="1" applyAlignment="1" applyProtection="1">
      <alignment vertical="center"/>
      <protection locked="0"/>
    </xf>
    <xf numFmtId="37" fontId="7" fillId="0" borderId="0" xfId="50" applyFont="1" applyAlignment="1" applyProtection="1">
      <alignment horizontal="left"/>
      <protection locked="0"/>
    </xf>
    <xf numFmtId="37" fontId="11" fillId="0" borderId="0" xfId="50" applyFont="1" applyProtection="1">
      <protection locked="0"/>
    </xf>
    <xf numFmtId="37" fontId="62" fillId="0" borderId="0" xfId="0" applyFont="1" applyAlignment="1" applyProtection="1">
      <alignment horizontal="center"/>
      <protection locked="0"/>
    </xf>
    <xf numFmtId="41" fontId="11" fillId="0" borderId="0" xfId="0" applyNumberFormat="1" applyFont="1" applyProtection="1">
      <protection locked="0"/>
    </xf>
    <xf numFmtId="49" fontId="2" fillId="0" borderId="0" xfId="0" quotePrefix="1" applyNumberFormat="1" applyFont="1" applyAlignment="1" applyProtection="1">
      <alignment horizontal="center"/>
      <protection locked="0"/>
    </xf>
    <xf numFmtId="37" fontId="13" fillId="0" borderId="0" xfId="50" applyFont="1" applyAlignment="1" applyProtection="1">
      <alignment horizontal="left"/>
      <protection locked="0"/>
    </xf>
    <xf numFmtId="37" fontId="9" fillId="0" borderId="0" xfId="50" applyFont="1" applyAlignment="1" applyProtection="1">
      <alignment horizontal="left"/>
      <protection locked="0"/>
    </xf>
    <xf numFmtId="37" fontId="61" fillId="0" borderId="0" xfId="50" applyFont="1" applyProtection="1">
      <protection locked="0"/>
    </xf>
    <xf numFmtId="37" fontId="0" fillId="0" borderId="0" xfId="50" applyFont="1" applyProtection="1">
      <protection locked="0"/>
    </xf>
    <xf numFmtId="165" fontId="2" fillId="0" borderId="0" xfId="50" applyNumberFormat="1" applyProtection="1">
      <protection locked="0"/>
    </xf>
    <xf numFmtId="37" fontId="13" fillId="0" borderId="0" xfId="50" quotePrefix="1" applyFont="1" applyAlignment="1" applyProtection="1">
      <alignment horizontal="left"/>
      <protection locked="0"/>
    </xf>
    <xf numFmtId="164" fontId="13" fillId="0" borderId="16" xfId="26" applyFont="1" applyFill="1" applyBorder="1" applyProtection="1"/>
    <xf numFmtId="164" fontId="13" fillId="0" borderId="0" xfId="26" applyFont="1" applyFill="1" applyBorder="1" applyProtection="1">
      <protection locked="0"/>
    </xf>
    <xf numFmtId="39" fontId="13" fillId="0" borderId="0" xfId="50" applyNumberFormat="1" applyFont="1" applyProtection="1">
      <protection locked="0"/>
    </xf>
    <xf numFmtId="168" fontId="5" fillId="0" borderId="0" xfId="0" applyNumberFormat="1" applyFont="1" applyProtection="1">
      <protection locked="0"/>
    </xf>
    <xf numFmtId="164" fontId="5" fillId="0" borderId="0" xfId="26" applyFont="1" applyFill="1" applyProtection="1">
      <protection locked="0"/>
    </xf>
    <xf numFmtId="164" fontId="63" fillId="0" borderId="0" xfId="26" applyFont="1" applyFill="1" applyAlignment="1" applyProtection="1">
      <alignment horizontal="left"/>
      <protection locked="0"/>
    </xf>
    <xf numFmtId="164" fontId="64" fillId="0" borderId="0" xfId="26" applyFont="1" applyFill="1" applyProtection="1">
      <protection locked="0"/>
    </xf>
    <xf numFmtId="164" fontId="66" fillId="0" borderId="13" xfId="26" applyFont="1" applyFill="1" applyBorder="1" applyAlignment="1" applyProtection="1">
      <alignment horizontal="center"/>
    </xf>
    <xf numFmtId="41" fontId="66" fillId="0" borderId="13" xfId="26" applyNumberFormat="1" applyFont="1" applyFill="1" applyBorder="1" applyProtection="1"/>
    <xf numFmtId="168" fontId="65" fillId="0" borderId="0" xfId="26" applyNumberFormat="1" applyFont="1" applyFill="1" applyAlignment="1" applyProtection="1">
      <alignment horizontal="center"/>
      <protection locked="0"/>
    </xf>
    <xf numFmtId="168" fontId="3" fillId="0" borderId="0" xfId="26" applyNumberFormat="1" applyFont="1" applyFill="1" applyProtection="1">
      <protection locked="0"/>
    </xf>
    <xf numFmtId="168" fontId="3" fillId="0" borderId="0" xfId="26" applyNumberFormat="1" applyFont="1" applyFill="1" applyAlignment="1" applyProtection="1">
      <alignment horizontal="right"/>
      <protection locked="0"/>
    </xf>
    <xf numFmtId="168" fontId="3" fillId="0" borderId="0" xfId="26" applyNumberFormat="1" applyFont="1" applyFill="1" applyBorder="1" applyAlignment="1" applyProtection="1">
      <alignment horizontal="right"/>
      <protection locked="0"/>
    </xf>
    <xf numFmtId="168" fontId="5" fillId="0" borderId="0" xfId="26" applyNumberFormat="1" applyFont="1" applyFill="1" applyProtection="1">
      <protection locked="0"/>
    </xf>
    <xf numFmtId="167" fontId="3" fillId="0" borderId="0" xfId="26" applyNumberFormat="1" applyFont="1" applyFill="1" applyProtection="1"/>
    <xf numFmtId="167" fontId="3" fillId="0" borderId="0" xfId="26" applyNumberFormat="1" applyFont="1" applyFill="1" applyProtection="1">
      <protection locked="0"/>
    </xf>
    <xf numFmtId="167" fontId="3" fillId="0" borderId="0" xfId="26" applyNumberFormat="1" applyFont="1" applyFill="1" applyAlignment="1" applyProtection="1">
      <alignment horizontal="center"/>
      <protection locked="0"/>
    </xf>
    <xf numFmtId="168" fontId="66" fillId="0" borderId="0" xfId="26" applyNumberFormat="1" applyFont="1" applyFill="1" applyProtection="1"/>
    <xf numFmtId="37" fontId="66" fillId="0" borderId="0" xfId="26" applyNumberFormat="1" applyFont="1" applyFill="1" applyProtection="1">
      <protection locked="0"/>
    </xf>
    <xf numFmtId="164" fontId="66" fillId="0" borderId="0" xfId="26" applyFont="1" applyFill="1" applyAlignment="1" applyProtection="1">
      <alignment horizontal="right"/>
      <protection locked="0"/>
    </xf>
    <xf numFmtId="37" fontId="66" fillId="0" borderId="13" xfId="26" applyNumberFormat="1" applyFont="1" applyFill="1" applyBorder="1" applyProtection="1">
      <protection locked="0"/>
    </xf>
    <xf numFmtId="164" fontId="3" fillId="0" borderId="0" xfId="26" applyFont="1" applyFill="1" applyProtection="1">
      <protection locked="0"/>
    </xf>
    <xf numFmtId="164" fontId="66" fillId="0" borderId="13" xfId="26" applyFont="1" applyFill="1" applyBorder="1" applyProtection="1"/>
    <xf numFmtId="168" fontId="3" fillId="0" borderId="14" xfId="26" applyNumberFormat="1" applyFont="1" applyFill="1" applyBorder="1" applyAlignment="1" applyProtection="1">
      <alignment horizontal="center"/>
    </xf>
    <xf numFmtId="165" fontId="2" fillId="0" borderId="0" xfId="53" applyNumberFormat="1" applyFont="1" applyProtection="1">
      <protection locked="0"/>
    </xf>
    <xf numFmtId="16" fontId="2" fillId="0" borderId="0" xfId="53" quotePrefix="1" applyNumberFormat="1" applyFont="1" applyProtection="1">
      <protection locked="0"/>
    </xf>
    <xf numFmtId="168" fontId="3" fillId="0" borderId="0" xfId="26" applyNumberFormat="1" applyFont="1" applyFill="1" applyAlignment="1" applyProtection="1">
      <alignment horizontal="center"/>
      <protection locked="0"/>
    </xf>
    <xf numFmtId="168" fontId="67" fillId="0" borderId="0" xfId="26" applyNumberFormat="1" applyFont="1" applyFill="1" applyAlignment="1" applyProtection="1">
      <alignment horizontal="center"/>
      <protection locked="0"/>
    </xf>
    <xf numFmtId="49" fontId="0" fillId="0" borderId="0" xfId="26" quotePrefix="1" applyNumberFormat="1" applyFont="1" applyFill="1" applyAlignment="1" applyProtection="1">
      <alignment horizontal="center"/>
      <protection locked="0"/>
    </xf>
    <xf numFmtId="49" fontId="2" fillId="0" borderId="0" xfId="26" applyNumberFormat="1" applyFont="1" applyFill="1" applyAlignment="1" applyProtection="1">
      <alignment horizontal="center"/>
      <protection locked="0"/>
    </xf>
    <xf numFmtId="49" fontId="2" fillId="0" borderId="0" xfId="96" quotePrefix="1" applyNumberFormat="1" applyFont="1" applyFill="1" applyAlignment="1" applyProtection="1">
      <alignment horizontal="center"/>
      <protection locked="0"/>
    </xf>
    <xf numFmtId="49" fontId="6" fillId="0" borderId="0" xfId="26" applyNumberFormat="1" applyFont="1" applyFill="1" applyAlignment="1" applyProtection="1">
      <alignment horizontal="center"/>
      <protection locked="0"/>
    </xf>
    <xf numFmtId="37" fontId="3" fillId="0" borderId="0" xfId="50" applyFont="1"/>
    <xf numFmtId="41" fontId="3" fillId="0" borderId="0" xfId="26" applyNumberFormat="1" applyFont="1" applyProtection="1"/>
    <xf numFmtId="37" fontId="65" fillId="0" borderId="0" xfId="50" applyFont="1"/>
    <xf numFmtId="164" fontId="67" fillId="0" borderId="0" xfId="26" applyFont="1" applyFill="1" applyBorder="1" applyAlignment="1" applyProtection="1">
      <alignment horizontal="center"/>
      <protection locked="0"/>
    </xf>
    <xf numFmtId="164" fontId="66" fillId="0" borderId="0" xfId="26" applyFont="1" applyFill="1" applyBorder="1" applyProtection="1">
      <protection locked="0"/>
    </xf>
    <xf numFmtId="41" fontId="66" fillId="0" borderId="0" xfId="26" applyNumberFormat="1" applyFont="1" applyFill="1" applyBorder="1" applyProtection="1">
      <protection locked="0"/>
    </xf>
    <xf numFmtId="41" fontId="66" fillId="0" borderId="0" xfId="26" applyNumberFormat="1" applyFont="1" applyBorder="1" applyAlignment="1" applyProtection="1">
      <alignment horizontal="center"/>
      <protection locked="0"/>
    </xf>
    <xf numFmtId="41" fontId="3" fillId="0" borderId="15" xfId="50" applyNumberFormat="1" applyFont="1" applyBorder="1" applyAlignment="1">
      <alignment horizontal="center"/>
    </xf>
    <xf numFmtId="41" fontId="3" fillId="0" borderId="0" xfId="26" applyNumberFormat="1" applyFont="1"/>
    <xf numFmtId="41" fontId="3" fillId="0" borderId="0" xfId="26" applyNumberFormat="1" applyFont="1" applyProtection="1">
      <protection locked="0"/>
    </xf>
    <xf numFmtId="164" fontId="66" fillId="0" borderId="0" xfId="26" applyFont="1" applyAlignment="1">
      <alignment horizontal="center"/>
    </xf>
    <xf numFmtId="41" fontId="66" fillId="0" borderId="0" xfId="26" applyNumberFormat="1" applyFont="1" applyAlignment="1" applyProtection="1">
      <alignment horizontal="right"/>
      <protection locked="0"/>
    </xf>
    <xf numFmtId="164" fontId="3" fillId="0" borderId="13" xfId="26" applyFont="1" applyBorder="1" applyAlignment="1">
      <alignment horizontal="center"/>
    </xf>
    <xf numFmtId="41" fontId="3" fillId="0" borderId="0" xfId="26" applyNumberFormat="1" applyFont="1" applyAlignment="1" applyProtection="1">
      <alignment horizontal="right"/>
      <protection locked="0"/>
    </xf>
    <xf numFmtId="167" fontId="67" fillId="0" borderId="0" xfId="26" applyNumberFormat="1" applyFont="1" applyAlignment="1" applyProtection="1">
      <alignment horizontal="center"/>
      <protection locked="0"/>
    </xf>
    <xf numFmtId="167" fontId="3" fillId="0" borderId="0" xfId="26" applyNumberFormat="1" applyFont="1" applyProtection="1"/>
    <xf numFmtId="167" fontId="3" fillId="0" borderId="0" xfId="26" applyNumberFormat="1" applyFont="1" applyProtection="1">
      <protection locked="0"/>
    </xf>
    <xf numFmtId="167" fontId="3" fillId="0" borderId="0" xfId="26" applyNumberFormat="1" applyFont="1" applyAlignment="1" applyProtection="1">
      <alignment horizontal="center"/>
      <protection locked="0"/>
    </xf>
    <xf numFmtId="167" fontId="3" fillId="0" borderId="0" xfId="26" applyNumberFormat="1" applyFont="1"/>
    <xf numFmtId="167" fontId="66" fillId="0" borderId="0" xfId="26" applyNumberFormat="1" applyFont="1" applyAlignment="1">
      <alignment horizontal="center"/>
    </xf>
    <xf numFmtId="167" fontId="66" fillId="0" borderId="13" xfId="26" applyNumberFormat="1" applyFont="1" applyBorder="1" applyAlignment="1" applyProtection="1">
      <alignment horizontal="center"/>
      <protection locked="0"/>
    </xf>
    <xf numFmtId="167" fontId="66" fillId="0" borderId="0" xfId="26" applyNumberFormat="1" applyFont="1" applyProtection="1">
      <protection locked="0"/>
    </xf>
    <xf numFmtId="167" fontId="66" fillId="0" borderId="0" xfId="26" applyNumberFormat="1" applyFont="1" applyAlignment="1" applyProtection="1">
      <alignment horizontal="center"/>
      <protection locked="0"/>
    </xf>
    <xf numFmtId="167" fontId="66" fillId="0" borderId="13" xfId="26" applyNumberFormat="1" applyFont="1" applyFill="1" applyBorder="1" applyAlignment="1" applyProtection="1">
      <alignment horizontal="center"/>
      <protection locked="0"/>
    </xf>
    <xf numFmtId="167" fontId="66" fillId="0" borderId="0" xfId="26" applyNumberFormat="1" applyFont="1" applyAlignment="1" applyProtection="1">
      <alignment horizontal="right"/>
      <protection locked="0"/>
    </xf>
    <xf numFmtId="167" fontId="66" fillId="0" borderId="13" xfId="26" applyNumberFormat="1" applyFont="1" applyFill="1" applyBorder="1" applyAlignment="1" applyProtection="1">
      <alignment horizontal="center"/>
    </xf>
    <xf numFmtId="167" fontId="3" fillId="0" borderId="13" xfId="26" applyNumberFormat="1" applyFont="1" applyBorder="1" applyAlignment="1">
      <alignment horizontal="center"/>
    </xf>
    <xf numFmtId="167" fontId="65" fillId="0" borderId="0" xfId="26" applyNumberFormat="1" applyFont="1" applyFill="1" applyAlignment="1" applyProtection="1">
      <alignment horizontal="center"/>
      <protection locked="0"/>
    </xf>
    <xf numFmtId="167" fontId="3" fillId="0" borderId="0" xfId="26" applyNumberFormat="1" applyFont="1" applyFill="1" applyAlignment="1" applyProtection="1">
      <protection locked="0"/>
    </xf>
    <xf numFmtId="167" fontId="3" fillId="0" borderId="0" xfId="26" applyNumberFormat="1" applyFont="1" applyFill="1" applyBorder="1" applyAlignment="1" applyProtection="1">
      <alignment horizontal="center"/>
      <protection locked="0"/>
    </xf>
    <xf numFmtId="167" fontId="3" fillId="0" borderId="15" xfId="26" applyNumberFormat="1" applyFont="1" applyBorder="1" applyAlignment="1">
      <alignment horizontal="center"/>
    </xf>
    <xf numFmtId="167" fontId="3" fillId="0" borderId="0" xfId="26" applyNumberFormat="1" applyFont="1" applyFill="1" applyAlignment="1" applyProtection="1">
      <alignment horizontal="right"/>
      <protection locked="0"/>
    </xf>
    <xf numFmtId="167" fontId="66" fillId="0" borderId="0" xfId="26" applyNumberFormat="1" applyFont="1" applyAlignment="1" applyProtection="1">
      <alignment horizontal="center"/>
    </xf>
    <xf numFmtId="167" fontId="66" fillId="0" borderId="0" xfId="26" applyNumberFormat="1" applyFont="1" applyProtection="1"/>
    <xf numFmtId="167" fontId="66" fillId="0" borderId="13" xfId="26" applyNumberFormat="1" applyFont="1" applyBorder="1" applyProtection="1">
      <protection locked="0"/>
    </xf>
    <xf numFmtId="167" fontId="66" fillId="0" borderId="13" xfId="26" applyNumberFormat="1" applyFont="1" applyBorder="1" applyProtection="1"/>
    <xf numFmtId="167" fontId="3" fillId="0" borderId="13" xfId="26" applyNumberFormat="1" applyFont="1" applyBorder="1" applyAlignment="1" applyProtection="1">
      <alignment horizontal="center"/>
    </xf>
    <xf numFmtId="167" fontId="3" fillId="0" borderId="13" xfId="26" applyNumberFormat="1" applyFont="1" applyFill="1" applyBorder="1" applyAlignment="1" applyProtection="1">
      <alignment horizontal="center"/>
    </xf>
    <xf numFmtId="167" fontId="3" fillId="0" borderId="15" xfId="26" applyNumberFormat="1" applyFont="1" applyBorder="1" applyProtection="1"/>
    <xf numFmtId="167" fontId="3" fillId="0" borderId="13" xfId="26" applyNumberFormat="1" applyFont="1" applyBorder="1" applyProtection="1"/>
    <xf numFmtId="167" fontId="3" fillId="0" borderId="13" xfId="26" applyNumberFormat="1" applyFont="1" applyFill="1" applyBorder="1" applyAlignment="1" applyProtection="1">
      <alignment horizontal="center"/>
      <protection locked="0"/>
    </xf>
    <xf numFmtId="167" fontId="3" fillId="0" borderId="14" xfId="26" applyNumberFormat="1" applyFont="1" applyBorder="1" applyAlignment="1" applyProtection="1">
      <alignment horizontal="center"/>
    </xf>
    <xf numFmtId="167" fontId="65" fillId="0" borderId="0" xfId="26" applyNumberFormat="1" applyFont="1" applyAlignment="1" applyProtection="1">
      <alignment horizontal="center"/>
      <protection locked="0"/>
    </xf>
    <xf numFmtId="167" fontId="3" fillId="0" borderId="0" xfId="26" applyNumberFormat="1" applyFont="1" applyAlignment="1" applyProtection="1">
      <alignment horizontal="right"/>
      <protection locked="0"/>
    </xf>
    <xf numFmtId="167" fontId="3" fillId="0" borderId="0" xfId="26" applyNumberFormat="1" applyFont="1" applyBorder="1" applyAlignment="1" applyProtection="1">
      <alignment horizontal="center"/>
      <protection locked="0"/>
    </xf>
    <xf numFmtId="43" fontId="66" fillId="0" borderId="0" xfId="26" applyNumberFormat="1" applyFont="1" applyFill="1" applyProtection="1">
      <protection locked="0"/>
    </xf>
    <xf numFmtId="43" fontId="66" fillId="0" borderId="0" xfId="26" applyNumberFormat="1" applyFont="1" applyFill="1" applyAlignment="1" applyProtection="1">
      <alignment horizontal="center"/>
      <protection locked="0"/>
    </xf>
    <xf numFmtId="43" fontId="3" fillId="0" borderId="0" xfId="26" applyNumberFormat="1" applyFont="1" applyFill="1" applyBorder="1" applyAlignment="1" applyProtection="1">
      <alignment horizontal="center"/>
      <protection locked="0"/>
    </xf>
    <xf numFmtId="43" fontId="3" fillId="0" borderId="0" xfId="26" applyNumberFormat="1" applyFont="1" applyFill="1" applyAlignment="1" applyProtection="1">
      <alignment horizontal="center"/>
      <protection locked="0"/>
    </xf>
    <xf numFmtId="41" fontId="3" fillId="0" borderId="15" xfId="26" applyNumberFormat="1" applyFont="1" applyFill="1" applyBorder="1" applyAlignment="1" applyProtection="1">
      <alignment horizontal="center"/>
    </xf>
    <xf numFmtId="167" fontId="13" fillId="0" borderId="0" xfId="26" applyNumberFormat="1" applyFont="1" applyFill="1" applyBorder="1" applyAlignment="1" applyProtection="1">
      <alignment vertical="center"/>
      <protection locked="0"/>
    </xf>
    <xf numFmtId="167" fontId="13" fillId="0" borderId="15" xfId="26" applyNumberFormat="1" applyFont="1" applyBorder="1" applyAlignment="1">
      <alignment vertical="center"/>
    </xf>
    <xf numFmtId="37" fontId="13" fillId="0" borderId="14" xfId="26" applyNumberFormat="1" applyFont="1" applyFill="1" applyBorder="1" applyAlignment="1" applyProtection="1">
      <alignment vertical="center"/>
    </xf>
    <xf numFmtId="37" fontId="3" fillId="0" borderId="15" xfId="26" applyNumberFormat="1" applyFont="1" applyFill="1" applyBorder="1" applyProtection="1"/>
    <xf numFmtId="37" fontId="3" fillId="0" borderId="14" xfId="26" applyNumberFormat="1" applyFont="1" applyFill="1" applyBorder="1" applyAlignment="1" applyProtection="1">
      <alignment horizontal="right"/>
    </xf>
    <xf numFmtId="167" fontId="2" fillId="0" borderId="0" xfId="93" applyNumberFormat="1" applyFont="1" applyFill="1" applyAlignment="1" applyProtection="1">
      <alignment horizontal="right"/>
      <protection locked="0"/>
    </xf>
    <xf numFmtId="167" fontId="13" fillId="0" borderId="17" xfId="93" applyNumberFormat="1" applyFont="1" applyFill="1" applyBorder="1" applyAlignment="1" applyProtection="1">
      <alignment horizontal="right"/>
    </xf>
    <xf numFmtId="10" fontId="2" fillId="0" borderId="0" xfId="130" applyNumberFormat="1" applyAlignment="1" applyProtection="1">
      <alignment vertical="center"/>
      <protection locked="0"/>
    </xf>
    <xf numFmtId="165" fontId="7" fillId="0" borderId="0" xfId="0" applyNumberFormat="1" applyFont="1" applyAlignment="1">
      <alignment horizontal="left"/>
    </xf>
    <xf numFmtId="167" fontId="13" fillId="0" borderId="0" xfId="26" applyNumberFormat="1" applyFont="1" applyFill="1" applyAlignment="1">
      <alignment horizontal="center" vertical="center"/>
    </xf>
    <xf numFmtId="167" fontId="13" fillId="0" borderId="0" xfId="26" applyNumberFormat="1" applyFont="1" applyFill="1" applyAlignment="1">
      <alignment horizontal="center"/>
    </xf>
    <xf numFmtId="167" fontId="6" fillId="0" borderId="0" xfId="26" applyNumberFormat="1" applyFont="1" applyFill="1" applyAlignment="1" applyProtection="1">
      <alignment horizontal="center" vertical="center"/>
      <protection locked="0"/>
    </xf>
    <xf numFmtId="167" fontId="13" fillId="0" borderId="0" xfId="26" applyNumberFormat="1" applyFont="1" applyFill="1" applyAlignment="1" applyProtection="1">
      <alignment horizontal="center"/>
      <protection locked="0"/>
    </xf>
    <xf numFmtId="167" fontId="13" fillId="0" borderId="0" xfId="26" applyNumberFormat="1" applyFont="1" applyFill="1" applyAlignment="1" applyProtection="1">
      <alignment horizontal="center" vertical="center"/>
      <protection locked="0"/>
    </xf>
    <xf numFmtId="168" fontId="6" fillId="0" borderId="0" xfId="0" applyNumberFormat="1" applyFont="1" applyAlignment="1" applyProtection="1">
      <alignment horizontal="center" vertical="center"/>
      <protection locked="0"/>
    </xf>
    <xf numFmtId="165" fontId="7" fillId="0" borderId="0" xfId="0" applyNumberFormat="1" applyFont="1" applyAlignment="1" applyProtection="1">
      <alignment horizontal="left"/>
      <protection locked="0"/>
    </xf>
    <xf numFmtId="168" fontId="0" fillId="0" borderId="0" xfId="0" applyNumberFormat="1" applyAlignment="1" applyProtection="1">
      <alignment horizontal="center"/>
      <protection locked="0"/>
    </xf>
    <xf numFmtId="49" fontId="0" fillId="0" borderId="0" xfId="0" quotePrefix="1" applyNumberFormat="1" applyAlignment="1" applyProtection="1">
      <alignment horizontal="center"/>
      <protection locked="0"/>
    </xf>
    <xf numFmtId="49" fontId="2" fillId="0" borderId="0" xfId="0" applyNumberFormat="1" applyFont="1" applyAlignment="1" applyProtection="1">
      <alignment horizontal="center"/>
      <protection locked="0"/>
    </xf>
    <xf numFmtId="49" fontId="2" fillId="0" borderId="0" xfId="0" quotePrefix="1" applyNumberFormat="1" applyFont="1" applyAlignment="1" applyProtection="1">
      <alignment horizontal="center"/>
      <protection locked="0"/>
    </xf>
    <xf numFmtId="165" fontId="3" fillId="0" borderId="0" xfId="90" applyNumberFormat="1" applyFont="1" applyAlignment="1" applyProtection="1">
      <alignment horizontal="left"/>
      <protection locked="0"/>
    </xf>
    <xf numFmtId="168" fontId="3" fillId="0" borderId="0" xfId="26" applyNumberFormat="1" applyFont="1" applyFill="1" applyAlignment="1" applyProtection="1">
      <alignment horizontal="center"/>
      <protection locked="0"/>
    </xf>
    <xf numFmtId="168" fontId="66" fillId="0" borderId="13" xfId="26" applyNumberFormat="1" applyFont="1" applyFill="1" applyBorder="1" applyAlignment="1" applyProtection="1">
      <alignment horizontal="center"/>
      <protection locked="0"/>
    </xf>
    <xf numFmtId="168" fontId="67" fillId="0" borderId="0" xfId="26" applyNumberFormat="1" applyFont="1" applyFill="1" applyAlignment="1" applyProtection="1">
      <alignment horizontal="center"/>
      <protection locked="0"/>
    </xf>
    <xf numFmtId="165" fontId="3" fillId="0" borderId="0" xfId="90" applyNumberFormat="1" applyFont="1" applyAlignment="1" applyProtection="1">
      <alignment horizontal="center"/>
      <protection locked="0"/>
    </xf>
    <xf numFmtId="37" fontId="66" fillId="0" borderId="13" xfId="90" applyNumberFormat="1" applyFont="1" applyBorder="1" applyAlignment="1" applyProtection="1">
      <alignment horizontal="center"/>
      <protection locked="0"/>
    </xf>
    <xf numFmtId="37" fontId="67" fillId="0" borderId="0" xfId="90" applyNumberFormat="1" applyFont="1" applyAlignment="1" applyProtection="1">
      <alignment horizontal="center"/>
      <protection locked="0"/>
    </xf>
    <xf numFmtId="41" fontId="6" fillId="0" borderId="0" xfId="53" applyNumberFormat="1" applyFont="1" applyAlignment="1" applyProtection="1">
      <alignment horizontal="center" vertical="center"/>
      <protection locked="0"/>
    </xf>
    <xf numFmtId="165" fontId="13" fillId="0" borderId="0" xfId="50" applyNumberFormat="1" applyFont="1" applyAlignment="1" applyProtection="1">
      <alignment horizontal="center"/>
      <protection locked="0"/>
    </xf>
    <xf numFmtId="165" fontId="0" fillId="0" borderId="0" xfId="53" applyNumberFormat="1" applyFont="1" applyAlignment="1" applyProtection="1">
      <alignment horizontal="center"/>
      <protection locked="0"/>
    </xf>
    <xf numFmtId="167" fontId="2" fillId="0" borderId="0" xfId="96" quotePrefix="1" applyNumberFormat="1" applyFont="1" applyFill="1" applyAlignment="1" applyProtection="1">
      <alignment horizontal="center"/>
      <protection locked="0"/>
    </xf>
  </cellXfs>
  <cellStyles count="131"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A37" xfId="19" xr:uid="{00000000-0005-0000-0000-000012000000}"/>
    <cellStyle name="A38" xfId="20" xr:uid="{00000000-0005-0000-0000-000013000000}"/>
    <cellStyle name="B38" xfId="21" xr:uid="{00000000-0005-0000-0000-000014000000}"/>
    <cellStyle name="Change A&amp;ll" xfId="22" xr:uid="{00000000-0005-0000-0000-000015000000}"/>
    <cellStyle name="Change A&amp;ll 12" xfId="23" xr:uid="{00000000-0005-0000-0000-000016000000}"/>
    <cellStyle name="Change A&amp;ll 17 2 2" xfId="95" xr:uid="{B0F41958-AE0A-4CA9-9E45-DAFD64E30574}"/>
    <cellStyle name="Change A&amp;ll 2" xfId="24" xr:uid="{00000000-0005-0000-0000-000017000000}"/>
    <cellStyle name="Change A&amp;ll 2 2" xfId="25" xr:uid="{00000000-0005-0000-0000-000018000000}"/>
    <cellStyle name="Change A&amp;ll 2 3 2 4 2" xfId="101" xr:uid="{8A8EA664-F3FB-4EA5-A0E9-B78041855175}"/>
    <cellStyle name="Change A&amp;ll 2 3 2 4 2 2" xfId="112" xr:uid="{ED6BDBCF-459D-4351-8848-A270DA19F7E7}"/>
    <cellStyle name="Comma" xfId="26" builtinId="3"/>
    <cellStyle name="Comma 10" xfId="127" xr:uid="{7E827480-C250-4733-A084-B64BF9C810AC}"/>
    <cellStyle name="Comma 13 2" xfId="103" xr:uid="{3086A02E-2126-4137-892F-96740AB7EC6E}"/>
    <cellStyle name="Comma 15" xfId="118" xr:uid="{1BE560E5-9C08-43B9-8FAB-33D9DE3BDE59}"/>
    <cellStyle name="Comma 17" xfId="27" xr:uid="{00000000-0005-0000-0000-00001A000000}"/>
    <cellStyle name="Comma 19" xfId="93" xr:uid="{A6879C7F-131F-4B73-8BB9-AE62A87D9B6E}"/>
    <cellStyle name="Comma 2" xfId="28" xr:uid="{00000000-0005-0000-0000-00001B000000}"/>
    <cellStyle name="Comma 2 10" xfId="29" xr:uid="{00000000-0005-0000-0000-00001C000000}"/>
    <cellStyle name="Comma 2 11" xfId="30" xr:uid="{00000000-0005-0000-0000-00001D000000}"/>
    <cellStyle name="Comma 2 2" xfId="31" xr:uid="{00000000-0005-0000-0000-00001E000000}"/>
    <cellStyle name="Comma 2 60" xfId="91" xr:uid="{DD957583-4401-4791-A835-1F61F338B22B}"/>
    <cellStyle name="Comma 2_mua002a111b-03e-1 Rev 7" xfId="32" xr:uid="{00000000-0005-0000-0000-00001F000000}"/>
    <cellStyle name="Comma 3" xfId="33" xr:uid="{00000000-0005-0000-0000-000020000000}"/>
    <cellStyle name="Comma 3 7" xfId="111" xr:uid="{2D7859CA-40B4-406D-BB3C-85C70211E4DD}"/>
    <cellStyle name="Comma 4" xfId="34" xr:uid="{00000000-0005-0000-0000-000021000000}"/>
    <cellStyle name="Comma 4 2" xfId="35" xr:uid="{00000000-0005-0000-0000-000022000000}"/>
    <cellStyle name="Comma 4 3" xfId="107" xr:uid="{DA48D0CF-AE96-4FA9-A184-C2AC1FEE1B9C}"/>
    <cellStyle name="Comma 5" xfId="36" xr:uid="{00000000-0005-0000-0000-000023000000}"/>
    <cellStyle name="Comma 5 2" xfId="94" xr:uid="{32F869DC-725C-4689-89F7-C80D7A32803E}"/>
    <cellStyle name="Comma 6" xfId="96" xr:uid="{F9886503-FCB7-426C-A7DB-04F068C8EC54}"/>
    <cellStyle name="Comma 7" xfId="124" xr:uid="{644DF906-D37F-4109-8167-BECF2951140D}"/>
    <cellStyle name="Comma 8" xfId="98" xr:uid="{D3F99F5E-5A8D-4FDF-ADF7-4CF48DF24D81}"/>
    <cellStyle name="Comma 9" xfId="125" xr:uid="{81617BC7-25D2-4800-AE2C-7A3A7E923F21}"/>
    <cellStyle name="comma zerodec" xfId="37" xr:uid="{00000000-0005-0000-0000-000024000000}"/>
    <cellStyle name="Currency1" xfId="38" xr:uid="{00000000-0005-0000-0000-000025000000}"/>
    <cellStyle name="Dollar (zero dec)" xfId="39" xr:uid="{00000000-0005-0000-0000-000026000000}"/>
    <cellStyle name="Euro" xfId="40" xr:uid="{00000000-0005-0000-0000-000027000000}"/>
    <cellStyle name="Grey" xfId="41" xr:uid="{00000000-0005-0000-0000-000028000000}"/>
    <cellStyle name="Hyperlink 2" xfId="106" xr:uid="{719867EA-560B-4241-BBCD-264F1658EC70}"/>
    <cellStyle name="Index Number" xfId="42" xr:uid="{00000000-0005-0000-0000-000029000000}"/>
    <cellStyle name="Input [yellow]" xfId="43" xr:uid="{00000000-0005-0000-0000-00002A000000}"/>
    <cellStyle name="Integer" xfId="44" xr:uid="{00000000-0005-0000-0000-00002B000000}"/>
    <cellStyle name="million" xfId="45" xr:uid="{00000000-0005-0000-0000-00002C000000}"/>
    <cellStyle name="n0" xfId="46" xr:uid="{00000000-0005-0000-0000-00002D000000}"/>
    <cellStyle name="no dec" xfId="47" xr:uid="{00000000-0005-0000-0000-00002E000000}"/>
    <cellStyle name="Normal" xfId="0" builtinId="0"/>
    <cellStyle name="Normal - Style1" xfId="48" xr:uid="{00000000-0005-0000-0000-000030000000}"/>
    <cellStyle name="Normal 10" xfId="126" xr:uid="{E144660D-0DDA-4652-BE2A-55E242DA4232}"/>
    <cellStyle name="Normal 13 3" xfId="49" xr:uid="{00000000-0005-0000-0000-000031000000}"/>
    <cellStyle name="Normal 17" xfId="114" xr:uid="{5DF9AE9C-0D30-4C78-AC2E-C2DB143B2AE7}"/>
    <cellStyle name="Normal 18" xfId="121" xr:uid="{90AA52E3-2B3A-492F-8A9B-C3E7EBA60E0C}"/>
    <cellStyle name="Normal 19" xfId="105" xr:uid="{46E8F3B4-2ADA-480D-886E-CB9E7B44B405}"/>
    <cellStyle name="Normal 2" xfId="50" xr:uid="{00000000-0005-0000-0000-000032000000}"/>
    <cellStyle name="Normal 2 2" xfId="109" xr:uid="{39158D56-B0AE-4379-BF74-6310A0CE3283}"/>
    <cellStyle name="Normal 2 6" xfId="99" xr:uid="{5CB76AE3-C12E-449B-8CF6-6339E7E06A9D}"/>
    <cellStyle name="Normal 3" xfId="51" xr:uid="{00000000-0005-0000-0000-000033000000}"/>
    <cellStyle name="Normal 3 2" xfId="52" xr:uid="{00000000-0005-0000-0000-000034000000}"/>
    <cellStyle name="Normal 3 2 2" xfId="110" xr:uid="{DFBD56A7-D020-4471-A0E4-E5148C277F2A}"/>
    <cellStyle name="Normal 3 4 12 2" xfId="92" xr:uid="{466F227D-2532-4DF8-8D26-C33795AACC4C}"/>
    <cellStyle name="Normal 3 4 2 2 4 2 2" xfId="100" xr:uid="{911AAB82-C0DA-4143-B3BE-5CF2CDEDDAE1}"/>
    <cellStyle name="Normal 30 2" xfId="90" xr:uid="{CBA64982-B249-4DC1-A7A4-53BAFF309F78}"/>
    <cellStyle name="Normal 34" xfId="120" xr:uid="{C0D44457-A658-4FF0-9660-307C47A6CD2E}"/>
    <cellStyle name="Normal 4" xfId="53" xr:uid="{00000000-0005-0000-0000-000035000000}"/>
    <cellStyle name="Normal 4 2" xfId="104" xr:uid="{2CBEF18C-5532-422E-93E4-8B7569D0D639}"/>
    <cellStyle name="Normal 40" xfId="116" xr:uid="{F5E76636-8FC8-4449-BB13-91A3855562C3}"/>
    <cellStyle name="Normal 41" xfId="115" xr:uid="{35E8AA8B-E8CF-4BE1-B3A2-FD9DAC5666D3}"/>
    <cellStyle name="Normal 48" xfId="117" xr:uid="{9F9322EF-35F2-4796-B208-8998D09E869F}"/>
    <cellStyle name="Normal 49" xfId="119" xr:uid="{331DF996-8520-4B20-B1DB-B01A95BD70CC}"/>
    <cellStyle name="Normal 5" xfId="97" xr:uid="{3BBC92EA-C0C7-4C10-A442-A850322B2C1D}"/>
    <cellStyle name="Normal 54" xfId="113" xr:uid="{F8DA5752-4555-4899-83FD-1B6F5DD3B3CC}"/>
    <cellStyle name="Normal 56" xfId="122" xr:uid="{A7FBF84C-11D8-4907-A950-033DBE227D95}"/>
    <cellStyle name="Normal 59" xfId="108" xr:uid="{519B7A7A-7556-4451-8977-FB2A7B99C1E5}"/>
    <cellStyle name="Normal 6" xfId="102" xr:uid="{5393F92A-7027-45C4-90D1-97E17928A4BB}"/>
    <cellStyle name="Normal 7" xfId="128" xr:uid="{2E106E99-D721-45AF-94B8-0EDF22E5AC04}"/>
    <cellStyle name="Normal 8" xfId="129" xr:uid="{4DB8D8D0-7C0E-43B2-B86B-45180566EF8F}"/>
    <cellStyle name="Normal 9" xfId="123" xr:uid="{6383A82A-4013-447C-BE28-6B326F91BD0F}"/>
    <cellStyle name="Number 1" xfId="54" xr:uid="{00000000-0005-0000-0000-000037000000}"/>
    <cellStyle name="P1" xfId="55" xr:uid="{00000000-0005-0000-0000-000038000000}"/>
    <cellStyle name="Percent" xfId="130" builtinId="5"/>
    <cellStyle name="Percent [2]" xfId="56" xr:uid="{00000000-0005-0000-0000-000039000000}"/>
    <cellStyle name="Quantity" xfId="57" xr:uid="{00000000-0005-0000-0000-00003A000000}"/>
    <cellStyle name="s" xfId="58" xr:uid="{00000000-0005-0000-0000-00003B000000}"/>
    <cellStyle name="thousand" xfId="59" xr:uid="{00000000-0005-0000-0000-00003C000000}"/>
    <cellStyle name="W" xfId="60" xr:uid="{00000000-0005-0000-0000-00003D000000}"/>
    <cellStyle name="เครื่องหมายจุลภาค 4" xfId="61" xr:uid="{00000000-0005-0000-0000-00003E000000}"/>
    <cellStyle name="เครื่องหมายจุลภาค_DOI_MONTHLY_FEB2006" xfId="62" xr:uid="{00000000-0005-0000-0000-00003F000000}"/>
    <cellStyle name="เชื่อมโยงหลายมิติ" xfId="63" xr:uid="{00000000-0005-0000-0000-000040000000}"/>
    <cellStyle name="เซลล์ตรวจสอบ" xfId="64" xr:uid="{00000000-0005-0000-0000-000041000000}"/>
    <cellStyle name="เซลล์ที่มีการเชื่อมโยง" xfId="65" xr:uid="{00000000-0005-0000-0000-000042000000}"/>
    <cellStyle name="แย่" xfId="66" xr:uid="{00000000-0005-0000-0000-000043000000}"/>
    <cellStyle name="แสดงผล" xfId="67" xr:uid="{00000000-0005-0000-0000-000044000000}"/>
    <cellStyle name="การคำนวณ" xfId="68" xr:uid="{00000000-0005-0000-0000-000045000000}"/>
    <cellStyle name="ข้อความเตือน" xfId="69" xr:uid="{00000000-0005-0000-0000-000046000000}"/>
    <cellStyle name="ข้อความอธิบาย" xfId="70" xr:uid="{00000000-0005-0000-0000-000047000000}"/>
    <cellStyle name="ชื่อเรื่อง" xfId="71" xr:uid="{00000000-0005-0000-0000-000048000000}"/>
    <cellStyle name="ดี" xfId="72" xr:uid="{00000000-0005-0000-0000-000049000000}"/>
    <cellStyle name="ตามการเชื่อมโยงหลายมิติ" xfId="73" xr:uid="{00000000-0005-0000-0000-00004A000000}"/>
    <cellStyle name="ปกติ 4" xfId="74" xr:uid="{00000000-0005-0000-0000-00004B000000}"/>
    <cellStyle name="ปกติ_DOI Monthly Apr06" xfId="75" xr:uid="{00000000-0005-0000-0000-00004C000000}"/>
    <cellStyle name="ป้อนค่า" xfId="76" xr:uid="{00000000-0005-0000-0000-00004D000000}"/>
    <cellStyle name="ปานกลาง" xfId="77" xr:uid="{00000000-0005-0000-0000-00004E000000}"/>
    <cellStyle name="ผลรวม" xfId="78" xr:uid="{00000000-0005-0000-0000-00004F000000}"/>
    <cellStyle name="ส่วนที่ถูกเน้น1" xfId="79" xr:uid="{00000000-0005-0000-0000-000050000000}"/>
    <cellStyle name="ส่วนที่ถูกเน้น2" xfId="80" xr:uid="{00000000-0005-0000-0000-000051000000}"/>
    <cellStyle name="ส่วนที่ถูกเน้น3" xfId="81" xr:uid="{00000000-0005-0000-0000-000052000000}"/>
    <cellStyle name="ส่วนที่ถูกเน้น4" xfId="82" xr:uid="{00000000-0005-0000-0000-000053000000}"/>
    <cellStyle name="ส่วนที่ถูกเน้น5" xfId="83" xr:uid="{00000000-0005-0000-0000-000054000000}"/>
    <cellStyle name="ส่วนที่ถูกเน้น6" xfId="84" xr:uid="{00000000-0005-0000-0000-000055000000}"/>
    <cellStyle name="หมายเหตุ" xfId="85" xr:uid="{00000000-0005-0000-0000-000056000000}"/>
    <cellStyle name="หัวเรื่อง 1" xfId="86" xr:uid="{00000000-0005-0000-0000-000057000000}"/>
    <cellStyle name="หัวเรื่อง 2" xfId="87" xr:uid="{00000000-0005-0000-0000-000058000000}"/>
    <cellStyle name="หัวเรื่อง 3" xfId="88" xr:uid="{00000000-0005-0000-0000-000059000000}"/>
    <cellStyle name="หัวเรื่อง 4" xfId="89" xr:uid="{00000000-0005-0000-0000-00005A000000}"/>
  </cellStyles>
  <dxfs count="0"/>
  <tableStyles count="1" defaultTableStyle="TableStyleMedium9" defaultPivotStyle="PivotStyleLight16">
    <tableStyle name="Invisible" pivot="0" table="0" count="0" xr9:uid="{9471B6AA-B3BC-4CFB-B084-5CCF176082DD}"/>
  </tableStyles>
  <colors>
    <mruColors>
      <color rgb="FF00FF00"/>
      <color rgb="FF00FFFF"/>
      <color rgb="FF00CC66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ttima_j\d\BG46\jittrybg4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y"/>
      <sheetName val="POEX"/>
      <sheetName val="w"/>
      <sheetName val="MC"/>
      <sheetName val="MD"/>
      <sheetName val="Sheet12"/>
      <sheetName val="Sheet3"/>
      <sheetName val="PERSONAL_HOY"/>
      <sheetName val="Score"/>
      <sheetName val="Channel"/>
      <sheetName val="Dead"/>
      <sheetName val="DropDown"/>
      <sheetName val="input"/>
      <sheetName val="Policy Loan"/>
      <sheetName val="SYMBOL"/>
      <sheetName val="COA"/>
      <sheetName val="PL2003"/>
    </sheetNames>
    <sheetDataSet>
      <sheetData sheetId="0" refreshError="1"/>
      <sheetData sheetId="1" refreshError="1"/>
      <sheetData sheetId="2" refreshError="1">
        <row r="1">
          <cell r="A1" t="str">
            <v>REPORT FOR BUDGETING COMMITTEE</v>
          </cell>
        </row>
        <row r="2">
          <cell r="A2">
            <v>9</v>
          </cell>
        </row>
        <row r="3">
          <cell r="A3">
            <v>12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 t="str">
            <v>b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  <row r="497">
          <cell r="A497">
            <v>497</v>
          </cell>
        </row>
        <row r="498">
          <cell r="A498">
            <v>498</v>
          </cell>
        </row>
        <row r="499">
          <cell r="A499">
            <v>499</v>
          </cell>
        </row>
        <row r="500">
          <cell r="A500">
            <v>500</v>
          </cell>
        </row>
        <row r="501">
          <cell r="A501">
            <v>501</v>
          </cell>
        </row>
        <row r="502">
          <cell r="A502">
            <v>502</v>
          </cell>
        </row>
        <row r="503">
          <cell r="A503">
            <v>503</v>
          </cell>
        </row>
        <row r="504">
          <cell r="A504">
            <v>504</v>
          </cell>
        </row>
        <row r="505">
          <cell r="A505">
            <v>505</v>
          </cell>
        </row>
        <row r="506">
          <cell r="A506">
            <v>506</v>
          </cell>
        </row>
        <row r="507">
          <cell r="A507">
            <v>507</v>
          </cell>
        </row>
        <row r="508">
          <cell r="A508">
            <v>508</v>
          </cell>
        </row>
        <row r="509">
          <cell r="A509">
            <v>509</v>
          </cell>
        </row>
        <row r="510">
          <cell r="A510">
            <v>510</v>
          </cell>
        </row>
        <row r="511">
          <cell r="A511">
            <v>511</v>
          </cell>
        </row>
        <row r="512">
          <cell r="A512">
            <v>512</v>
          </cell>
        </row>
        <row r="513">
          <cell r="A513">
            <v>513</v>
          </cell>
        </row>
        <row r="514">
          <cell r="A514">
            <v>514</v>
          </cell>
        </row>
        <row r="515">
          <cell r="A515">
            <v>515</v>
          </cell>
        </row>
        <row r="516">
          <cell r="A516">
            <v>516</v>
          </cell>
        </row>
        <row r="520">
          <cell r="A520">
            <v>517</v>
          </cell>
        </row>
        <row r="521">
          <cell r="A521">
            <v>518</v>
          </cell>
        </row>
        <row r="522">
          <cell r="A522">
            <v>519</v>
          </cell>
        </row>
        <row r="523">
          <cell r="A523">
            <v>520</v>
          </cell>
        </row>
        <row r="524">
          <cell r="A524">
            <v>521</v>
          </cell>
        </row>
        <row r="528">
          <cell r="A528">
            <v>522</v>
          </cell>
        </row>
        <row r="529">
          <cell r="A529">
            <v>523</v>
          </cell>
        </row>
        <row r="530">
          <cell r="A530">
            <v>524</v>
          </cell>
        </row>
        <row r="531">
          <cell r="A531">
            <v>525</v>
          </cell>
        </row>
        <row r="532">
          <cell r="A532">
            <v>526</v>
          </cell>
        </row>
        <row r="533">
          <cell r="A533">
            <v>527</v>
          </cell>
        </row>
        <row r="534">
          <cell r="A534">
            <v>528</v>
          </cell>
        </row>
        <row r="535">
          <cell r="A535">
            <v>529</v>
          </cell>
        </row>
        <row r="536">
          <cell r="A536">
            <v>530</v>
          </cell>
        </row>
        <row r="537">
          <cell r="A537">
            <v>531</v>
          </cell>
        </row>
        <row r="538">
          <cell r="A538">
            <v>532</v>
          </cell>
        </row>
        <row r="539">
          <cell r="A539">
            <v>533</v>
          </cell>
        </row>
        <row r="540">
          <cell r="A540">
            <v>534</v>
          </cell>
        </row>
        <row r="541">
          <cell r="A541">
            <v>535</v>
          </cell>
        </row>
        <row r="542">
          <cell r="A542">
            <v>536</v>
          </cell>
        </row>
        <row r="543">
          <cell r="A543">
            <v>537</v>
          </cell>
        </row>
        <row r="544">
          <cell r="A544">
            <v>538</v>
          </cell>
        </row>
        <row r="545">
          <cell r="A545">
            <v>539</v>
          </cell>
        </row>
        <row r="546">
          <cell r="A546">
            <v>540</v>
          </cell>
        </row>
        <row r="547">
          <cell r="A547">
            <v>541</v>
          </cell>
        </row>
        <row r="548">
          <cell r="A548">
            <v>542</v>
          </cell>
        </row>
        <row r="549">
          <cell r="A549">
            <v>543</v>
          </cell>
        </row>
        <row r="550">
          <cell r="A550">
            <v>544</v>
          </cell>
        </row>
        <row r="551">
          <cell r="A551">
            <v>545</v>
          </cell>
        </row>
        <row r="552">
          <cell r="A552">
            <v>546</v>
          </cell>
        </row>
        <row r="553">
          <cell r="A553">
            <v>547</v>
          </cell>
        </row>
        <row r="554">
          <cell r="A554">
            <v>548</v>
          </cell>
        </row>
        <row r="555">
          <cell r="A555">
            <v>549</v>
          </cell>
        </row>
        <row r="556">
          <cell r="A556">
            <v>550</v>
          </cell>
        </row>
        <row r="557">
          <cell r="A557">
            <v>551</v>
          </cell>
        </row>
        <row r="558">
          <cell r="A558">
            <v>552</v>
          </cell>
        </row>
        <row r="559">
          <cell r="A559">
            <v>553</v>
          </cell>
        </row>
        <row r="560">
          <cell r="A560">
            <v>554</v>
          </cell>
        </row>
        <row r="561">
          <cell r="A561">
            <v>555</v>
          </cell>
        </row>
        <row r="562">
          <cell r="A562">
            <v>556</v>
          </cell>
        </row>
        <row r="563">
          <cell r="A563">
            <v>557</v>
          </cell>
        </row>
        <row r="564">
          <cell r="A564">
            <v>558</v>
          </cell>
        </row>
        <row r="565">
          <cell r="A565">
            <v>559</v>
          </cell>
        </row>
        <row r="566">
          <cell r="A566">
            <v>560</v>
          </cell>
        </row>
        <row r="567">
          <cell r="A567">
            <v>561</v>
          </cell>
        </row>
        <row r="568">
          <cell r="A568">
            <v>562</v>
          </cell>
        </row>
        <row r="569">
          <cell r="A569">
            <v>563</v>
          </cell>
        </row>
        <row r="570">
          <cell r="A570">
            <v>564</v>
          </cell>
        </row>
        <row r="571">
          <cell r="A571">
            <v>565</v>
          </cell>
        </row>
        <row r="572">
          <cell r="A572">
            <v>566</v>
          </cell>
        </row>
        <row r="573">
          <cell r="A573">
            <v>567</v>
          </cell>
        </row>
        <row r="574">
          <cell r="A574">
            <v>568</v>
          </cell>
        </row>
        <row r="575">
          <cell r="A575">
            <v>569</v>
          </cell>
        </row>
        <row r="576">
          <cell r="A576">
            <v>570</v>
          </cell>
        </row>
        <row r="577">
          <cell r="A577">
            <v>571</v>
          </cell>
        </row>
        <row r="578">
          <cell r="A578">
            <v>572</v>
          </cell>
        </row>
        <row r="579">
          <cell r="A579">
            <v>573</v>
          </cell>
        </row>
        <row r="580">
          <cell r="A580">
            <v>574</v>
          </cell>
        </row>
        <row r="581">
          <cell r="A581">
            <v>575</v>
          </cell>
        </row>
        <row r="582">
          <cell r="A582">
            <v>576</v>
          </cell>
        </row>
        <row r="583">
          <cell r="A583">
            <v>577</v>
          </cell>
        </row>
        <row r="584">
          <cell r="A584">
            <v>578</v>
          </cell>
        </row>
        <row r="585">
          <cell r="A585">
            <v>579</v>
          </cell>
        </row>
        <row r="586">
          <cell r="A586">
            <v>580</v>
          </cell>
        </row>
        <row r="587">
          <cell r="A587">
            <v>581</v>
          </cell>
        </row>
        <row r="588">
          <cell r="A588">
            <v>582</v>
          </cell>
        </row>
        <row r="589">
          <cell r="A589">
            <v>583</v>
          </cell>
        </row>
        <row r="590">
          <cell r="A590">
            <v>584</v>
          </cell>
        </row>
        <row r="591">
          <cell r="A591">
            <v>585</v>
          </cell>
        </row>
        <row r="592">
          <cell r="A592">
            <v>586</v>
          </cell>
        </row>
        <row r="593">
          <cell r="A593">
            <v>587</v>
          </cell>
        </row>
        <row r="594">
          <cell r="A594">
            <v>588</v>
          </cell>
        </row>
        <row r="595">
          <cell r="A595">
            <v>589</v>
          </cell>
        </row>
        <row r="596">
          <cell r="A596">
            <v>590</v>
          </cell>
        </row>
        <row r="597">
          <cell r="A597">
            <v>591</v>
          </cell>
        </row>
        <row r="598">
          <cell r="A598">
            <v>592</v>
          </cell>
        </row>
        <row r="599">
          <cell r="A599">
            <v>593</v>
          </cell>
        </row>
        <row r="600">
          <cell r="A600">
            <v>594</v>
          </cell>
        </row>
        <row r="601">
          <cell r="A601">
            <v>595</v>
          </cell>
        </row>
        <row r="602">
          <cell r="A602">
            <v>596</v>
          </cell>
        </row>
        <row r="603">
          <cell r="A603">
            <v>597</v>
          </cell>
        </row>
        <row r="604">
          <cell r="A604">
            <v>598</v>
          </cell>
        </row>
        <row r="605">
          <cell r="A605">
            <v>599</v>
          </cell>
        </row>
        <row r="606">
          <cell r="A606">
            <v>600</v>
          </cell>
        </row>
        <row r="607">
          <cell r="A607">
            <v>601</v>
          </cell>
        </row>
        <row r="608">
          <cell r="A608">
            <v>602</v>
          </cell>
        </row>
        <row r="609">
          <cell r="A609">
            <v>603</v>
          </cell>
        </row>
        <row r="610">
          <cell r="A610">
            <v>604</v>
          </cell>
        </row>
        <row r="611">
          <cell r="A611">
            <v>605</v>
          </cell>
        </row>
        <row r="612">
          <cell r="A612">
            <v>606</v>
          </cell>
        </row>
        <row r="613">
          <cell r="A613">
            <v>607</v>
          </cell>
        </row>
        <row r="614">
          <cell r="A614">
            <v>608</v>
          </cell>
        </row>
        <row r="615">
          <cell r="A615">
            <v>609</v>
          </cell>
        </row>
        <row r="616">
          <cell r="A616">
            <v>610</v>
          </cell>
        </row>
        <row r="617">
          <cell r="A617">
            <v>611</v>
          </cell>
        </row>
        <row r="618">
          <cell r="A618">
            <v>612</v>
          </cell>
        </row>
        <row r="619">
          <cell r="A619">
            <v>613</v>
          </cell>
        </row>
        <row r="620">
          <cell r="A620">
            <v>614</v>
          </cell>
        </row>
        <row r="621">
          <cell r="A621">
            <v>615</v>
          </cell>
        </row>
        <row r="622">
          <cell r="A622">
            <v>616</v>
          </cell>
        </row>
        <row r="623">
          <cell r="A623">
            <v>617</v>
          </cell>
        </row>
        <row r="624">
          <cell r="A624">
            <v>618</v>
          </cell>
        </row>
        <row r="625">
          <cell r="A625">
            <v>619</v>
          </cell>
        </row>
        <row r="626">
          <cell r="A626">
            <v>620</v>
          </cell>
        </row>
        <row r="627">
          <cell r="A627">
            <v>621</v>
          </cell>
        </row>
        <row r="628">
          <cell r="A628">
            <v>622</v>
          </cell>
        </row>
        <row r="629">
          <cell r="A629">
            <v>623</v>
          </cell>
        </row>
        <row r="630">
          <cell r="A630">
            <v>624</v>
          </cell>
        </row>
        <row r="631">
          <cell r="A631">
            <v>625</v>
          </cell>
        </row>
        <row r="632">
          <cell r="A632">
            <v>626</v>
          </cell>
        </row>
        <row r="633">
          <cell r="A633">
            <v>627</v>
          </cell>
        </row>
        <row r="634">
          <cell r="A634">
            <v>628</v>
          </cell>
        </row>
        <row r="635">
          <cell r="A635">
            <v>629</v>
          </cell>
        </row>
        <row r="636">
          <cell r="A636">
            <v>630</v>
          </cell>
        </row>
        <row r="637">
          <cell r="A637">
            <v>631</v>
          </cell>
        </row>
        <row r="638">
          <cell r="A638">
            <v>632</v>
          </cell>
        </row>
        <row r="639">
          <cell r="A639">
            <v>633</v>
          </cell>
        </row>
        <row r="640">
          <cell r="A640">
            <v>634</v>
          </cell>
        </row>
        <row r="641">
          <cell r="A641">
            <v>635</v>
          </cell>
        </row>
        <row r="642">
          <cell r="A642">
            <v>636</v>
          </cell>
        </row>
        <row r="643">
          <cell r="A643">
            <v>637</v>
          </cell>
        </row>
        <row r="644">
          <cell r="A644">
            <v>638</v>
          </cell>
        </row>
        <row r="645">
          <cell r="A645">
            <v>639</v>
          </cell>
        </row>
        <row r="646">
          <cell r="A646">
            <v>640</v>
          </cell>
        </row>
        <row r="647">
          <cell r="A647">
            <v>641</v>
          </cell>
        </row>
        <row r="648">
          <cell r="A648">
            <v>642</v>
          </cell>
        </row>
        <row r="649">
          <cell r="A649">
            <v>643</v>
          </cell>
        </row>
        <row r="650">
          <cell r="A650">
            <v>644</v>
          </cell>
        </row>
        <row r="651">
          <cell r="A651">
            <v>645</v>
          </cell>
        </row>
        <row r="652">
          <cell r="A652">
            <v>646</v>
          </cell>
        </row>
        <row r="653">
          <cell r="A653">
            <v>647</v>
          </cell>
        </row>
        <row r="654">
          <cell r="A654">
            <v>648</v>
          </cell>
        </row>
        <row r="655">
          <cell r="A655">
            <v>649</v>
          </cell>
        </row>
        <row r="656">
          <cell r="A656">
            <v>650</v>
          </cell>
        </row>
        <row r="657">
          <cell r="A657">
            <v>651</v>
          </cell>
        </row>
        <row r="658">
          <cell r="A658">
            <v>652</v>
          </cell>
        </row>
        <row r="659">
          <cell r="A659">
            <v>653</v>
          </cell>
        </row>
        <row r="660">
          <cell r="A660">
            <v>654</v>
          </cell>
        </row>
        <row r="661">
          <cell r="A661">
            <v>655</v>
          </cell>
        </row>
        <row r="662">
          <cell r="A662">
            <v>656</v>
          </cell>
        </row>
        <row r="663">
          <cell r="A663">
            <v>657</v>
          </cell>
        </row>
        <row r="664">
          <cell r="A664">
            <v>658</v>
          </cell>
        </row>
        <row r="665">
          <cell r="A665">
            <v>659</v>
          </cell>
        </row>
        <row r="666">
          <cell r="A666">
            <v>660</v>
          </cell>
        </row>
        <row r="667">
          <cell r="A667">
            <v>661</v>
          </cell>
        </row>
        <row r="668">
          <cell r="A668">
            <v>662</v>
          </cell>
        </row>
        <row r="669">
          <cell r="A669">
            <v>663</v>
          </cell>
        </row>
        <row r="670">
          <cell r="A670">
            <v>664</v>
          </cell>
        </row>
        <row r="671">
          <cell r="A671">
            <v>665</v>
          </cell>
        </row>
        <row r="672">
          <cell r="A672">
            <v>666</v>
          </cell>
        </row>
        <row r="673">
          <cell r="A673">
            <v>667</v>
          </cell>
        </row>
        <row r="674">
          <cell r="A674">
            <v>668</v>
          </cell>
        </row>
        <row r="675">
          <cell r="A675">
            <v>669</v>
          </cell>
        </row>
        <row r="676">
          <cell r="A676">
            <v>670</v>
          </cell>
        </row>
        <row r="677">
          <cell r="A677">
            <v>671</v>
          </cell>
        </row>
        <row r="678">
          <cell r="A678">
            <v>672</v>
          </cell>
        </row>
        <row r="679">
          <cell r="A679">
            <v>673</v>
          </cell>
        </row>
        <row r="680">
          <cell r="A680">
            <v>674</v>
          </cell>
        </row>
        <row r="681">
          <cell r="A681">
            <v>675</v>
          </cell>
        </row>
        <row r="682">
          <cell r="A682">
            <v>676</v>
          </cell>
        </row>
        <row r="683">
          <cell r="A683">
            <v>677</v>
          </cell>
        </row>
        <row r="684">
          <cell r="A684">
            <v>678</v>
          </cell>
        </row>
        <row r="685">
          <cell r="A685">
            <v>679</v>
          </cell>
        </row>
        <row r="686">
          <cell r="A686">
            <v>680</v>
          </cell>
        </row>
        <row r="687">
          <cell r="A687">
            <v>681</v>
          </cell>
        </row>
        <row r="688">
          <cell r="A688">
            <v>682</v>
          </cell>
        </row>
        <row r="689">
          <cell r="A689">
            <v>683</v>
          </cell>
        </row>
        <row r="690">
          <cell r="A690">
            <v>684</v>
          </cell>
        </row>
        <row r="691">
          <cell r="A691">
            <v>685</v>
          </cell>
        </row>
        <row r="692">
          <cell r="A692">
            <v>686</v>
          </cell>
        </row>
        <row r="693">
          <cell r="A693">
            <v>687</v>
          </cell>
        </row>
        <row r="694">
          <cell r="A694">
            <v>688</v>
          </cell>
        </row>
        <row r="695">
          <cell r="A695">
            <v>689</v>
          </cell>
        </row>
        <row r="696">
          <cell r="A696">
            <v>690</v>
          </cell>
        </row>
        <row r="697">
          <cell r="A697">
            <v>691</v>
          </cell>
        </row>
        <row r="698">
          <cell r="A698">
            <v>692</v>
          </cell>
        </row>
        <row r="699">
          <cell r="A699">
            <v>693</v>
          </cell>
        </row>
        <row r="700">
          <cell r="A700">
            <v>694</v>
          </cell>
        </row>
        <row r="701">
          <cell r="A701">
            <v>695</v>
          </cell>
        </row>
        <row r="702">
          <cell r="A702">
            <v>696</v>
          </cell>
        </row>
        <row r="703">
          <cell r="A703">
            <v>697</v>
          </cell>
        </row>
        <row r="704">
          <cell r="A704">
            <v>698</v>
          </cell>
        </row>
        <row r="705">
          <cell r="A705">
            <v>699</v>
          </cell>
        </row>
        <row r="706">
          <cell r="A706">
            <v>700</v>
          </cell>
        </row>
        <row r="707">
          <cell r="A707">
            <v>701</v>
          </cell>
        </row>
        <row r="708">
          <cell r="A708">
            <v>702</v>
          </cell>
        </row>
        <row r="709">
          <cell r="A709">
            <v>703</v>
          </cell>
        </row>
        <row r="710">
          <cell r="A710">
            <v>704</v>
          </cell>
        </row>
        <row r="711">
          <cell r="A711">
            <v>705</v>
          </cell>
        </row>
        <row r="712">
          <cell r="A712">
            <v>706</v>
          </cell>
        </row>
        <row r="713">
          <cell r="A713">
            <v>707</v>
          </cell>
        </row>
        <row r="714">
          <cell r="A714">
            <v>708</v>
          </cell>
        </row>
        <row r="715">
          <cell r="A715">
            <v>709</v>
          </cell>
        </row>
        <row r="716">
          <cell r="A716">
            <v>710</v>
          </cell>
        </row>
        <row r="717">
          <cell r="A717">
            <v>711</v>
          </cell>
        </row>
        <row r="718">
          <cell r="A718">
            <v>712</v>
          </cell>
        </row>
        <row r="719">
          <cell r="A719">
            <v>713</v>
          </cell>
        </row>
        <row r="720">
          <cell r="A720">
            <v>714</v>
          </cell>
        </row>
        <row r="721">
          <cell r="A721">
            <v>715</v>
          </cell>
        </row>
        <row r="722">
          <cell r="A722">
            <v>716</v>
          </cell>
        </row>
        <row r="723">
          <cell r="A723">
            <v>717</v>
          </cell>
        </row>
        <row r="724">
          <cell r="A724">
            <v>718</v>
          </cell>
        </row>
        <row r="725">
          <cell r="A725">
            <v>719</v>
          </cell>
        </row>
        <row r="726">
          <cell r="A726">
            <v>720</v>
          </cell>
        </row>
        <row r="727">
          <cell r="A727">
            <v>721</v>
          </cell>
        </row>
        <row r="728">
          <cell r="A728">
            <v>722</v>
          </cell>
        </row>
        <row r="729">
          <cell r="A729">
            <v>723</v>
          </cell>
        </row>
        <row r="730">
          <cell r="A730">
            <v>724</v>
          </cell>
        </row>
        <row r="731">
          <cell r="A731">
            <v>725</v>
          </cell>
        </row>
        <row r="732">
          <cell r="A732">
            <v>726</v>
          </cell>
        </row>
        <row r="733">
          <cell r="A733">
            <v>727</v>
          </cell>
        </row>
        <row r="734">
          <cell r="A734">
            <v>728</v>
          </cell>
        </row>
        <row r="735">
          <cell r="A735">
            <v>729</v>
          </cell>
        </row>
        <row r="736">
          <cell r="A736">
            <v>730</v>
          </cell>
        </row>
        <row r="737">
          <cell r="A737">
            <v>731</v>
          </cell>
        </row>
        <row r="738">
          <cell r="A738">
            <v>732</v>
          </cell>
        </row>
        <row r="739">
          <cell r="A739">
            <v>733</v>
          </cell>
        </row>
        <row r="740">
          <cell r="A740">
            <v>734</v>
          </cell>
        </row>
        <row r="741">
          <cell r="A741">
            <v>735</v>
          </cell>
        </row>
        <row r="742">
          <cell r="A742">
            <v>736</v>
          </cell>
        </row>
        <row r="743">
          <cell r="A743">
            <v>737</v>
          </cell>
        </row>
        <row r="744">
          <cell r="A744">
            <v>738</v>
          </cell>
        </row>
        <row r="745">
          <cell r="A745">
            <v>739</v>
          </cell>
        </row>
        <row r="746">
          <cell r="A746">
            <v>740</v>
          </cell>
        </row>
        <row r="747">
          <cell r="A747">
            <v>741</v>
          </cell>
        </row>
        <row r="748">
          <cell r="A748">
            <v>742</v>
          </cell>
        </row>
        <row r="749">
          <cell r="A749">
            <v>743</v>
          </cell>
        </row>
        <row r="750">
          <cell r="A750">
            <v>744</v>
          </cell>
        </row>
        <row r="751">
          <cell r="A751">
            <v>745</v>
          </cell>
        </row>
        <row r="752">
          <cell r="A752">
            <v>746</v>
          </cell>
        </row>
        <row r="753">
          <cell r="A753">
            <v>747</v>
          </cell>
        </row>
        <row r="754">
          <cell r="A754">
            <v>748</v>
          </cell>
        </row>
        <row r="755">
          <cell r="A755">
            <v>749</v>
          </cell>
        </row>
        <row r="756">
          <cell r="A756">
            <v>750</v>
          </cell>
        </row>
        <row r="757">
          <cell r="A757">
            <v>751</v>
          </cell>
        </row>
        <row r="758">
          <cell r="A758">
            <v>752</v>
          </cell>
        </row>
        <row r="759">
          <cell r="A759">
            <v>753</v>
          </cell>
        </row>
        <row r="760">
          <cell r="A760">
            <v>754</v>
          </cell>
        </row>
        <row r="761">
          <cell r="A761">
            <v>755</v>
          </cell>
        </row>
        <row r="762">
          <cell r="A762">
            <v>756</v>
          </cell>
        </row>
        <row r="763">
          <cell r="A763">
            <v>757</v>
          </cell>
        </row>
        <row r="764">
          <cell r="A764">
            <v>758</v>
          </cell>
        </row>
        <row r="765">
          <cell r="A765">
            <v>759</v>
          </cell>
        </row>
        <row r="766">
          <cell r="A766">
            <v>760</v>
          </cell>
        </row>
        <row r="767">
          <cell r="A767">
            <v>761</v>
          </cell>
        </row>
        <row r="768">
          <cell r="A768">
            <v>762</v>
          </cell>
        </row>
        <row r="769">
          <cell r="A769">
            <v>763</v>
          </cell>
        </row>
        <row r="770">
          <cell r="A770">
            <v>764</v>
          </cell>
        </row>
        <row r="771">
          <cell r="A771">
            <v>765</v>
          </cell>
        </row>
        <row r="772">
          <cell r="A772">
            <v>766</v>
          </cell>
        </row>
        <row r="773">
          <cell r="A773">
            <v>767</v>
          </cell>
        </row>
        <row r="774">
          <cell r="A774">
            <v>768</v>
          </cell>
        </row>
        <row r="775">
          <cell r="A775">
            <v>769</v>
          </cell>
        </row>
        <row r="776">
          <cell r="A776">
            <v>770</v>
          </cell>
        </row>
        <row r="777">
          <cell r="A777">
            <v>771</v>
          </cell>
        </row>
        <row r="778">
          <cell r="A778">
            <v>772</v>
          </cell>
        </row>
        <row r="779">
          <cell r="A779">
            <v>773</v>
          </cell>
        </row>
        <row r="780">
          <cell r="A780">
            <v>774</v>
          </cell>
        </row>
        <row r="781">
          <cell r="A781">
            <v>775</v>
          </cell>
        </row>
        <row r="782">
          <cell r="A782">
            <v>776</v>
          </cell>
        </row>
        <row r="783">
          <cell r="A783">
            <v>777</v>
          </cell>
        </row>
        <row r="784">
          <cell r="A784">
            <v>778</v>
          </cell>
        </row>
        <row r="785">
          <cell r="A785">
            <v>779</v>
          </cell>
        </row>
        <row r="786">
          <cell r="A786">
            <v>780</v>
          </cell>
        </row>
        <row r="787">
          <cell r="A787">
            <v>781</v>
          </cell>
        </row>
        <row r="788">
          <cell r="A788">
            <v>782</v>
          </cell>
        </row>
        <row r="789">
          <cell r="A789">
            <v>783</v>
          </cell>
        </row>
        <row r="790">
          <cell r="A790">
            <v>784</v>
          </cell>
        </row>
        <row r="791">
          <cell r="A791">
            <v>785</v>
          </cell>
        </row>
        <row r="792">
          <cell r="A792">
            <v>786</v>
          </cell>
        </row>
        <row r="793">
          <cell r="A793">
            <v>787</v>
          </cell>
        </row>
        <row r="794">
          <cell r="A794">
            <v>788</v>
          </cell>
        </row>
        <row r="795">
          <cell r="A795">
            <v>789</v>
          </cell>
        </row>
        <row r="796">
          <cell r="A796">
            <v>790</v>
          </cell>
        </row>
        <row r="797">
          <cell r="A797">
            <v>791</v>
          </cell>
        </row>
        <row r="798">
          <cell r="A798">
            <v>792</v>
          </cell>
        </row>
        <row r="799">
          <cell r="A799">
            <v>793</v>
          </cell>
        </row>
        <row r="800">
          <cell r="A800">
            <v>794</v>
          </cell>
        </row>
        <row r="801">
          <cell r="A801">
            <v>795</v>
          </cell>
        </row>
        <row r="802">
          <cell r="A802">
            <v>796</v>
          </cell>
        </row>
        <row r="803">
          <cell r="A803">
            <v>797</v>
          </cell>
        </row>
        <row r="804">
          <cell r="A804">
            <v>798</v>
          </cell>
        </row>
        <row r="805">
          <cell r="A805">
            <v>799</v>
          </cell>
        </row>
        <row r="806">
          <cell r="A806">
            <v>800</v>
          </cell>
        </row>
        <row r="807">
          <cell r="A807">
            <v>801</v>
          </cell>
        </row>
        <row r="808">
          <cell r="A808">
            <v>802</v>
          </cell>
        </row>
        <row r="809">
          <cell r="A809">
            <v>803</v>
          </cell>
        </row>
        <row r="810">
          <cell r="A810">
            <v>804</v>
          </cell>
        </row>
        <row r="811">
          <cell r="A811">
            <v>805</v>
          </cell>
        </row>
        <row r="812">
          <cell r="A812">
            <v>806</v>
          </cell>
        </row>
        <row r="813">
          <cell r="A813">
            <v>807</v>
          </cell>
        </row>
        <row r="814">
          <cell r="A814">
            <v>808</v>
          </cell>
        </row>
        <row r="815">
          <cell r="A815">
            <v>809</v>
          </cell>
        </row>
        <row r="816">
          <cell r="A816">
            <v>810</v>
          </cell>
        </row>
        <row r="817">
          <cell r="A817">
            <v>811</v>
          </cell>
        </row>
        <row r="818">
          <cell r="A818">
            <v>812</v>
          </cell>
        </row>
        <row r="819">
          <cell r="A819">
            <v>813</v>
          </cell>
        </row>
        <row r="820">
          <cell r="A820">
            <v>814</v>
          </cell>
        </row>
        <row r="821">
          <cell r="A821">
            <v>815</v>
          </cell>
        </row>
        <row r="822">
          <cell r="A822">
            <v>816</v>
          </cell>
        </row>
        <row r="823">
          <cell r="A823">
            <v>817</v>
          </cell>
        </row>
        <row r="824">
          <cell r="A824">
            <v>818</v>
          </cell>
        </row>
        <row r="825">
          <cell r="A825">
            <v>819</v>
          </cell>
        </row>
        <row r="826">
          <cell r="A826">
            <v>820</v>
          </cell>
        </row>
        <row r="827">
          <cell r="A827">
            <v>821</v>
          </cell>
        </row>
        <row r="828">
          <cell r="A828">
            <v>822</v>
          </cell>
        </row>
        <row r="829">
          <cell r="A829">
            <v>823</v>
          </cell>
        </row>
        <row r="830">
          <cell r="A830">
            <v>824</v>
          </cell>
        </row>
        <row r="831">
          <cell r="A831">
            <v>825</v>
          </cell>
        </row>
        <row r="832">
          <cell r="A832">
            <v>826</v>
          </cell>
        </row>
        <row r="833">
          <cell r="A833">
            <v>827</v>
          </cell>
        </row>
        <row r="834">
          <cell r="A834">
            <v>828</v>
          </cell>
        </row>
        <row r="835">
          <cell r="A835">
            <v>829</v>
          </cell>
        </row>
        <row r="836">
          <cell r="A836">
            <v>830</v>
          </cell>
        </row>
        <row r="837">
          <cell r="A837">
            <v>831</v>
          </cell>
        </row>
        <row r="838">
          <cell r="A838">
            <v>832</v>
          </cell>
        </row>
        <row r="839">
          <cell r="A839">
            <v>833</v>
          </cell>
        </row>
        <row r="840">
          <cell r="A840">
            <v>834</v>
          </cell>
        </row>
        <row r="841">
          <cell r="A841">
            <v>835</v>
          </cell>
        </row>
        <row r="842">
          <cell r="A842">
            <v>836</v>
          </cell>
        </row>
        <row r="843">
          <cell r="A843">
            <v>837</v>
          </cell>
        </row>
        <row r="844">
          <cell r="A844">
            <v>838</v>
          </cell>
        </row>
        <row r="845">
          <cell r="A845">
            <v>839</v>
          </cell>
        </row>
        <row r="846">
          <cell r="A846">
            <v>840</v>
          </cell>
        </row>
        <row r="847">
          <cell r="A847">
            <v>841</v>
          </cell>
        </row>
        <row r="848">
          <cell r="A848">
            <v>842</v>
          </cell>
        </row>
        <row r="849">
          <cell r="A849">
            <v>843</v>
          </cell>
        </row>
        <row r="850">
          <cell r="A850">
            <v>844</v>
          </cell>
        </row>
        <row r="851">
          <cell r="A851">
            <v>845</v>
          </cell>
        </row>
        <row r="852">
          <cell r="A852">
            <v>846</v>
          </cell>
        </row>
        <row r="853">
          <cell r="A853">
            <v>847</v>
          </cell>
        </row>
        <row r="854">
          <cell r="A854">
            <v>848</v>
          </cell>
        </row>
        <row r="855">
          <cell r="A855">
            <v>849</v>
          </cell>
        </row>
        <row r="856">
          <cell r="A856">
            <v>850</v>
          </cell>
        </row>
        <row r="857">
          <cell r="A857">
            <v>851</v>
          </cell>
        </row>
        <row r="858">
          <cell r="A858">
            <v>852</v>
          </cell>
        </row>
        <row r="859">
          <cell r="A859">
            <v>853</v>
          </cell>
        </row>
        <row r="860">
          <cell r="A860">
            <v>854</v>
          </cell>
        </row>
        <row r="861">
          <cell r="A861">
            <v>855</v>
          </cell>
        </row>
        <row r="862">
          <cell r="A862">
            <v>856</v>
          </cell>
        </row>
        <row r="863">
          <cell r="A863">
            <v>857</v>
          </cell>
        </row>
        <row r="864">
          <cell r="A864">
            <v>858</v>
          </cell>
        </row>
        <row r="865">
          <cell r="A865">
            <v>859</v>
          </cell>
        </row>
        <row r="866">
          <cell r="A866">
            <v>860</v>
          </cell>
        </row>
        <row r="867">
          <cell r="A867">
            <v>861</v>
          </cell>
        </row>
        <row r="868">
          <cell r="A868">
            <v>862</v>
          </cell>
        </row>
        <row r="869">
          <cell r="A869">
            <v>863</v>
          </cell>
        </row>
        <row r="870">
          <cell r="A870">
            <v>864</v>
          </cell>
        </row>
        <row r="871">
          <cell r="A871">
            <v>865</v>
          </cell>
        </row>
        <row r="872">
          <cell r="A872">
            <v>866</v>
          </cell>
        </row>
        <row r="873">
          <cell r="A873">
            <v>867</v>
          </cell>
        </row>
        <row r="874">
          <cell r="A874">
            <v>868</v>
          </cell>
        </row>
        <row r="875">
          <cell r="A875">
            <v>869</v>
          </cell>
        </row>
        <row r="876">
          <cell r="A876">
            <v>870</v>
          </cell>
        </row>
        <row r="877">
          <cell r="A877">
            <v>871</v>
          </cell>
        </row>
        <row r="878">
          <cell r="A878">
            <v>872</v>
          </cell>
        </row>
        <row r="879">
          <cell r="A879">
            <v>873</v>
          </cell>
        </row>
        <row r="880">
          <cell r="A880">
            <v>874</v>
          </cell>
        </row>
        <row r="881">
          <cell r="A881">
            <v>875</v>
          </cell>
        </row>
        <row r="882">
          <cell r="A882">
            <v>876</v>
          </cell>
        </row>
        <row r="883">
          <cell r="A883">
            <v>877</v>
          </cell>
        </row>
        <row r="884">
          <cell r="A884">
            <v>878</v>
          </cell>
        </row>
        <row r="885">
          <cell r="A885">
            <v>879</v>
          </cell>
        </row>
        <row r="886">
          <cell r="A886">
            <v>880</v>
          </cell>
        </row>
        <row r="887">
          <cell r="A887">
            <v>881</v>
          </cell>
        </row>
        <row r="888">
          <cell r="A888">
            <v>882</v>
          </cell>
        </row>
        <row r="889">
          <cell r="A889">
            <v>883</v>
          </cell>
        </row>
        <row r="890">
          <cell r="A890">
            <v>884</v>
          </cell>
        </row>
        <row r="891">
          <cell r="A891">
            <v>885</v>
          </cell>
        </row>
        <row r="892">
          <cell r="A892">
            <v>886</v>
          </cell>
        </row>
        <row r="893">
          <cell r="A893">
            <v>887</v>
          </cell>
        </row>
        <row r="894">
          <cell r="A894">
            <v>888</v>
          </cell>
        </row>
        <row r="895">
          <cell r="A895">
            <v>889</v>
          </cell>
        </row>
        <row r="896">
          <cell r="A896">
            <v>890</v>
          </cell>
        </row>
        <row r="897">
          <cell r="A897">
            <v>891</v>
          </cell>
        </row>
        <row r="898">
          <cell r="A898">
            <v>892</v>
          </cell>
        </row>
        <row r="899">
          <cell r="A899">
            <v>893</v>
          </cell>
        </row>
        <row r="900">
          <cell r="A900">
            <v>894</v>
          </cell>
        </row>
        <row r="901">
          <cell r="A901">
            <v>895</v>
          </cell>
        </row>
        <row r="902">
          <cell r="A902">
            <v>896</v>
          </cell>
        </row>
        <row r="903">
          <cell r="A903">
            <v>897</v>
          </cell>
        </row>
        <row r="904">
          <cell r="A904">
            <v>898</v>
          </cell>
        </row>
        <row r="905">
          <cell r="A905">
            <v>899</v>
          </cell>
        </row>
        <row r="906">
          <cell r="A906">
            <v>900</v>
          </cell>
        </row>
        <row r="907">
          <cell r="A907">
            <v>901</v>
          </cell>
        </row>
        <row r="908">
          <cell r="A908">
            <v>902</v>
          </cell>
        </row>
        <row r="909">
          <cell r="A909">
            <v>903</v>
          </cell>
        </row>
        <row r="910">
          <cell r="A910">
            <v>904</v>
          </cell>
        </row>
        <row r="911">
          <cell r="A911">
            <v>905</v>
          </cell>
        </row>
        <row r="912">
          <cell r="A912">
            <v>906</v>
          </cell>
        </row>
        <row r="913">
          <cell r="A913">
            <v>907</v>
          </cell>
        </row>
        <row r="914">
          <cell r="A914">
            <v>908</v>
          </cell>
        </row>
        <row r="915">
          <cell r="A915">
            <v>909</v>
          </cell>
        </row>
        <row r="916">
          <cell r="A916">
            <v>910</v>
          </cell>
        </row>
        <row r="917">
          <cell r="A917">
            <v>911</v>
          </cell>
        </row>
        <row r="918">
          <cell r="A918">
            <v>912</v>
          </cell>
        </row>
        <row r="919">
          <cell r="A919">
            <v>913</v>
          </cell>
        </row>
        <row r="920">
          <cell r="A920">
            <v>914</v>
          </cell>
        </row>
        <row r="921">
          <cell r="A921">
            <v>915</v>
          </cell>
        </row>
        <row r="922">
          <cell r="A922">
            <v>916</v>
          </cell>
        </row>
        <row r="923">
          <cell r="A923">
            <v>917</v>
          </cell>
        </row>
        <row r="924">
          <cell r="A924">
            <v>918</v>
          </cell>
        </row>
        <row r="925">
          <cell r="A925">
            <v>919</v>
          </cell>
        </row>
        <row r="926">
          <cell r="A926">
            <v>920</v>
          </cell>
        </row>
        <row r="927">
          <cell r="A927">
            <v>921</v>
          </cell>
        </row>
        <row r="928">
          <cell r="A928">
            <v>922</v>
          </cell>
        </row>
        <row r="929">
          <cell r="A929">
            <v>923</v>
          </cell>
        </row>
        <row r="930">
          <cell r="A930">
            <v>924</v>
          </cell>
        </row>
        <row r="931">
          <cell r="A931">
            <v>925</v>
          </cell>
        </row>
        <row r="932">
          <cell r="A932">
            <v>926</v>
          </cell>
        </row>
        <row r="933">
          <cell r="A933">
            <v>927</v>
          </cell>
        </row>
        <row r="934">
          <cell r="A934">
            <v>928</v>
          </cell>
        </row>
        <row r="935">
          <cell r="A935">
            <v>929</v>
          </cell>
        </row>
        <row r="936">
          <cell r="A936">
            <v>930</v>
          </cell>
        </row>
        <row r="937">
          <cell r="A937">
            <v>931</v>
          </cell>
        </row>
        <row r="938">
          <cell r="A938">
            <v>932</v>
          </cell>
        </row>
        <row r="939">
          <cell r="A939">
            <v>933</v>
          </cell>
        </row>
        <row r="940">
          <cell r="A940">
            <v>934</v>
          </cell>
        </row>
        <row r="941">
          <cell r="A941">
            <v>935</v>
          </cell>
        </row>
        <row r="942">
          <cell r="A942">
            <v>936</v>
          </cell>
        </row>
        <row r="943">
          <cell r="A943">
            <v>937</v>
          </cell>
        </row>
        <row r="944">
          <cell r="A944">
            <v>938</v>
          </cell>
        </row>
        <row r="946">
          <cell r="A946">
            <v>940</v>
          </cell>
        </row>
        <row r="947">
          <cell r="A947">
            <v>941</v>
          </cell>
        </row>
        <row r="948">
          <cell r="A948">
            <v>942</v>
          </cell>
        </row>
        <row r="949">
          <cell r="A949">
            <v>943</v>
          </cell>
        </row>
        <row r="950">
          <cell r="A950">
            <v>944</v>
          </cell>
        </row>
        <row r="951">
          <cell r="A951">
            <v>945</v>
          </cell>
        </row>
        <row r="952">
          <cell r="A952">
            <v>946</v>
          </cell>
        </row>
        <row r="953">
          <cell r="A953">
            <v>947</v>
          </cell>
        </row>
        <row r="954">
          <cell r="A954">
            <v>948</v>
          </cell>
        </row>
        <row r="955">
          <cell r="A955">
            <v>949</v>
          </cell>
        </row>
        <row r="956">
          <cell r="A956">
            <v>950</v>
          </cell>
        </row>
        <row r="957">
          <cell r="A957">
            <v>951</v>
          </cell>
        </row>
        <row r="958">
          <cell r="A958">
            <v>952</v>
          </cell>
        </row>
        <row r="959">
          <cell r="A959">
            <v>953</v>
          </cell>
        </row>
        <row r="960">
          <cell r="A960">
            <v>954</v>
          </cell>
        </row>
        <row r="961">
          <cell r="A961">
            <v>955</v>
          </cell>
        </row>
        <row r="962">
          <cell r="A962">
            <v>956</v>
          </cell>
        </row>
        <row r="963">
          <cell r="A963">
            <v>957</v>
          </cell>
        </row>
        <row r="964">
          <cell r="A964">
            <v>958</v>
          </cell>
        </row>
        <row r="965">
          <cell r="A965">
            <v>959</v>
          </cell>
        </row>
        <row r="966">
          <cell r="A966">
            <v>960</v>
          </cell>
        </row>
        <row r="967">
          <cell r="A967">
            <v>961</v>
          </cell>
        </row>
        <row r="968">
          <cell r="A968">
            <v>962</v>
          </cell>
        </row>
        <row r="969">
          <cell r="A969">
            <v>963</v>
          </cell>
        </row>
        <row r="970">
          <cell r="A970">
            <v>964</v>
          </cell>
        </row>
        <row r="971">
          <cell r="A971">
            <v>965</v>
          </cell>
        </row>
        <row r="972">
          <cell r="A972">
            <v>966</v>
          </cell>
        </row>
        <row r="973">
          <cell r="A973">
            <v>967</v>
          </cell>
        </row>
        <row r="974">
          <cell r="A974">
            <v>968</v>
          </cell>
        </row>
        <row r="975">
          <cell r="A975">
            <v>969</v>
          </cell>
        </row>
        <row r="976">
          <cell r="A976">
            <v>970</v>
          </cell>
        </row>
        <row r="977">
          <cell r="A977">
            <v>971</v>
          </cell>
        </row>
        <row r="978">
          <cell r="A978">
            <v>972</v>
          </cell>
        </row>
        <row r="979">
          <cell r="A979">
            <v>973</v>
          </cell>
        </row>
        <row r="980">
          <cell r="A980">
            <v>974</v>
          </cell>
        </row>
        <row r="981">
          <cell r="A981">
            <v>975</v>
          </cell>
        </row>
        <row r="982">
          <cell r="A982">
            <v>976</v>
          </cell>
        </row>
        <row r="983">
          <cell r="A983">
            <v>977</v>
          </cell>
        </row>
        <row r="984">
          <cell r="A984">
            <v>978</v>
          </cell>
        </row>
        <row r="985">
          <cell r="A985">
            <v>979</v>
          </cell>
        </row>
        <row r="986">
          <cell r="A986">
            <v>980</v>
          </cell>
        </row>
        <row r="987">
          <cell r="A987">
            <v>981</v>
          </cell>
        </row>
        <row r="988">
          <cell r="A988">
            <v>982</v>
          </cell>
        </row>
        <row r="989">
          <cell r="A989">
            <v>983</v>
          </cell>
        </row>
        <row r="990">
          <cell r="A990">
            <v>984</v>
          </cell>
        </row>
        <row r="991">
          <cell r="A991">
            <v>985</v>
          </cell>
        </row>
        <row r="992">
          <cell r="A992">
            <v>986</v>
          </cell>
        </row>
        <row r="993">
          <cell r="A993">
            <v>987</v>
          </cell>
        </row>
        <row r="994">
          <cell r="A994">
            <v>988</v>
          </cell>
        </row>
        <row r="995">
          <cell r="A995">
            <v>989</v>
          </cell>
        </row>
        <row r="996">
          <cell r="A996">
            <v>990</v>
          </cell>
        </row>
        <row r="997">
          <cell r="A997">
            <v>991</v>
          </cell>
        </row>
        <row r="998">
          <cell r="A998">
            <v>992</v>
          </cell>
        </row>
        <row r="999">
          <cell r="A999">
            <v>993</v>
          </cell>
        </row>
        <row r="1000">
          <cell r="A1000">
            <v>994</v>
          </cell>
        </row>
        <row r="1001">
          <cell r="A1001">
            <v>995</v>
          </cell>
        </row>
        <row r="1002">
          <cell r="A1002">
            <v>996</v>
          </cell>
        </row>
        <row r="1003">
          <cell r="A1003">
            <v>997</v>
          </cell>
        </row>
        <row r="1004">
          <cell r="A1004">
            <v>998</v>
          </cell>
        </row>
        <row r="1005">
          <cell r="A1005">
            <v>999</v>
          </cell>
        </row>
        <row r="1006">
          <cell r="A1006">
            <v>1000</v>
          </cell>
        </row>
        <row r="1007">
          <cell r="A1007">
            <v>1001</v>
          </cell>
        </row>
        <row r="1008">
          <cell r="A1008">
            <v>1002</v>
          </cell>
        </row>
        <row r="1009">
          <cell r="A1009">
            <v>1003</v>
          </cell>
        </row>
        <row r="1010">
          <cell r="A1010">
            <v>1004</v>
          </cell>
        </row>
        <row r="1011">
          <cell r="A1011" t="str">
            <v>gia</v>
          </cell>
        </row>
        <row r="1012">
          <cell r="A1012">
            <v>1006</v>
          </cell>
        </row>
        <row r="1013">
          <cell r="A1013">
            <v>1007</v>
          </cell>
        </row>
        <row r="1014">
          <cell r="A1014">
            <v>1008</v>
          </cell>
        </row>
        <row r="1015">
          <cell r="A1015">
            <v>1009</v>
          </cell>
        </row>
        <row r="1016">
          <cell r="A1016">
            <v>1010</v>
          </cell>
        </row>
        <row r="1017">
          <cell r="A1017">
            <v>1011</v>
          </cell>
        </row>
        <row r="1018">
          <cell r="A1018">
            <v>1012</v>
          </cell>
        </row>
        <row r="1019">
          <cell r="A1019">
            <v>1013</v>
          </cell>
        </row>
        <row r="1020">
          <cell r="A1020">
            <v>1014</v>
          </cell>
        </row>
        <row r="1021">
          <cell r="A1021">
            <v>1015</v>
          </cell>
        </row>
        <row r="1022">
          <cell r="A1022">
            <v>1016</v>
          </cell>
        </row>
        <row r="1023">
          <cell r="A1023">
            <v>1017</v>
          </cell>
        </row>
        <row r="1024">
          <cell r="A1024">
            <v>1018</v>
          </cell>
        </row>
        <row r="1025">
          <cell r="A1025">
            <v>1019</v>
          </cell>
        </row>
        <row r="1026">
          <cell r="A1026">
            <v>1020</v>
          </cell>
        </row>
        <row r="1027">
          <cell r="A1027">
            <v>1021</v>
          </cell>
        </row>
        <row r="1028">
          <cell r="A1028">
            <v>1022</v>
          </cell>
        </row>
        <row r="1029">
          <cell r="A1029">
            <v>1023</v>
          </cell>
        </row>
        <row r="1030">
          <cell r="A1030">
            <v>1024</v>
          </cell>
        </row>
        <row r="1031">
          <cell r="A1031">
            <v>1025</v>
          </cell>
        </row>
        <row r="1032">
          <cell r="A1032">
            <v>1026</v>
          </cell>
        </row>
        <row r="1033">
          <cell r="A1033">
            <v>1027</v>
          </cell>
        </row>
        <row r="1034">
          <cell r="A1034">
            <v>1028</v>
          </cell>
        </row>
        <row r="1035">
          <cell r="A1035">
            <v>1029</v>
          </cell>
        </row>
        <row r="1036">
          <cell r="A1036">
            <v>1030</v>
          </cell>
        </row>
        <row r="1037">
          <cell r="A1037">
            <v>1031</v>
          </cell>
        </row>
        <row r="1038">
          <cell r="A1038">
            <v>1032</v>
          </cell>
        </row>
        <row r="1039">
          <cell r="A1039">
            <v>1033</v>
          </cell>
        </row>
        <row r="1040">
          <cell r="A1040">
            <v>1034</v>
          </cell>
        </row>
        <row r="1041">
          <cell r="A1041">
            <v>1035</v>
          </cell>
        </row>
        <row r="1042">
          <cell r="A1042">
            <v>1036</v>
          </cell>
        </row>
        <row r="1043">
          <cell r="A1043">
            <v>1037</v>
          </cell>
        </row>
        <row r="1044">
          <cell r="A1044">
            <v>1038</v>
          </cell>
        </row>
        <row r="1045">
          <cell r="A1045">
            <v>1039</v>
          </cell>
        </row>
        <row r="1046">
          <cell r="A1046">
            <v>1040</v>
          </cell>
        </row>
        <row r="1047">
          <cell r="A1047">
            <v>1041</v>
          </cell>
        </row>
        <row r="1048">
          <cell r="A1048">
            <v>1042</v>
          </cell>
        </row>
        <row r="1049">
          <cell r="A1049">
            <v>1043</v>
          </cell>
        </row>
        <row r="1050">
          <cell r="A1050">
            <v>1044</v>
          </cell>
        </row>
        <row r="1051">
          <cell r="A1051">
            <v>1045</v>
          </cell>
        </row>
        <row r="1052">
          <cell r="A1052">
            <v>1046</v>
          </cell>
        </row>
        <row r="1053">
          <cell r="A1053">
            <v>1047</v>
          </cell>
        </row>
        <row r="1054">
          <cell r="A1054">
            <v>1048</v>
          </cell>
        </row>
        <row r="1055">
          <cell r="A1055">
            <v>1049</v>
          </cell>
        </row>
        <row r="1056">
          <cell r="A1056">
            <v>1050</v>
          </cell>
        </row>
        <row r="1057">
          <cell r="A1057">
            <v>1051</v>
          </cell>
        </row>
        <row r="1058">
          <cell r="A1058">
            <v>1052</v>
          </cell>
        </row>
        <row r="1059">
          <cell r="A1059">
            <v>1053</v>
          </cell>
        </row>
        <row r="1060">
          <cell r="A1060">
            <v>1054</v>
          </cell>
        </row>
        <row r="1061">
          <cell r="A1061">
            <v>1055</v>
          </cell>
        </row>
        <row r="1062">
          <cell r="A1062">
            <v>1056</v>
          </cell>
        </row>
        <row r="1063">
          <cell r="A1063">
            <v>1057</v>
          </cell>
        </row>
        <row r="1064">
          <cell r="A1064">
            <v>1058</v>
          </cell>
        </row>
        <row r="1065">
          <cell r="A1065">
            <v>1059</v>
          </cell>
        </row>
        <row r="1066">
          <cell r="A1066">
            <v>1060</v>
          </cell>
        </row>
        <row r="1067">
          <cell r="A1067">
            <v>1061</v>
          </cell>
        </row>
        <row r="1068">
          <cell r="A1068">
            <v>1062</v>
          </cell>
        </row>
        <row r="1069">
          <cell r="A1069">
            <v>1063</v>
          </cell>
        </row>
        <row r="1070">
          <cell r="A1070">
            <v>1064</v>
          </cell>
        </row>
        <row r="1071">
          <cell r="A1071">
            <v>1065</v>
          </cell>
        </row>
        <row r="1072">
          <cell r="A1072">
            <v>1066</v>
          </cell>
        </row>
        <row r="1073">
          <cell r="A1073">
            <v>1067</v>
          </cell>
        </row>
        <row r="1074">
          <cell r="A1074">
            <v>1068</v>
          </cell>
        </row>
        <row r="1075">
          <cell r="A1075">
            <v>1069</v>
          </cell>
        </row>
        <row r="1076">
          <cell r="A1076">
            <v>1070</v>
          </cell>
        </row>
        <row r="1077">
          <cell r="A1077">
            <v>1071</v>
          </cell>
        </row>
        <row r="1078">
          <cell r="A1078">
            <v>1072</v>
          </cell>
        </row>
        <row r="1079">
          <cell r="A1079">
            <v>1073</v>
          </cell>
        </row>
        <row r="1080">
          <cell r="A1080">
            <v>1074</v>
          </cell>
        </row>
        <row r="1081">
          <cell r="A1081">
            <v>1075</v>
          </cell>
        </row>
        <row r="1082">
          <cell r="A1082">
            <v>1076</v>
          </cell>
        </row>
        <row r="1083">
          <cell r="A1083">
            <v>1077</v>
          </cell>
        </row>
        <row r="1084">
          <cell r="A1084">
            <v>1078</v>
          </cell>
        </row>
        <row r="1085">
          <cell r="A1085">
            <v>1079</v>
          </cell>
        </row>
        <row r="1086">
          <cell r="A1086">
            <v>1080</v>
          </cell>
        </row>
        <row r="1087">
          <cell r="A1087">
            <v>1081</v>
          </cell>
        </row>
        <row r="1088">
          <cell r="A1088">
            <v>1082</v>
          </cell>
        </row>
        <row r="1089">
          <cell r="A1089">
            <v>1083</v>
          </cell>
        </row>
        <row r="1090">
          <cell r="A1090">
            <v>1084</v>
          </cell>
        </row>
        <row r="1091">
          <cell r="A1091">
            <v>1085</v>
          </cell>
        </row>
        <row r="1092">
          <cell r="A1092">
            <v>1086</v>
          </cell>
        </row>
        <row r="1093">
          <cell r="A1093">
            <v>1087</v>
          </cell>
        </row>
        <row r="1094">
          <cell r="A1094">
            <v>1088</v>
          </cell>
        </row>
        <row r="1095">
          <cell r="A1095">
            <v>1089</v>
          </cell>
        </row>
        <row r="1096">
          <cell r="A1096">
            <v>1090</v>
          </cell>
        </row>
        <row r="1097">
          <cell r="A1097">
            <v>1091</v>
          </cell>
        </row>
        <row r="1098">
          <cell r="A1098">
            <v>1092</v>
          </cell>
        </row>
        <row r="1099">
          <cell r="A1099">
            <v>1093</v>
          </cell>
        </row>
        <row r="1100">
          <cell r="A1100">
            <v>1094</v>
          </cell>
        </row>
        <row r="1101">
          <cell r="A1101">
            <v>1095</v>
          </cell>
        </row>
        <row r="1102">
          <cell r="A1102">
            <v>1096</v>
          </cell>
        </row>
        <row r="1103">
          <cell r="A1103">
            <v>1097</v>
          </cell>
        </row>
        <row r="1104">
          <cell r="A1104">
            <v>1098</v>
          </cell>
        </row>
        <row r="1105">
          <cell r="A1105">
            <v>1099</v>
          </cell>
        </row>
        <row r="1106">
          <cell r="A1106">
            <v>1100</v>
          </cell>
        </row>
        <row r="1107">
          <cell r="A1107">
            <v>1101</v>
          </cell>
        </row>
        <row r="1108">
          <cell r="A1108">
            <v>1102</v>
          </cell>
        </row>
        <row r="1109">
          <cell r="A1109">
            <v>1103</v>
          </cell>
        </row>
        <row r="1110">
          <cell r="A1110">
            <v>1104</v>
          </cell>
        </row>
        <row r="1111">
          <cell r="A1111">
            <v>1105</v>
          </cell>
        </row>
        <row r="1112">
          <cell r="A1112">
            <v>1106</v>
          </cell>
        </row>
        <row r="1113">
          <cell r="A1113">
            <v>1107</v>
          </cell>
        </row>
        <row r="1114">
          <cell r="A1114">
            <v>1108</v>
          </cell>
        </row>
        <row r="1115">
          <cell r="A1115">
            <v>1109</v>
          </cell>
        </row>
        <row r="1116">
          <cell r="A1116">
            <v>1110</v>
          </cell>
        </row>
        <row r="1117">
          <cell r="A1117">
            <v>1111</v>
          </cell>
        </row>
        <row r="1118">
          <cell r="A1118">
            <v>1112</v>
          </cell>
        </row>
        <row r="1119">
          <cell r="A1119">
            <v>1113</v>
          </cell>
        </row>
        <row r="1120">
          <cell r="A1120">
            <v>1114</v>
          </cell>
        </row>
        <row r="1121">
          <cell r="A1121">
            <v>1115</v>
          </cell>
        </row>
        <row r="1122">
          <cell r="A1122">
            <v>1116</v>
          </cell>
        </row>
        <row r="1123">
          <cell r="A1123">
            <v>1117</v>
          </cell>
        </row>
        <row r="1124">
          <cell r="A1124">
            <v>1118</v>
          </cell>
        </row>
        <row r="1125">
          <cell r="A1125">
            <v>1119</v>
          </cell>
        </row>
        <row r="1126">
          <cell r="A1126">
            <v>1120</v>
          </cell>
        </row>
        <row r="1127">
          <cell r="A1127">
            <v>1121</v>
          </cell>
        </row>
        <row r="1128">
          <cell r="A1128">
            <v>1122</v>
          </cell>
        </row>
        <row r="1129">
          <cell r="A1129">
            <v>1123</v>
          </cell>
        </row>
        <row r="1130">
          <cell r="A1130">
            <v>1124</v>
          </cell>
        </row>
        <row r="1131">
          <cell r="A1131">
            <v>1125</v>
          </cell>
        </row>
        <row r="1132">
          <cell r="A1132">
            <v>1126</v>
          </cell>
        </row>
        <row r="1133">
          <cell r="A1133">
            <v>1127</v>
          </cell>
        </row>
        <row r="1134">
          <cell r="A1134">
            <v>1128</v>
          </cell>
        </row>
        <row r="1135">
          <cell r="A1135">
            <v>1129</v>
          </cell>
        </row>
        <row r="1136">
          <cell r="A1136">
            <v>1130</v>
          </cell>
        </row>
        <row r="1137">
          <cell r="A1137">
            <v>1131</v>
          </cell>
        </row>
        <row r="1138">
          <cell r="A1138">
            <v>1132</v>
          </cell>
        </row>
        <row r="1139">
          <cell r="A1139">
            <v>1133</v>
          </cell>
        </row>
        <row r="1140">
          <cell r="A1140">
            <v>1134</v>
          </cell>
        </row>
        <row r="1141">
          <cell r="A1141">
            <v>1135</v>
          </cell>
        </row>
        <row r="1142">
          <cell r="A1142">
            <v>1136</v>
          </cell>
        </row>
        <row r="1143">
          <cell r="A1143">
            <v>1137</v>
          </cell>
        </row>
        <row r="1144">
          <cell r="A1144">
            <v>1138</v>
          </cell>
        </row>
        <row r="1145">
          <cell r="A1145">
            <v>1139</v>
          </cell>
        </row>
        <row r="1146">
          <cell r="A1146">
            <v>1140</v>
          </cell>
        </row>
        <row r="1147">
          <cell r="A1147">
            <v>1141</v>
          </cell>
        </row>
        <row r="1148">
          <cell r="A1148">
            <v>1142</v>
          </cell>
        </row>
        <row r="1149">
          <cell r="A1149">
            <v>1143</v>
          </cell>
        </row>
        <row r="1150">
          <cell r="A1150">
            <v>1144</v>
          </cell>
        </row>
        <row r="1151">
          <cell r="A1151">
            <v>1145</v>
          </cell>
        </row>
        <row r="1152">
          <cell r="A1152">
            <v>1146</v>
          </cell>
        </row>
        <row r="1153">
          <cell r="A1153">
            <v>1147</v>
          </cell>
        </row>
        <row r="1154">
          <cell r="A1154">
            <v>1148</v>
          </cell>
        </row>
        <row r="1155">
          <cell r="A1155">
            <v>1149</v>
          </cell>
        </row>
        <row r="1156">
          <cell r="A1156">
            <v>1150</v>
          </cell>
        </row>
        <row r="1157">
          <cell r="A1157">
            <v>1151</v>
          </cell>
        </row>
        <row r="1158">
          <cell r="A1158">
            <v>1152</v>
          </cell>
        </row>
        <row r="1159">
          <cell r="A1159">
            <v>1153</v>
          </cell>
        </row>
        <row r="1160">
          <cell r="A1160">
            <v>1154</v>
          </cell>
        </row>
        <row r="1161">
          <cell r="A1161">
            <v>1155</v>
          </cell>
        </row>
        <row r="1162">
          <cell r="A1162">
            <v>1156</v>
          </cell>
        </row>
        <row r="1163">
          <cell r="A1163">
            <v>1157</v>
          </cell>
        </row>
        <row r="1164">
          <cell r="A1164">
            <v>1158</v>
          </cell>
        </row>
        <row r="1165">
          <cell r="A1165">
            <v>1159</v>
          </cell>
        </row>
        <row r="1166">
          <cell r="A1166">
            <v>1160</v>
          </cell>
        </row>
        <row r="1167">
          <cell r="A1167">
            <v>1161</v>
          </cell>
        </row>
        <row r="1168">
          <cell r="A1168">
            <v>1162</v>
          </cell>
        </row>
        <row r="1169">
          <cell r="A1169">
            <v>1163</v>
          </cell>
        </row>
        <row r="1170">
          <cell r="A1170">
            <v>1164</v>
          </cell>
        </row>
        <row r="1171">
          <cell r="A1171">
            <v>1165</v>
          </cell>
        </row>
        <row r="1172">
          <cell r="A1172">
            <v>1166</v>
          </cell>
        </row>
        <row r="1173">
          <cell r="A1173">
            <v>1167</v>
          </cell>
        </row>
        <row r="1174">
          <cell r="A1174">
            <v>1168</v>
          </cell>
        </row>
        <row r="1175">
          <cell r="A1175">
            <v>1169</v>
          </cell>
        </row>
        <row r="1176">
          <cell r="A1176">
            <v>1170</v>
          </cell>
        </row>
        <row r="1177">
          <cell r="A1177">
            <v>1171</v>
          </cell>
        </row>
        <row r="1178">
          <cell r="A1178">
            <v>1172</v>
          </cell>
        </row>
        <row r="1179">
          <cell r="A1179">
            <v>1173</v>
          </cell>
        </row>
        <row r="1180">
          <cell r="A1180">
            <v>1174</v>
          </cell>
        </row>
        <row r="1181">
          <cell r="A1181">
            <v>1175</v>
          </cell>
        </row>
        <row r="1182">
          <cell r="A1182">
            <v>1176</v>
          </cell>
        </row>
        <row r="1183">
          <cell r="A1183">
            <v>1177</v>
          </cell>
        </row>
        <row r="1184">
          <cell r="A1184">
            <v>1178</v>
          </cell>
        </row>
        <row r="1185">
          <cell r="A1185">
            <v>1179</v>
          </cell>
        </row>
        <row r="1186">
          <cell r="A1186">
            <v>1180</v>
          </cell>
        </row>
        <row r="1187">
          <cell r="A1187">
            <v>1181</v>
          </cell>
        </row>
        <row r="1188">
          <cell r="A1188">
            <v>1182</v>
          </cell>
        </row>
        <row r="1189">
          <cell r="A1189">
            <v>1183</v>
          </cell>
        </row>
        <row r="1190">
          <cell r="A1190">
            <v>1184</v>
          </cell>
        </row>
        <row r="1191">
          <cell r="A1191">
            <v>1185</v>
          </cell>
        </row>
        <row r="1192">
          <cell r="A1192">
            <v>1186</v>
          </cell>
        </row>
        <row r="1193">
          <cell r="A1193">
            <v>1187</v>
          </cell>
        </row>
        <row r="1194">
          <cell r="A1194">
            <v>1188</v>
          </cell>
        </row>
        <row r="1195">
          <cell r="A1195">
            <v>1189</v>
          </cell>
        </row>
        <row r="1196">
          <cell r="A1196">
            <v>1190</v>
          </cell>
        </row>
        <row r="1197">
          <cell r="A1197">
            <v>1191</v>
          </cell>
        </row>
        <row r="1198">
          <cell r="A1198">
            <v>1192</v>
          </cell>
        </row>
        <row r="1199">
          <cell r="A1199">
            <v>1193</v>
          </cell>
        </row>
        <row r="1200">
          <cell r="A1200">
            <v>1194</v>
          </cell>
        </row>
        <row r="1201">
          <cell r="A1201">
            <v>1195</v>
          </cell>
        </row>
        <row r="1202">
          <cell r="A1202">
            <v>1196</v>
          </cell>
        </row>
        <row r="1203">
          <cell r="A1203">
            <v>1197</v>
          </cell>
        </row>
        <row r="1204">
          <cell r="A1204">
            <v>1198</v>
          </cell>
        </row>
        <row r="1205">
          <cell r="A1205">
            <v>1199</v>
          </cell>
        </row>
        <row r="1206">
          <cell r="A1206">
            <v>1200</v>
          </cell>
        </row>
        <row r="1207">
          <cell r="A1207">
            <v>1201</v>
          </cell>
        </row>
        <row r="1208">
          <cell r="A1208">
            <v>1202</v>
          </cell>
        </row>
        <row r="1209">
          <cell r="A1209">
            <v>1203</v>
          </cell>
        </row>
        <row r="1210">
          <cell r="A1210">
            <v>1204</v>
          </cell>
        </row>
        <row r="1211">
          <cell r="A1211">
            <v>1205</v>
          </cell>
        </row>
        <row r="1212">
          <cell r="A1212">
            <v>1206</v>
          </cell>
        </row>
        <row r="1213">
          <cell r="A1213">
            <v>1207</v>
          </cell>
        </row>
        <row r="1214">
          <cell r="A1214">
            <v>1208</v>
          </cell>
        </row>
        <row r="1215">
          <cell r="A1215">
            <v>1209</v>
          </cell>
        </row>
        <row r="1216">
          <cell r="A1216">
            <v>1210</v>
          </cell>
        </row>
        <row r="1217">
          <cell r="A1217">
            <v>1211</v>
          </cell>
        </row>
        <row r="1218">
          <cell r="A1218">
            <v>1212</v>
          </cell>
        </row>
        <row r="1219">
          <cell r="A1219">
            <v>1213</v>
          </cell>
        </row>
        <row r="1220">
          <cell r="A1220">
            <v>1214</v>
          </cell>
        </row>
        <row r="1221">
          <cell r="A1221">
            <v>1215</v>
          </cell>
        </row>
        <row r="1222">
          <cell r="A1222">
            <v>1216</v>
          </cell>
        </row>
        <row r="1223">
          <cell r="A1223">
            <v>1217</v>
          </cell>
        </row>
        <row r="1224">
          <cell r="A1224">
            <v>1218</v>
          </cell>
        </row>
        <row r="1225">
          <cell r="A1225">
            <v>1219</v>
          </cell>
        </row>
        <row r="1226">
          <cell r="A1226">
            <v>1220</v>
          </cell>
        </row>
        <row r="1227">
          <cell r="A1227">
            <v>1221</v>
          </cell>
        </row>
        <row r="1228">
          <cell r="A1228">
            <v>1222</v>
          </cell>
        </row>
        <row r="1229">
          <cell r="A1229">
            <v>1223</v>
          </cell>
        </row>
        <row r="1230">
          <cell r="A1230">
            <v>1224</v>
          </cell>
        </row>
        <row r="1231">
          <cell r="A1231">
            <v>1225</v>
          </cell>
        </row>
        <row r="1232">
          <cell r="A1232">
            <v>1226</v>
          </cell>
        </row>
        <row r="1233">
          <cell r="A1233">
            <v>1227</v>
          </cell>
        </row>
        <row r="1234">
          <cell r="A1234">
            <v>1228</v>
          </cell>
        </row>
        <row r="1235">
          <cell r="A1235">
            <v>1229</v>
          </cell>
        </row>
        <row r="1236">
          <cell r="A1236">
            <v>1230</v>
          </cell>
        </row>
        <row r="1237">
          <cell r="A1237">
            <v>1231</v>
          </cell>
        </row>
        <row r="1238">
          <cell r="A1238">
            <v>1232</v>
          </cell>
        </row>
        <row r="1239">
          <cell r="A1239">
            <v>1233</v>
          </cell>
        </row>
        <row r="1240">
          <cell r="A1240">
            <v>1234</v>
          </cell>
        </row>
        <row r="1241">
          <cell r="A1241">
            <v>1235</v>
          </cell>
        </row>
        <row r="1242">
          <cell r="A1242">
            <v>1236</v>
          </cell>
        </row>
        <row r="1243">
          <cell r="A1243">
            <v>1237</v>
          </cell>
        </row>
        <row r="1244">
          <cell r="A1244">
            <v>1238</v>
          </cell>
        </row>
        <row r="1245">
          <cell r="A1245">
            <v>1239</v>
          </cell>
        </row>
        <row r="1246">
          <cell r="A1246">
            <v>1240</v>
          </cell>
        </row>
        <row r="1247">
          <cell r="A1247">
            <v>1241</v>
          </cell>
        </row>
        <row r="1248">
          <cell r="A1248">
            <v>1242</v>
          </cell>
        </row>
        <row r="1249">
          <cell r="A1249">
            <v>1243</v>
          </cell>
        </row>
        <row r="1250">
          <cell r="A1250">
            <v>1244</v>
          </cell>
        </row>
        <row r="1251">
          <cell r="A1251">
            <v>1245</v>
          </cell>
        </row>
        <row r="1252">
          <cell r="A1252">
            <v>1246</v>
          </cell>
        </row>
        <row r="1253">
          <cell r="A1253">
            <v>1247</v>
          </cell>
        </row>
        <row r="1254">
          <cell r="A1254">
            <v>1248</v>
          </cell>
        </row>
        <row r="1255">
          <cell r="A1255">
            <v>1249</v>
          </cell>
        </row>
        <row r="1256">
          <cell r="A1256">
            <v>1250</v>
          </cell>
        </row>
        <row r="1257">
          <cell r="A1257">
            <v>1251</v>
          </cell>
        </row>
        <row r="1258">
          <cell r="A1258">
            <v>1252</v>
          </cell>
        </row>
        <row r="1259">
          <cell r="A1259">
            <v>1253</v>
          </cell>
        </row>
        <row r="1260">
          <cell r="A1260">
            <v>1254</v>
          </cell>
        </row>
        <row r="1261">
          <cell r="A1261">
            <v>1255</v>
          </cell>
        </row>
        <row r="1262">
          <cell r="A1262">
            <v>1256</v>
          </cell>
        </row>
        <row r="1263">
          <cell r="A1263">
            <v>1257</v>
          </cell>
        </row>
        <row r="1264">
          <cell r="A1264">
            <v>1258</v>
          </cell>
        </row>
        <row r="1265">
          <cell r="A1265">
            <v>1259</v>
          </cell>
        </row>
        <row r="1266">
          <cell r="A1266">
            <v>1260</v>
          </cell>
        </row>
        <row r="1267">
          <cell r="A1267">
            <v>1261</v>
          </cell>
        </row>
        <row r="1268">
          <cell r="A1268">
            <v>1262</v>
          </cell>
        </row>
        <row r="1269">
          <cell r="A1269">
            <v>1263</v>
          </cell>
        </row>
        <row r="1270">
          <cell r="A1270">
            <v>1264</v>
          </cell>
        </row>
        <row r="1271">
          <cell r="A1271">
            <v>1265</v>
          </cell>
        </row>
        <row r="1272">
          <cell r="A1272">
            <v>1266</v>
          </cell>
        </row>
        <row r="1273">
          <cell r="A1273">
            <v>1267</v>
          </cell>
        </row>
        <row r="1274">
          <cell r="A1274">
            <v>1268</v>
          </cell>
        </row>
        <row r="1275">
          <cell r="A1275">
            <v>1269</v>
          </cell>
        </row>
        <row r="1276">
          <cell r="A1276">
            <v>1270</v>
          </cell>
        </row>
        <row r="1277">
          <cell r="A1277">
            <v>1271</v>
          </cell>
        </row>
        <row r="1278">
          <cell r="A1278">
            <v>1272</v>
          </cell>
        </row>
        <row r="1279">
          <cell r="A1279">
            <v>1273</v>
          </cell>
        </row>
        <row r="1280">
          <cell r="A1280">
            <v>1274</v>
          </cell>
        </row>
        <row r="1281">
          <cell r="A1281">
            <v>1275</v>
          </cell>
        </row>
        <row r="1282">
          <cell r="A1282">
            <v>1276</v>
          </cell>
        </row>
        <row r="1283">
          <cell r="A1283">
            <v>1277</v>
          </cell>
        </row>
        <row r="1284">
          <cell r="A1284">
            <v>1278</v>
          </cell>
        </row>
        <row r="1285">
          <cell r="A1285">
            <v>1279</v>
          </cell>
        </row>
        <row r="1286">
          <cell r="A1286">
            <v>1280</v>
          </cell>
        </row>
        <row r="1287">
          <cell r="A1287">
            <v>1281</v>
          </cell>
        </row>
        <row r="1288">
          <cell r="A1288">
            <v>1282</v>
          </cell>
        </row>
        <row r="1289">
          <cell r="A1289">
            <v>1283</v>
          </cell>
        </row>
        <row r="1290">
          <cell r="A1290">
            <v>1284</v>
          </cell>
        </row>
        <row r="1291">
          <cell r="A1291">
            <v>1285</v>
          </cell>
        </row>
        <row r="1292">
          <cell r="A1292">
            <v>1286</v>
          </cell>
        </row>
        <row r="1293">
          <cell r="A1293">
            <v>1287</v>
          </cell>
        </row>
        <row r="1294">
          <cell r="A1294">
            <v>1288</v>
          </cell>
        </row>
        <row r="1295">
          <cell r="A1295">
            <v>1289</v>
          </cell>
        </row>
        <row r="1296">
          <cell r="A1296">
            <v>1290</v>
          </cell>
        </row>
        <row r="1297">
          <cell r="A1297">
            <v>1291</v>
          </cell>
        </row>
        <row r="1298">
          <cell r="A1298">
            <v>1292</v>
          </cell>
        </row>
        <row r="1299">
          <cell r="A1299">
            <v>1293</v>
          </cell>
        </row>
        <row r="1300">
          <cell r="A1300">
            <v>1294</v>
          </cell>
        </row>
        <row r="1301">
          <cell r="A1301">
            <v>1295</v>
          </cell>
        </row>
        <row r="1302">
          <cell r="A1302">
            <v>1296</v>
          </cell>
        </row>
        <row r="1303">
          <cell r="A1303">
            <v>1297</v>
          </cell>
        </row>
        <row r="1304">
          <cell r="A1304">
            <v>1298</v>
          </cell>
        </row>
        <row r="1305">
          <cell r="A1305">
            <v>1299</v>
          </cell>
        </row>
        <row r="1306">
          <cell r="A1306">
            <v>1300</v>
          </cell>
        </row>
        <row r="1307">
          <cell r="A1307">
            <v>1301</v>
          </cell>
        </row>
        <row r="1308">
          <cell r="A1308">
            <v>1302</v>
          </cell>
        </row>
        <row r="1309">
          <cell r="A1309">
            <v>1303</v>
          </cell>
        </row>
        <row r="1310">
          <cell r="A1310">
            <v>1304</v>
          </cell>
        </row>
        <row r="1311">
          <cell r="A1311">
            <v>1305</v>
          </cell>
        </row>
        <row r="1312">
          <cell r="A1312">
            <v>1306</v>
          </cell>
        </row>
        <row r="1313">
          <cell r="A1313">
            <v>1307</v>
          </cell>
        </row>
        <row r="1314">
          <cell r="A1314">
            <v>1308</v>
          </cell>
        </row>
        <row r="1315">
          <cell r="A1315">
            <v>1309</v>
          </cell>
        </row>
        <row r="1316">
          <cell r="A1316">
            <v>1310</v>
          </cell>
        </row>
        <row r="1317">
          <cell r="A1317">
            <v>1311</v>
          </cell>
        </row>
        <row r="1318">
          <cell r="A1318">
            <v>1312</v>
          </cell>
        </row>
        <row r="1319">
          <cell r="A1319">
            <v>1313</v>
          </cell>
        </row>
        <row r="1320">
          <cell r="A1320">
            <v>1314</v>
          </cell>
        </row>
        <row r="1321">
          <cell r="A1321">
            <v>1315</v>
          </cell>
        </row>
        <row r="1322">
          <cell r="A1322">
            <v>1316</v>
          </cell>
        </row>
        <row r="1323">
          <cell r="A1323">
            <v>1317</v>
          </cell>
        </row>
        <row r="1324">
          <cell r="A1324">
            <v>1318</v>
          </cell>
        </row>
        <row r="1325">
          <cell r="A1325">
            <v>1319</v>
          </cell>
        </row>
        <row r="1326">
          <cell r="A1326">
            <v>1320</v>
          </cell>
        </row>
        <row r="1327">
          <cell r="A1327">
            <v>1321</v>
          </cell>
        </row>
        <row r="1328">
          <cell r="A1328">
            <v>1322</v>
          </cell>
        </row>
        <row r="1329">
          <cell r="A1329">
            <v>1323</v>
          </cell>
        </row>
        <row r="1330">
          <cell r="A1330">
            <v>1324</v>
          </cell>
        </row>
        <row r="1331">
          <cell r="A1331">
            <v>1325</v>
          </cell>
        </row>
        <row r="1332">
          <cell r="A1332">
            <v>1326</v>
          </cell>
        </row>
        <row r="1333">
          <cell r="A1333">
            <v>1327</v>
          </cell>
        </row>
        <row r="1334">
          <cell r="A1334">
            <v>1328</v>
          </cell>
        </row>
        <row r="1335">
          <cell r="A1335">
            <v>1329</v>
          </cell>
        </row>
        <row r="1336">
          <cell r="A1336">
            <v>1330</v>
          </cell>
        </row>
        <row r="1337">
          <cell r="A1337">
            <v>1331</v>
          </cell>
        </row>
        <row r="1338">
          <cell r="A1338">
            <v>1332</v>
          </cell>
        </row>
        <row r="1339">
          <cell r="A1339">
            <v>1333</v>
          </cell>
        </row>
        <row r="1340">
          <cell r="A1340">
            <v>1334</v>
          </cell>
        </row>
        <row r="1341">
          <cell r="A1341">
            <v>1335</v>
          </cell>
        </row>
        <row r="1342">
          <cell r="A1342">
            <v>1336</v>
          </cell>
        </row>
        <row r="1343">
          <cell r="A1343">
            <v>1337</v>
          </cell>
        </row>
        <row r="1344">
          <cell r="A1344">
            <v>1338</v>
          </cell>
        </row>
        <row r="1345">
          <cell r="A1345">
            <v>1339</v>
          </cell>
        </row>
        <row r="1346">
          <cell r="A1346">
            <v>1340</v>
          </cell>
        </row>
        <row r="1347">
          <cell r="A1347">
            <v>1341</v>
          </cell>
        </row>
        <row r="1348">
          <cell r="A1348">
            <v>1342</v>
          </cell>
        </row>
        <row r="1349">
          <cell r="A1349">
            <v>1343</v>
          </cell>
        </row>
        <row r="1350">
          <cell r="A1350">
            <v>1344</v>
          </cell>
        </row>
        <row r="1351">
          <cell r="A1351">
            <v>1345</v>
          </cell>
        </row>
        <row r="1352">
          <cell r="A1352">
            <v>1346</v>
          </cell>
        </row>
        <row r="1353">
          <cell r="A1353">
            <v>1347</v>
          </cell>
        </row>
        <row r="1354">
          <cell r="A1354">
            <v>1348</v>
          </cell>
        </row>
        <row r="1355">
          <cell r="A1355">
            <v>1349</v>
          </cell>
        </row>
        <row r="1356">
          <cell r="A1356">
            <v>1350</v>
          </cell>
        </row>
        <row r="1357">
          <cell r="A1357">
            <v>1351</v>
          </cell>
        </row>
        <row r="1358">
          <cell r="A1358">
            <v>1352</v>
          </cell>
        </row>
        <row r="1359">
          <cell r="A1359">
            <v>1353</v>
          </cell>
        </row>
        <row r="1360">
          <cell r="A1360">
            <v>1354</v>
          </cell>
        </row>
        <row r="1361">
          <cell r="A1361">
            <v>1355</v>
          </cell>
        </row>
        <row r="1362">
          <cell r="A1362">
            <v>1356</v>
          </cell>
        </row>
        <row r="1363">
          <cell r="A1363">
            <v>1357</v>
          </cell>
        </row>
        <row r="1364">
          <cell r="A1364">
            <v>1358</v>
          </cell>
        </row>
        <row r="1365">
          <cell r="A1365">
            <v>1359</v>
          </cell>
        </row>
        <row r="1366">
          <cell r="A1366">
            <v>1360</v>
          </cell>
        </row>
        <row r="1367">
          <cell r="A1367">
            <v>1361</v>
          </cell>
        </row>
        <row r="1368">
          <cell r="A1368">
            <v>1362</v>
          </cell>
        </row>
        <row r="1369">
          <cell r="A1369">
            <v>1363</v>
          </cell>
        </row>
        <row r="1370">
          <cell r="A1370">
            <v>1364</v>
          </cell>
        </row>
        <row r="1371">
          <cell r="A1371">
            <v>1365</v>
          </cell>
        </row>
        <row r="1372">
          <cell r="A1372">
            <v>1366</v>
          </cell>
        </row>
        <row r="1373">
          <cell r="A1373">
            <v>1367</v>
          </cell>
        </row>
        <row r="1374">
          <cell r="A1374">
            <v>1368</v>
          </cell>
        </row>
        <row r="1375">
          <cell r="A1375">
            <v>1369</v>
          </cell>
        </row>
        <row r="1376">
          <cell r="A1376">
            <v>1370</v>
          </cell>
        </row>
        <row r="1377">
          <cell r="A1377">
            <v>1371</v>
          </cell>
        </row>
        <row r="1378">
          <cell r="A1378">
            <v>1372</v>
          </cell>
        </row>
        <row r="1379">
          <cell r="A1379">
            <v>1373</v>
          </cell>
        </row>
        <row r="1380">
          <cell r="A1380">
            <v>1374</v>
          </cell>
        </row>
        <row r="1381">
          <cell r="A1381">
            <v>1375</v>
          </cell>
        </row>
        <row r="1382">
          <cell r="A1382">
            <v>1376</v>
          </cell>
        </row>
        <row r="1383">
          <cell r="A1383">
            <v>1377</v>
          </cell>
        </row>
        <row r="1384">
          <cell r="A1384">
            <v>1378</v>
          </cell>
        </row>
        <row r="1385">
          <cell r="A1385">
            <v>1379</v>
          </cell>
        </row>
        <row r="1386">
          <cell r="A1386">
            <v>1380</v>
          </cell>
        </row>
        <row r="1387">
          <cell r="A1387">
            <v>1381</v>
          </cell>
        </row>
        <row r="1388">
          <cell r="A1388">
            <v>1382</v>
          </cell>
        </row>
        <row r="1389">
          <cell r="A1389">
            <v>1383</v>
          </cell>
        </row>
        <row r="1390">
          <cell r="A1390">
            <v>1384</v>
          </cell>
        </row>
        <row r="1391">
          <cell r="A1391">
            <v>1385</v>
          </cell>
        </row>
        <row r="1392">
          <cell r="A1392">
            <v>1386</v>
          </cell>
        </row>
        <row r="1393">
          <cell r="A1393">
            <v>1387</v>
          </cell>
        </row>
        <row r="1394">
          <cell r="A1394">
            <v>1388</v>
          </cell>
        </row>
        <row r="1395">
          <cell r="A1395">
            <v>1389</v>
          </cell>
        </row>
        <row r="1396">
          <cell r="A1396">
            <v>1390</v>
          </cell>
        </row>
        <row r="1397">
          <cell r="A1397">
            <v>1391</v>
          </cell>
        </row>
        <row r="1398">
          <cell r="A1398">
            <v>1392</v>
          </cell>
        </row>
        <row r="1399">
          <cell r="A1399">
            <v>1393</v>
          </cell>
        </row>
        <row r="1400">
          <cell r="A1400">
            <v>1394</v>
          </cell>
        </row>
        <row r="1401">
          <cell r="A1401">
            <v>1395</v>
          </cell>
        </row>
        <row r="1402">
          <cell r="A1402">
            <v>1396</v>
          </cell>
        </row>
        <row r="1403">
          <cell r="A1403">
            <v>1397</v>
          </cell>
        </row>
        <row r="1404">
          <cell r="A1404">
            <v>1398</v>
          </cell>
        </row>
        <row r="1405">
          <cell r="A1405">
            <v>1399</v>
          </cell>
        </row>
        <row r="1406">
          <cell r="A1406">
            <v>1400</v>
          </cell>
        </row>
        <row r="1407">
          <cell r="A1407">
            <v>1401</v>
          </cell>
        </row>
        <row r="1408">
          <cell r="A1408">
            <v>1402</v>
          </cell>
        </row>
        <row r="1409">
          <cell r="A1409">
            <v>1403</v>
          </cell>
        </row>
        <row r="1410">
          <cell r="A1410">
            <v>1404</v>
          </cell>
        </row>
        <row r="1411">
          <cell r="A1411">
            <v>1405</v>
          </cell>
        </row>
        <row r="1412">
          <cell r="A1412">
            <v>1406</v>
          </cell>
        </row>
        <row r="1413">
          <cell r="A1413">
            <v>1407</v>
          </cell>
        </row>
        <row r="1414">
          <cell r="A1414">
            <v>1408</v>
          </cell>
        </row>
        <row r="1415">
          <cell r="A1415">
            <v>1409</v>
          </cell>
        </row>
        <row r="1416">
          <cell r="A1416">
            <v>1410</v>
          </cell>
        </row>
        <row r="1417">
          <cell r="A1417">
            <v>1411</v>
          </cell>
        </row>
        <row r="1418">
          <cell r="A1418">
            <v>1412</v>
          </cell>
        </row>
        <row r="1419">
          <cell r="A1419">
            <v>1413</v>
          </cell>
        </row>
        <row r="1420">
          <cell r="A1420">
            <v>1414</v>
          </cell>
        </row>
        <row r="1421">
          <cell r="A1421">
            <v>1415</v>
          </cell>
        </row>
        <row r="1422">
          <cell r="A1422">
            <v>1416</v>
          </cell>
        </row>
        <row r="1423">
          <cell r="A1423">
            <v>1417</v>
          </cell>
        </row>
        <row r="1424">
          <cell r="A1424">
            <v>1418</v>
          </cell>
        </row>
        <row r="1425">
          <cell r="A1425">
            <v>1419</v>
          </cell>
        </row>
        <row r="1426">
          <cell r="A1426">
            <v>1420</v>
          </cell>
        </row>
        <row r="1427">
          <cell r="A1427">
            <v>1421</v>
          </cell>
        </row>
        <row r="1428">
          <cell r="A1428">
            <v>1422</v>
          </cell>
        </row>
        <row r="1429">
          <cell r="A1429">
            <v>1423</v>
          </cell>
        </row>
        <row r="1430">
          <cell r="A1430">
            <v>1424</v>
          </cell>
        </row>
        <row r="1431">
          <cell r="A1431">
            <v>1425</v>
          </cell>
        </row>
        <row r="1432">
          <cell r="A1432">
            <v>1426</v>
          </cell>
        </row>
        <row r="1433">
          <cell r="A1433">
            <v>1427</v>
          </cell>
        </row>
        <row r="1434">
          <cell r="A1434">
            <v>1428</v>
          </cell>
        </row>
        <row r="1435">
          <cell r="A1435">
            <v>1429</v>
          </cell>
        </row>
        <row r="1436">
          <cell r="A1436">
            <v>1430</v>
          </cell>
        </row>
        <row r="1437">
          <cell r="A1437">
            <v>1431</v>
          </cell>
        </row>
        <row r="1438">
          <cell r="A1438">
            <v>1432</v>
          </cell>
        </row>
        <row r="1439">
          <cell r="A1439">
            <v>1433</v>
          </cell>
        </row>
        <row r="1440">
          <cell r="A1440">
            <v>1434</v>
          </cell>
        </row>
        <row r="1441">
          <cell r="A1441">
            <v>1435</v>
          </cell>
        </row>
        <row r="1442">
          <cell r="A1442">
            <v>1436</v>
          </cell>
        </row>
        <row r="1443">
          <cell r="A1443">
            <v>1437</v>
          </cell>
        </row>
        <row r="1444">
          <cell r="A1444">
            <v>1438</v>
          </cell>
        </row>
        <row r="1445">
          <cell r="A1445">
            <v>1439</v>
          </cell>
        </row>
        <row r="1446">
          <cell r="A1446">
            <v>1440</v>
          </cell>
        </row>
        <row r="1447">
          <cell r="A1447">
            <v>1441</v>
          </cell>
        </row>
        <row r="1448">
          <cell r="A1448">
            <v>1442</v>
          </cell>
        </row>
        <row r="1449">
          <cell r="A1449">
            <v>1443</v>
          </cell>
        </row>
        <row r="1450">
          <cell r="A1450">
            <v>1444</v>
          </cell>
        </row>
        <row r="1451">
          <cell r="A1451">
            <v>1445</v>
          </cell>
        </row>
        <row r="1452">
          <cell r="A1452">
            <v>1446</v>
          </cell>
        </row>
        <row r="1453">
          <cell r="A1453">
            <v>1447</v>
          </cell>
        </row>
        <row r="1454">
          <cell r="A1454">
            <v>1448</v>
          </cell>
        </row>
        <row r="1455">
          <cell r="A1455">
            <v>1449</v>
          </cell>
        </row>
        <row r="1456">
          <cell r="A1456">
            <v>1450</v>
          </cell>
        </row>
        <row r="1457">
          <cell r="A1457">
            <v>1451</v>
          </cell>
        </row>
        <row r="1458">
          <cell r="A1458">
            <v>1452</v>
          </cell>
        </row>
        <row r="1459">
          <cell r="A1459">
            <v>1453</v>
          </cell>
        </row>
        <row r="1460">
          <cell r="A1460">
            <v>1454</v>
          </cell>
        </row>
        <row r="1461">
          <cell r="A1461">
            <v>1455</v>
          </cell>
        </row>
        <row r="1462">
          <cell r="A1462">
            <v>1456</v>
          </cell>
        </row>
        <row r="1463">
          <cell r="A1463">
            <v>1457</v>
          </cell>
        </row>
        <row r="1464">
          <cell r="A1464">
            <v>1458</v>
          </cell>
        </row>
        <row r="1465">
          <cell r="A1465">
            <v>1459</v>
          </cell>
        </row>
        <row r="1466">
          <cell r="A1466">
            <v>1460</v>
          </cell>
        </row>
        <row r="1467">
          <cell r="A1467">
            <v>1461</v>
          </cell>
        </row>
        <row r="1468">
          <cell r="A1468">
            <v>1462</v>
          </cell>
        </row>
        <row r="1469">
          <cell r="A1469">
            <v>1463</v>
          </cell>
        </row>
        <row r="1470">
          <cell r="A1470">
            <v>1464</v>
          </cell>
        </row>
        <row r="1471">
          <cell r="A1471">
            <v>1465</v>
          </cell>
        </row>
        <row r="1472">
          <cell r="A1472">
            <v>1466</v>
          </cell>
        </row>
        <row r="1473">
          <cell r="A1473">
            <v>1467</v>
          </cell>
        </row>
        <row r="1474">
          <cell r="A1474">
            <v>1468</v>
          </cell>
        </row>
        <row r="1475">
          <cell r="A1475">
            <v>1469</v>
          </cell>
        </row>
        <row r="1476">
          <cell r="A1476">
            <v>1470</v>
          </cell>
        </row>
        <row r="1477">
          <cell r="A1477">
            <v>1471</v>
          </cell>
        </row>
        <row r="1478">
          <cell r="A1478">
            <v>1472</v>
          </cell>
        </row>
        <row r="1479">
          <cell r="A1479">
            <v>1473</v>
          </cell>
        </row>
        <row r="1480">
          <cell r="A1480">
            <v>1474</v>
          </cell>
        </row>
        <row r="1481">
          <cell r="A1481">
            <v>1475</v>
          </cell>
        </row>
        <row r="1482">
          <cell r="A1482">
            <v>1476</v>
          </cell>
        </row>
        <row r="1483">
          <cell r="A1483">
            <v>1477</v>
          </cell>
        </row>
        <row r="1484">
          <cell r="A1484">
            <v>1478</v>
          </cell>
        </row>
        <row r="1485">
          <cell r="A1485">
            <v>1479</v>
          </cell>
        </row>
        <row r="1486">
          <cell r="A1486">
            <v>1480</v>
          </cell>
        </row>
        <row r="1487">
          <cell r="A1487">
            <v>1481</v>
          </cell>
        </row>
        <row r="1488">
          <cell r="A1488">
            <v>1482</v>
          </cell>
        </row>
        <row r="1489">
          <cell r="A1489">
            <v>1483</v>
          </cell>
        </row>
        <row r="1490">
          <cell r="A1490">
            <v>1484</v>
          </cell>
        </row>
        <row r="1491">
          <cell r="A1491">
            <v>1485</v>
          </cell>
        </row>
        <row r="1492">
          <cell r="A1492">
            <v>1486</v>
          </cell>
        </row>
        <row r="1493">
          <cell r="A1493">
            <v>1487</v>
          </cell>
        </row>
        <row r="1494">
          <cell r="A1494">
            <v>1488</v>
          </cell>
        </row>
        <row r="1495">
          <cell r="A1495">
            <v>1489</v>
          </cell>
        </row>
        <row r="1496">
          <cell r="A1496">
            <v>1490</v>
          </cell>
        </row>
        <row r="1497">
          <cell r="A1497">
            <v>1491</v>
          </cell>
        </row>
        <row r="1498">
          <cell r="A1498">
            <v>1492</v>
          </cell>
        </row>
        <row r="1499">
          <cell r="A1499">
            <v>1493</v>
          </cell>
        </row>
        <row r="1500">
          <cell r="A1500">
            <v>1494</v>
          </cell>
        </row>
        <row r="1501">
          <cell r="A1501">
            <v>1495</v>
          </cell>
        </row>
        <row r="1502">
          <cell r="A1502">
            <v>1496</v>
          </cell>
        </row>
        <row r="1503">
          <cell r="A1503">
            <v>1497</v>
          </cell>
        </row>
        <row r="1504">
          <cell r="A1504">
            <v>1498</v>
          </cell>
        </row>
        <row r="1505">
          <cell r="A1505">
            <v>1499</v>
          </cell>
        </row>
        <row r="1506">
          <cell r="A1506">
            <v>1500</v>
          </cell>
        </row>
        <row r="1507">
          <cell r="A1507">
            <v>1501</v>
          </cell>
        </row>
        <row r="1508">
          <cell r="A1508">
            <v>1502</v>
          </cell>
        </row>
        <row r="1509">
          <cell r="A1509">
            <v>1503</v>
          </cell>
        </row>
        <row r="1510">
          <cell r="A1510">
            <v>1504</v>
          </cell>
        </row>
        <row r="1511">
          <cell r="A1511">
            <v>1505</v>
          </cell>
        </row>
        <row r="1512">
          <cell r="A1512">
            <v>1506</v>
          </cell>
        </row>
        <row r="1513">
          <cell r="A1513">
            <v>1507</v>
          </cell>
        </row>
        <row r="1514">
          <cell r="A1514">
            <v>1508</v>
          </cell>
        </row>
        <row r="1515">
          <cell r="A1515">
            <v>1509</v>
          </cell>
        </row>
        <row r="1516">
          <cell r="A1516">
            <v>1510</v>
          </cell>
        </row>
        <row r="1517">
          <cell r="A1517">
            <v>1511</v>
          </cell>
        </row>
        <row r="1518">
          <cell r="A1518">
            <v>1512</v>
          </cell>
        </row>
        <row r="1519">
          <cell r="A1519">
            <v>1513</v>
          </cell>
        </row>
        <row r="1520">
          <cell r="A1520">
            <v>1514</v>
          </cell>
        </row>
        <row r="1521">
          <cell r="A1521">
            <v>1515</v>
          </cell>
        </row>
        <row r="1522">
          <cell r="A1522">
            <v>1516</v>
          </cell>
        </row>
        <row r="1523">
          <cell r="A1523">
            <v>1517</v>
          </cell>
        </row>
        <row r="1524">
          <cell r="A1524">
            <v>1518</v>
          </cell>
        </row>
        <row r="1525">
          <cell r="A1525">
            <v>1519</v>
          </cell>
        </row>
        <row r="1526">
          <cell r="A1526">
            <v>1520</v>
          </cell>
        </row>
        <row r="1527">
          <cell r="A1527">
            <v>1521</v>
          </cell>
        </row>
        <row r="1528">
          <cell r="A1528">
            <v>1522</v>
          </cell>
        </row>
        <row r="1529">
          <cell r="A1529">
            <v>1523</v>
          </cell>
        </row>
        <row r="1530">
          <cell r="A1530">
            <v>1524</v>
          </cell>
        </row>
        <row r="1531">
          <cell r="A1531">
            <v>1525</v>
          </cell>
        </row>
        <row r="1532">
          <cell r="A1532">
            <v>1526</v>
          </cell>
        </row>
        <row r="1533">
          <cell r="A1533">
            <v>1527</v>
          </cell>
        </row>
        <row r="1534">
          <cell r="A1534">
            <v>1528</v>
          </cell>
        </row>
        <row r="1535">
          <cell r="A1535">
            <v>1529</v>
          </cell>
        </row>
        <row r="1536">
          <cell r="A1536">
            <v>1530</v>
          </cell>
        </row>
        <row r="1537">
          <cell r="A1537">
            <v>1531</v>
          </cell>
        </row>
        <row r="1538">
          <cell r="A1538">
            <v>1532</v>
          </cell>
        </row>
        <row r="1539">
          <cell r="A1539">
            <v>1533</v>
          </cell>
        </row>
        <row r="1540">
          <cell r="A1540">
            <v>1534</v>
          </cell>
        </row>
        <row r="1541">
          <cell r="A1541">
            <v>1535</v>
          </cell>
        </row>
        <row r="1542">
          <cell r="A1542">
            <v>1536</v>
          </cell>
        </row>
        <row r="1543">
          <cell r="A1543">
            <v>1537</v>
          </cell>
        </row>
        <row r="1544">
          <cell r="A1544">
            <v>1538</v>
          </cell>
        </row>
        <row r="1545">
          <cell r="A1545">
            <v>1539</v>
          </cell>
        </row>
        <row r="1546">
          <cell r="A1546">
            <v>1540</v>
          </cell>
        </row>
        <row r="1547">
          <cell r="A1547">
            <v>1541</v>
          </cell>
        </row>
        <row r="1548">
          <cell r="A1548">
            <v>1542</v>
          </cell>
        </row>
        <row r="1549">
          <cell r="A1549">
            <v>1543</v>
          </cell>
        </row>
        <row r="1550">
          <cell r="A1550">
            <v>1544</v>
          </cell>
        </row>
        <row r="1551">
          <cell r="A1551">
            <v>1545</v>
          </cell>
        </row>
        <row r="1552">
          <cell r="A1552">
            <v>1546</v>
          </cell>
        </row>
        <row r="1553">
          <cell r="A1553">
            <v>1547</v>
          </cell>
        </row>
        <row r="1554">
          <cell r="A1554">
            <v>1548</v>
          </cell>
        </row>
        <row r="1555">
          <cell r="A1555">
            <v>1549</v>
          </cell>
        </row>
        <row r="1556">
          <cell r="A1556">
            <v>1550</v>
          </cell>
        </row>
        <row r="1557">
          <cell r="A1557">
            <v>1551</v>
          </cell>
        </row>
        <row r="1558">
          <cell r="A1558">
            <v>1552</v>
          </cell>
        </row>
        <row r="1559">
          <cell r="A1559">
            <v>1553</v>
          </cell>
        </row>
        <row r="1560">
          <cell r="A1560">
            <v>1554</v>
          </cell>
        </row>
        <row r="1561">
          <cell r="A1561">
            <v>1555</v>
          </cell>
        </row>
        <row r="1562">
          <cell r="A1562">
            <v>1556</v>
          </cell>
        </row>
        <row r="1563">
          <cell r="A1563">
            <v>1557</v>
          </cell>
        </row>
        <row r="1564">
          <cell r="A1564">
            <v>1558</v>
          </cell>
        </row>
        <row r="1565">
          <cell r="A1565">
            <v>1559</v>
          </cell>
        </row>
        <row r="1566">
          <cell r="A1566">
            <v>1560</v>
          </cell>
        </row>
        <row r="1567">
          <cell r="A1567">
            <v>1561</v>
          </cell>
        </row>
        <row r="1568">
          <cell r="A1568">
            <v>1562</v>
          </cell>
        </row>
        <row r="1569">
          <cell r="A1569">
            <v>1563</v>
          </cell>
        </row>
        <row r="1570">
          <cell r="A1570">
            <v>1564</v>
          </cell>
        </row>
        <row r="1571">
          <cell r="A1571">
            <v>1565</v>
          </cell>
        </row>
        <row r="1572">
          <cell r="A1572">
            <v>1566</v>
          </cell>
        </row>
        <row r="1573">
          <cell r="A1573">
            <v>1567</v>
          </cell>
        </row>
        <row r="1574">
          <cell r="A1574">
            <v>1568</v>
          </cell>
        </row>
        <row r="1575">
          <cell r="A1575">
            <v>1569</v>
          </cell>
        </row>
        <row r="1576">
          <cell r="A1576">
            <v>1570</v>
          </cell>
        </row>
        <row r="1577">
          <cell r="A1577">
            <v>1571</v>
          </cell>
        </row>
        <row r="1578">
          <cell r="A1578">
            <v>1572</v>
          </cell>
        </row>
        <row r="1579">
          <cell r="A1579">
            <v>1573</v>
          </cell>
        </row>
        <row r="1580">
          <cell r="A1580">
            <v>1574</v>
          </cell>
        </row>
        <row r="1581">
          <cell r="A1581">
            <v>1575</v>
          </cell>
        </row>
        <row r="1582">
          <cell r="A1582">
            <v>1576</v>
          </cell>
        </row>
        <row r="1583">
          <cell r="A1583">
            <v>1577</v>
          </cell>
        </row>
        <row r="1584">
          <cell r="A1584">
            <v>1578</v>
          </cell>
        </row>
        <row r="1585">
          <cell r="A1585">
            <v>1579</v>
          </cell>
        </row>
        <row r="1586">
          <cell r="A1586">
            <v>1580</v>
          </cell>
        </row>
        <row r="1587">
          <cell r="A1587">
            <v>1581</v>
          </cell>
        </row>
        <row r="1588">
          <cell r="A1588">
            <v>1582</v>
          </cell>
        </row>
        <row r="1589">
          <cell r="A1589">
            <v>1583</v>
          </cell>
        </row>
        <row r="1590">
          <cell r="A1590">
            <v>1584</v>
          </cell>
        </row>
        <row r="1591">
          <cell r="A1591">
            <v>1585</v>
          </cell>
        </row>
        <row r="1592">
          <cell r="A1592">
            <v>1586</v>
          </cell>
        </row>
        <row r="1593">
          <cell r="A1593">
            <v>1587</v>
          </cell>
        </row>
        <row r="1594">
          <cell r="A1594">
            <v>1588</v>
          </cell>
        </row>
        <row r="1595">
          <cell r="A1595">
            <v>1589</v>
          </cell>
        </row>
        <row r="1596">
          <cell r="A1596">
            <v>1590</v>
          </cell>
        </row>
        <row r="1597">
          <cell r="A1597">
            <v>1591</v>
          </cell>
        </row>
        <row r="1598">
          <cell r="A1598">
            <v>1592</v>
          </cell>
        </row>
        <row r="1599">
          <cell r="A1599">
            <v>1593</v>
          </cell>
        </row>
        <row r="1600">
          <cell r="A1600">
            <v>1594</v>
          </cell>
        </row>
        <row r="1601">
          <cell r="A1601">
            <v>1595</v>
          </cell>
        </row>
        <row r="1602">
          <cell r="A1602">
            <v>1596</v>
          </cell>
        </row>
        <row r="1603">
          <cell r="A1603">
            <v>1597</v>
          </cell>
        </row>
        <row r="1604">
          <cell r="A1604">
            <v>1598</v>
          </cell>
        </row>
        <row r="1605">
          <cell r="A1605">
            <v>1599</v>
          </cell>
        </row>
        <row r="1606">
          <cell r="A1606">
            <v>1600</v>
          </cell>
        </row>
        <row r="1607">
          <cell r="A1607">
            <v>1601</v>
          </cell>
        </row>
        <row r="1608">
          <cell r="A1608">
            <v>1602</v>
          </cell>
        </row>
        <row r="1609">
          <cell r="A1609">
            <v>1603</v>
          </cell>
        </row>
        <row r="1610">
          <cell r="A1610">
            <v>1604</v>
          </cell>
        </row>
        <row r="1611">
          <cell r="A1611">
            <v>1605</v>
          </cell>
        </row>
        <row r="1612">
          <cell r="A1612">
            <v>1606</v>
          </cell>
        </row>
        <row r="1613">
          <cell r="A1613">
            <v>1607</v>
          </cell>
        </row>
        <row r="1614">
          <cell r="A1614">
            <v>1608</v>
          </cell>
        </row>
        <row r="1615">
          <cell r="A1615">
            <v>1609</v>
          </cell>
        </row>
        <row r="1616">
          <cell r="A1616">
            <v>1610</v>
          </cell>
        </row>
        <row r="1617">
          <cell r="A1617">
            <v>1611</v>
          </cell>
        </row>
        <row r="1618">
          <cell r="A1618">
            <v>1612</v>
          </cell>
        </row>
        <row r="1619">
          <cell r="A1619">
            <v>1613</v>
          </cell>
        </row>
        <row r="1620">
          <cell r="A1620">
            <v>1614</v>
          </cell>
        </row>
        <row r="1621">
          <cell r="A1621">
            <v>1615</v>
          </cell>
        </row>
        <row r="1622">
          <cell r="A1622">
            <v>1616</v>
          </cell>
        </row>
        <row r="1623">
          <cell r="A1623">
            <v>1617</v>
          </cell>
        </row>
        <row r="1624">
          <cell r="A1624">
            <v>1618</v>
          </cell>
        </row>
        <row r="1625">
          <cell r="A1625">
            <v>1619</v>
          </cell>
        </row>
        <row r="1626">
          <cell r="A1626">
            <v>1620</v>
          </cell>
        </row>
        <row r="1627">
          <cell r="A1627">
            <v>1621</v>
          </cell>
        </row>
        <row r="1628">
          <cell r="A1628">
            <v>1622</v>
          </cell>
        </row>
        <row r="1629">
          <cell r="A1629">
            <v>1623</v>
          </cell>
        </row>
        <row r="1630">
          <cell r="A1630">
            <v>1624</v>
          </cell>
        </row>
        <row r="1631">
          <cell r="A1631">
            <v>1625</v>
          </cell>
        </row>
        <row r="1632">
          <cell r="A1632">
            <v>1626</v>
          </cell>
        </row>
        <row r="1633">
          <cell r="A1633">
            <v>1627</v>
          </cell>
        </row>
        <row r="1634">
          <cell r="A1634">
            <v>1628</v>
          </cell>
        </row>
        <row r="1635">
          <cell r="A1635">
            <v>1629</v>
          </cell>
        </row>
        <row r="1636">
          <cell r="A1636">
            <v>1630</v>
          </cell>
        </row>
        <row r="1637">
          <cell r="A1637">
            <v>1631</v>
          </cell>
        </row>
        <row r="1638">
          <cell r="A1638">
            <v>1632</v>
          </cell>
        </row>
        <row r="1639">
          <cell r="A1639">
            <v>1633</v>
          </cell>
        </row>
        <row r="1640">
          <cell r="A1640">
            <v>1634</v>
          </cell>
        </row>
        <row r="1641">
          <cell r="A1641">
            <v>1635</v>
          </cell>
        </row>
        <row r="1642">
          <cell r="A1642">
            <v>1636</v>
          </cell>
        </row>
        <row r="1643">
          <cell r="A1643">
            <v>1637</v>
          </cell>
        </row>
        <row r="1644">
          <cell r="A1644">
            <v>1638</v>
          </cell>
        </row>
        <row r="1645">
          <cell r="A1645">
            <v>1639</v>
          </cell>
        </row>
        <row r="1646">
          <cell r="A1646">
            <v>1640</v>
          </cell>
        </row>
        <row r="1647">
          <cell r="A1647">
            <v>1641</v>
          </cell>
        </row>
        <row r="1648">
          <cell r="A1648">
            <v>1642</v>
          </cell>
        </row>
        <row r="1649">
          <cell r="A1649">
            <v>1643</v>
          </cell>
        </row>
        <row r="1650">
          <cell r="A1650">
            <v>1644</v>
          </cell>
        </row>
        <row r="1651">
          <cell r="A1651">
            <v>1645</v>
          </cell>
        </row>
        <row r="1652">
          <cell r="A1652">
            <v>1646</v>
          </cell>
        </row>
        <row r="1653">
          <cell r="A1653">
            <v>1647</v>
          </cell>
        </row>
        <row r="1654">
          <cell r="A1654">
            <v>1648</v>
          </cell>
        </row>
        <row r="1655">
          <cell r="A1655">
            <v>1649</v>
          </cell>
        </row>
        <row r="1656">
          <cell r="A1656">
            <v>1650</v>
          </cell>
        </row>
        <row r="1657">
          <cell r="A1657">
            <v>1651</v>
          </cell>
        </row>
        <row r="1658">
          <cell r="A1658">
            <v>1652</v>
          </cell>
        </row>
        <row r="1659">
          <cell r="A1659">
            <v>1653</v>
          </cell>
        </row>
        <row r="1660">
          <cell r="A1660">
            <v>1654</v>
          </cell>
        </row>
        <row r="1661">
          <cell r="A1661">
            <v>1655</v>
          </cell>
        </row>
        <row r="1662">
          <cell r="A1662">
            <v>1656</v>
          </cell>
        </row>
        <row r="1663">
          <cell r="A1663">
            <v>1657</v>
          </cell>
        </row>
        <row r="1664">
          <cell r="A1664">
            <v>1658</v>
          </cell>
        </row>
        <row r="1665">
          <cell r="A1665">
            <v>1659</v>
          </cell>
        </row>
        <row r="1666">
          <cell r="A1666">
            <v>1660</v>
          </cell>
        </row>
        <row r="1667">
          <cell r="A1667">
            <v>1661</v>
          </cell>
        </row>
        <row r="1668">
          <cell r="A1668">
            <v>1662</v>
          </cell>
        </row>
        <row r="1669">
          <cell r="A1669">
            <v>1663</v>
          </cell>
        </row>
        <row r="1670">
          <cell r="A1670">
            <v>1664</v>
          </cell>
        </row>
        <row r="1671">
          <cell r="A1671">
            <v>1665</v>
          </cell>
        </row>
        <row r="1672">
          <cell r="A1672">
            <v>1666</v>
          </cell>
        </row>
        <row r="1673">
          <cell r="A1673">
            <v>1667</v>
          </cell>
        </row>
        <row r="1674">
          <cell r="A1674">
            <v>1668</v>
          </cell>
        </row>
        <row r="1675">
          <cell r="A1675">
            <v>1669</v>
          </cell>
        </row>
        <row r="1676">
          <cell r="A1676">
            <v>1670</v>
          </cell>
        </row>
        <row r="1677">
          <cell r="A1677">
            <v>1671</v>
          </cell>
        </row>
        <row r="1678">
          <cell r="A1678">
            <v>1672</v>
          </cell>
        </row>
        <row r="1679">
          <cell r="A1679">
            <v>1673</v>
          </cell>
        </row>
        <row r="1680">
          <cell r="A1680">
            <v>1674</v>
          </cell>
        </row>
        <row r="1681">
          <cell r="A1681">
            <v>1675</v>
          </cell>
        </row>
        <row r="1682">
          <cell r="A1682">
            <v>1676</v>
          </cell>
        </row>
        <row r="1683">
          <cell r="A1683">
            <v>1677</v>
          </cell>
        </row>
        <row r="1684">
          <cell r="A1684">
            <v>1678</v>
          </cell>
        </row>
        <row r="1685">
          <cell r="A1685">
            <v>1679</v>
          </cell>
        </row>
        <row r="1686">
          <cell r="A1686">
            <v>1680</v>
          </cell>
        </row>
        <row r="1687">
          <cell r="A1687">
            <v>1681</v>
          </cell>
        </row>
        <row r="1688">
          <cell r="A1688">
            <v>1682</v>
          </cell>
        </row>
        <row r="1689">
          <cell r="A1689">
            <v>1683</v>
          </cell>
        </row>
        <row r="1690">
          <cell r="A1690">
            <v>1684</v>
          </cell>
        </row>
        <row r="1691">
          <cell r="A1691">
            <v>1685</v>
          </cell>
        </row>
        <row r="1692">
          <cell r="A1692">
            <v>1686</v>
          </cell>
        </row>
        <row r="1693">
          <cell r="A1693">
            <v>1687</v>
          </cell>
        </row>
        <row r="1694">
          <cell r="A1694">
            <v>1688</v>
          </cell>
        </row>
        <row r="1695">
          <cell r="A1695">
            <v>1689</v>
          </cell>
        </row>
        <row r="1696">
          <cell r="A1696">
            <v>1690</v>
          </cell>
        </row>
        <row r="1697">
          <cell r="A1697">
            <v>1691</v>
          </cell>
        </row>
        <row r="1698">
          <cell r="A1698">
            <v>1692</v>
          </cell>
        </row>
        <row r="1699">
          <cell r="A1699">
            <v>1693</v>
          </cell>
        </row>
        <row r="1700">
          <cell r="A1700">
            <v>1694</v>
          </cell>
        </row>
        <row r="1701">
          <cell r="A1701">
            <v>1695</v>
          </cell>
        </row>
        <row r="1702">
          <cell r="A1702">
            <v>1696</v>
          </cell>
        </row>
        <row r="1703">
          <cell r="A1703">
            <v>1697</v>
          </cell>
        </row>
        <row r="1704">
          <cell r="A1704">
            <v>1698</v>
          </cell>
        </row>
        <row r="1705">
          <cell r="A1705">
            <v>1699</v>
          </cell>
        </row>
        <row r="1706">
          <cell r="A1706">
            <v>1700</v>
          </cell>
        </row>
        <row r="1707">
          <cell r="A1707">
            <v>1701</v>
          </cell>
        </row>
        <row r="1708">
          <cell r="A1708">
            <v>1702</v>
          </cell>
        </row>
        <row r="1709">
          <cell r="A1709">
            <v>1703</v>
          </cell>
        </row>
        <row r="1710">
          <cell r="A1710">
            <v>1704</v>
          </cell>
        </row>
        <row r="1711">
          <cell r="A1711">
            <v>1705</v>
          </cell>
        </row>
        <row r="1712">
          <cell r="A1712">
            <v>1706</v>
          </cell>
        </row>
        <row r="1713">
          <cell r="A1713">
            <v>1707</v>
          </cell>
        </row>
        <row r="1714">
          <cell r="A1714">
            <v>1708</v>
          </cell>
        </row>
        <row r="1715">
          <cell r="A1715">
            <v>1709</v>
          </cell>
        </row>
        <row r="1716">
          <cell r="A1716">
            <v>1710</v>
          </cell>
        </row>
        <row r="1717">
          <cell r="A1717">
            <v>1711</v>
          </cell>
        </row>
        <row r="1718">
          <cell r="A1718">
            <v>1712</v>
          </cell>
        </row>
        <row r="1719">
          <cell r="A1719">
            <v>1713</v>
          </cell>
        </row>
        <row r="1720">
          <cell r="A1720">
            <v>1714</v>
          </cell>
        </row>
        <row r="1721">
          <cell r="A1721">
            <v>1715</v>
          </cell>
        </row>
        <row r="1722">
          <cell r="A1722">
            <v>1716</v>
          </cell>
        </row>
        <row r="1723">
          <cell r="A1723">
            <v>1717</v>
          </cell>
        </row>
        <row r="1724">
          <cell r="A1724">
            <v>1718</v>
          </cell>
        </row>
        <row r="1725">
          <cell r="A1725">
            <v>1719</v>
          </cell>
        </row>
        <row r="1726">
          <cell r="A1726">
            <v>1720</v>
          </cell>
        </row>
        <row r="1727">
          <cell r="A1727">
            <v>1721</v>
          </cell>
        </row>
        <row r="1728">
          <cell r="A1728">
            <v>1722</v>
          </cell>
        </row>
        <row r="1729">
          <cell r="A1729">
            <v>1723</v>
          </cell>
        </row>
        <row r="1730">
          <cell r="A1730">
            <v>1724</v>
          </cell>
        </row>
        <row r="1731">
          <cell r="A1731">
            <v>1725</v>
          </cell>
        </row>
        <row r="1732">
          <cell r="A1732">
            <v>1726</v>
          </cell>
        </row>
        <row r="1733">
          <cell r="A1733">
            <v>1727</v>
          </cell>
        </row>
        <row r="1734">
          <cell r="A1734">
            <v>1728</v>
          </cell>
        </row>
        <row r="1735">
          <cell r="A1735">
            <v>1729</v>
          </cell>
        </row>
        <row r="1736">
          <cell r="A1736">
            <v>1730</v>
          </cell>
        </row>
        <row r="1737">
          <cell r="A1737">
            <v>1731</v>
          </cell>
        </row>
        <row r="1738">
          <cell r="A1738">
            <v>1732</v>
          </cell>
        </row>
        <row r="1739">
          <cell r="A1739">
            <v>1733</v>
          </cell>
        </row>
        <row r="1740">
          <cell r="A1740">
            <v>1734</v>
          </cell>
        </row>
        <row r="1741">
          <cell r="A1741">
            <v>1735</v>
          </cell>
        </row>
        <row r="1742">
          <cell r="A1742">
            <v>1736</v>
          </cell>
        </row>
        <row r="1743">
          <cell r="A1743">
            <v>1737</v>
          </cell>
        </row>
        <row r="1744">
          <cell r="A1744">
            <v>1738</v>
          </cell>
        </row>
        <row r="1745">
          <cell r="A1745">
            <v>1739</v>
          </cell>
        </row>
        <row r="1746">
          <cell r="A1746">
            <v>1740</v>
          </cell>
        </row>
        <row r="1747">
          <cell r="A1747">
            <v>1741</v>
          </cell>
        </row>
        <row r="1748">
          <cell r="A1748">
            <v>1742</v>
          </cell>
        </row>
        <row r="1749">
          <cell r="A1749">
            <v>1743</v>
          </cell>
        </row>
        <row r="1750">
          <cell r="A1750">
            <v>1744</v>
          </cell>
        </row>
        <row r="1751">
          <cell r="A1751">
            <v>1745</v>
          </cell>
        </row>
        <row r="1752">
          <cell r="A1752">
            <v>1746</v>
          </cell>
        </row>
        <row r="1753">
          <cell r="A1753">
            <v>1747</v>
          </cell>
        </row>
        <row r="1754">
          <cell r="A1754">
            <v>1748</v>
          </cell>
        </row>
        <row r="1755">
          <cell r="A1755">
            <v>1749</v>
          </cell>
        </row>
        <row r="1756">
          <cell r="A1756">
            <v>1750</v>
          </cell>
        </row>
        <row r="1757">
          <cell r="A1757">
            <v>1751</v>
          </cell>
        </row>
        <row r="1758">
          <cell r="A1758">
            <v>1752</v>
          </cell>
        </row>
        <row r="1759">
          <cell r="A1759">
            <v>1753</v>
          </cell>
        </row>
        <row r="1760">
          <cell r="A1760">
            <v>1754</v>
          </cell>
        </row>
        <row r="1761">
          <cell r="A1761">
            <v>1755</v>
          </cell>
        </row>
        <row r="1762">
          <cell r="A1762">
            <v>1756</v>
          </cell>
        </row>
        <row r="1763">
          <cell r="A1763">
            <v>1757</v>
          </cell>
        </row>
        <row r="1764">
          <cell r="A1764">
            <v>1758</v>
          </cell>
        </row>
        <row r="1765">
          <cell r="A1765">
            <v>1759</v>
          </cell>
        </row>
        <row r="1766">
          <cell r="A1766">
            <v>1760</v>
          </cell>
        </row>
        <row r="1767">
          <cell r="A1767">
            <v>1761</v>
          </cell>
        </row>
        <row r="1768">
          <cell r="A1768">
            <v>1762</v>
          </cell>
        </row>
        <row r="1769">
          <cell r="A1769">
            <v>1763</v>
          </cell>
        </row>
        <row r="1770">
          <cell r="A1770">
            <v>1764</v>
          </cell>
        </row>
        <row r="1771">
          <cell r="A1771">
            <v>1765</v>
          </cell>
        </row>
        <row r="1772">
          <cell r="A1772">
            <v>1766</v>
          </cell>
        </row>
        <row r="1773">
          <cell r="A1773">
            <v>1767</v>
          </cell>
        </row>
        <row r="1774">
          <cell r="A1774">
            <v>1768</v>
          </cell>
        </row>
        <row r="1775">
          <cell r="A1775">
            <v>1769</v>
          </cell>
        </row>
        <row r="1776">
          <cell r="A1776">
            <v>1770</v>
          </cell>
        </row>
        <row r="1777">
          <cell r="A1777">
            <v>1771</v>
          </cell>
        </row>
        <row r="1778">
          <cell r="A1778">
            <v>1772</v>
          </cell>
        </row>
        <row r="1779">
          <cell r="A1779">
            <v>1773</v>
          </cell>
        </row>
        <row r="1780">
          <cell r="A1780">
            <v>1774</v>
          </cell>
        </row>
        <row r="1781">
          <cell r="A1781">
            <v>1775</v>
          </cell>
        </row>
        <row r="1782">
          <cell r="A1782">
            <v>1776</v>
          </cell>
        </row>
        <row r="1783">
          <cell r="A1783">
            <v>1777</v>
          </cell>
        </row>
        <row r="1784">
          <cell r="A1784">
            <v>1778</v>
          </cell>
        </row>
        <row r="1785">
          <cell r="A1785">
            <v>1779</v>
          </cell>
        </row>
        <row r="1786">
          <cell r="A1786">
            <v>1780</v>
          </cell>
        </row>
        <row r="1787">
          <cell r="A1787">
            <v>1781</v>
          </cell>
        </row>
        <row r="1788">
          <cell r="A1788">
            <v>1782</v>
          </cell>
        </row>
        <row r="1789">
          <cell r="A1789">
            <v>1783</v>
          </cell>
        </row>
        <row r="1790">
          <cell r="A1790">
            <v>1784</v>
          </cell>
        </row>
        <row r="1791">
          <cell r="A1791">
            <v>1785</v>
          </cell>
        </row>
        <row r="1792">
          <cell r="A1792">
            <v>1786</v>
          </cell>
        </row>
        <row r="1793">
          <cell r="A1793">
            <v>1787</v>
          </cell>
        </row>
        <row r="1794">
          <cell r="A1794">
            <v>1788</v>
          </cell>
        </row>
        <row r="1795">
          <cell r="A1795">
            <v>1789</v>
          </cell>
        </row>
        <row r="1796">
          <cell r="A1796">
            <v>1790</v>
          </cell>
        </row>
        <row r="1797">
          <cell r="A1797">
            <v>1791</v>
          </cell>
        </row>
        <row r="1798">
          <cell r="A1798">
            <v>1792</v>
          </cell>
        </row>
        <row r="1799">
          <cell r="A1799">
            <v>1793</v>
          </cell>
        </row>
        <row r="1800">
          <cell r="A1800">
            <v>1794</v>
          </cell>
        </row>
        <row r="1801">
          <cell r="A1801">
            <v>1795</v>
          </cell>
        </row>
        <row r="1802">
          <cell r="A1802">
            <v>1796</v>
          </cell>
        </row>
        <row r="1803">
          <cell r="A1803">
            <v>1797</v>
          </cell>
        </row>
        <row r="1804">
          <cell r="A1804">
            <v>1798</v>
          </cell>
        </row>
        <row r="1805">
          <cell r="A1805">
            <v>1799</v>
          </cell>
        </row>
        <row r="1806">
          <cell r="A1806">
            <v>1800</v>
          </cell>
        </row>
        <row r="1807">
          <cell r="A1807">
            <v>1801</v>
          </cell>
        </row>
        <row r="1808">
          <cell r="A1808">
            <v>1802</v>
          </cell>
        </row>
        <row r="1809">
          <cell r="A1809">
            <v>1803</v>
          </cell>
        </row>
        <row r="1810">
          <cell r="A1810">
            <v>1804</v>
          </cell>
        </row>
        <row r="1811">
          <cell r="A1811">
            <v>1805</v>
          </cell>
        </row>
        <row r="1812">
          <cell r="A1812">
            <v>1806</v>
          </cell>
        </row>
        <row r="1813">
          <cell r="A1813">
            <v>1807</v>
          </cell>
        </row>
        <row r="1814">
          <cell r="A1814">
            <v>1808</v>
          </cell>
        </row>
        <row r="1815">
          <cell r="A1815">
            <v>1809</v>
          </cell>
        </row>
        <row r="1816">
          <cell r="A1816">
            <v>1810</v>
          </cell>
        </row>
        <row r="1817">
          <cell r="A1817">
            <v>1811</v>
          </cell>
        </row>
        <row r="1818">
          <cell r="A1818">
            <v>1812</v>
          </cell>
        </row>
        <row r="1819">
          <cell r="A1819">
            <v>1813</v>
          </cell>
        </row>
        <row r="1820">
          <cell r="A1820">
            <v>1814</v>
          </cell>
        </row>
        <row r="1821">
          <cell r="A1821">
            <v>1815</v>
          </cell>
        </row>
        <row r="1822">
          <cell r="A1822">
            <v>1816</v>
          </cell>
        </row>
        <row r="1823">
          <cell r="A1823">
            <v>1817</v>
          </cell>
        </row>
        <row r="1824">
          <cell r="A1824">
            <v>1818</v>
          </cell>
        </row>
        <row r="1825">
          <cell r="A1825">
            <v>1819</v>
          </cell>
        </row>
        <row r="1826">
          <cell r="A1826">
            <v>1820</v>
          </cell>
        </row>
        <row r="1827">
          <cell r="A1827">
            <v>1821</v>
          </cell>
        </row>
        <row r="1828">
          <cell r="A1828">
            <v>1822</v>
          </cell>
        </row>
        <row r="1829">
          <cell r="A1829">
            <v>1823</v>
          </cell>
        </row>
        <row r="1830">
          <cell r="A1830">
            <v>1824</v>
          </cell>
        </row>
        <row r="1831">
          <cell r="A1831">
            <v>1825</v>
          </cell>
        </row>
        <row r="1832">
          <cell r="A1832">
            <v>1826</v>
          </cell>
        </row>
        <row r="1833">
          <cell r="A1833">
            <v>1827</v>
          </cell>
        </row>
        <row r="1834">
          <cell r="A1834">
            <v>1828</v>
          </cell>
        </row>
        <row r="1835">
          <cell r="A1835">
            <v>1829</v>
          </cell>
        </row>
        <row r="1836">
          <cell r="A1836">
            <v>1830</v>
          </cell>
        </row>
        <row r="1837">
          <cell r="A1837">
            <v>1831</v>
          </cell>
        </row>
        <row r="1838">
          <cell r="A1838">
            <v>1832</v>
          </cell>
        </row>
        <row r="1839">
          <cell r="A1839">
            <v>1833</v>
          </cell>
        </row>
        <row r="1840">
          <cell r="A1840">
            <v>1834</v>
          </cell>
        </row>
        <row r="1841">
          <cell r="A1841">
            <v>1835</v>
          </cell>
        </row>
        <row r="1842">
          <cell r="A1842">
            <v>1836</v>
          </cell>
        </row>
        <row r="1843">
          <cell r="A1843">
            <v>1837</v>
          </cell>
        </row>
        <row r="1844">
          <cell r="A1844">
            <v>1838</v>
          </cell>
        </row>
        <row r="1845">
          <cell r="A1845">
            <v>1839</v>
          </cell>
        </row>
        <row r="1846">
          <cell r="A1846">
            <v>1840</v>
          </cell>
        </row>
        <row r="1847">
          <cell r="A1847">
            <v>1841</v>
          </cell>
        </row>
        <row r="1848">
          <cell r="A1848">
            <v>1842</v>
          </cell>
        </row>
        <row r="1849">
          <cell r="A1849">
            <v>1843</v>
          </cell>
        </row>
        <row r="1850">
          <cell r="A1850">
            <v>1844</v>
          </cell>
        </row>
        <row r="1851">
          <cell r="A1851">
            <v>1845</v>
          </cell>
        </row>
        <row r="1852">
          <cell r="A1852">
            <v>1846</v>
          </cell>
        </row>
        <row r="1853">
          <cell r="A1853">
            <v>1847</v>
          </cell>
        </row>
        <row r="1854">
          <cell r="A1854">
            <v>1848</v>
          </cell>
        </row>
        <row r="1855">
          <cell r="A1855">
            <v>1849</v>
          </cell>
        </row>
        <row r="1856">
          <cell r="A1856">
            <v>1850</v>
          </cell>
        </row>
        <row r="1857">
          <cell r="A1857">
            <v>1851</v>
          </cell>
        </row>
        <row r="1858">
          <cell r="A1858">
            <v>1852</v>
          </cell>
        </row>
        <row r="1859">
          <cell r="A1859">
            <v>1853</v>
          </cell>
        </row>
        <row r="1860">
          <cell r="A1860">
            <v>1854</v>
          </cell>
        </row>
        <row r="1861">
          <cell r="A1861">
            <v>1855</v>
          </cell>
        </row>
        <row r="1862">
          <cell r="A1862">
            <v>1856</v>
          </cell>
        </row>
        <row r="1863">
          <cell r="A1863">
            <v>1857</v>
          </cell>
        </row>
        <row r="1864">
          <cell r="A1864">
            <v>1858</v>
          </cell>
        </row>
        <row r="1865">
          <cell r="A1865">
            <v>1859</v>
          </cell>
        </row>
        <row r="1866">
          <cell r="A1866">
            <v>1860</v>
          </cell>
        </row>
        <row r="1867">
          <cell r="A1867">
            <v>1861</v>
          </cell>
        </row>
        <row r="1868">
          <cell r="A1868">
            <v>1862</v>
          </cell>
        </row>
        <row r="1869">
          <cell r="A1869">
            <v>1863</v>
          </cell>
        </row>
        <row r="1870">
          <cell r="A1870">
            <v>1864</v>
          </cell>
        </row>
        <row r="1871">
          <cell r="A1871">
            <v>1865</v>
          </cell>
        </row>
        <row r="1872">
          <cell r="A1872">
            <v>1866</v>
          </cell>
        </row>
        <row r="1873">
          <cell r="A1873">
            <v>1867</v>
          </cell>
        </row>
        <row r="1874">
          <cell r="A1874">
            <v>1868</v>
          </cell>
        </row>
        <row r="1875">
          <cell r="A1875">
            <v>1869</v>
          </cell>
        </row>
        <row r="1876">
          <cell r="A1876">
            <v>1870</v>
          </cell>
        </row>
        <row r="1877">
          <cell r="A1877">
            <v>1871</v>
          </cell>
        </row>
        <row r="1878">
          <cell r="A1878">
            <v>1872</v>
          </cell>
        </row>
        <row r="1879">
          <cell r="A1879">
            <v>1873</v>
          </cell>
        </row>
        <row r="1880">
          <cell r="A1880">
            <v>1874</v>
          </cell>
        </row>
        <row r="1881">
          <cell r="A1881">
            <v>1875</v>
          </cell>
        </row>
        <row r="1882">
          <cell r="A1882">
            <v>1876</v>
          </cell>
        </row>
        <row r="1883">
          <cell r="A1883">
            <v>1877</v>
          </cell>
        </row>
        <row r="1884">
          <cell r="A1884">
            <v>1878</v>
          </cell>
        </row>
        <row r="1885">
          <cell r="A1885">
            <v>1879</v>
          </cell>
        </row>
        <row r="1886">
          <cell r="A1886">
            <v>1880</v>
          </cell>
        </row>
        <row r="1887">
          <cell r="A1887">
            <v>1881</v>
          </cell>
        </row>
        <row r="1888">
          <cell r="A1888">
            <v>1882</v>
          </cell>
        </row>
        <row r="1889">
          <cell r="A1889">
            <v>1883</v>
          </cell>
        </row>
        <row r="1890">
          <cell r="A1890">
            <v>1884</v>
          </cell>
        </row>
        <row r="1891">
          <cell r="A1891">
            <v>1885</v>
          </cell>
        </row>
        <row r="1892">
          <cell r="A1892">
            <v>1886</v>
          </cell>
        </row>
        <row r="1893">
          <cell r="A1893">
            <v>1887</v>
          </cell>
        </row>
        <row r="1894">
          <cell r="A1894">
            <v>1888</v>
          </cell>
        </row>
        <row r="1895">
          <cell r="A1895">
            <v>1889</v>
          </cell>
        </row>
        <row r="1896">
          <cell r="A1896">
            <v>1890</v>
          </cell>
        </row>
        <row r="1897">
          <cell r="A1897">
            <v>1891</v>
          </cell>
        </row>
        <row r="1898">
          <cell r="A1898">
            <v>1892</v>
          </cell>
        </row>
        <row r="1899">
          <cell r="A1899">
            <v>1893</v>
          </cell>
        </row>
        <row r="1900">
          <cell r="A1900">
            <v>1894</v>
          </cell>
        </row>
        <row r="1901">
          <cell r="A1901">
            <v>1895</v>
          </cell>
        </row>
        <row r="1902">
          <cell r="A1902">
            <v>1896</v>
          </cell>
        </row>
        <row r="1903">
          <cell r="A1903">
            <v>1897</v>
          </cell>
        </row>
        <row r="1904">
          <cell r="A1904">
            <v>1898</v>
          </cell>
        </row>
        <row r="1905">
          <cell r="A1905">
            <v>1899</v>
          </cell>
        </row>
        <row r="1906">
          <cell r="A1906">
            <v>1900</v>
          </cell>
        </row>
        <row r="1907">
          <cell r="A1907">
            <v>1901</v>
          </cell>
        </row>
        <row r="1908">
          <cell r="A1908">
            <v>1902</v>
          </cell>
        </row>
        <row r="1909">
          <cell r="A1909">
            <v>1903</v>
          </cell>
        </row>
        <row r="1910">
          <cell r="A1910">
            <v>1904</v>
          </cell>
        </row>
        <row r="1911">
          <cell r="A1911">
            <v>1905</v>
          </cell>
        </row>
        <row r="1912">
          <cell r="A1912">
            <v>1906</v>
          </cell>
        </row>
        <row r="1913">
          <cell r="A1913">
            <v>1907</v>
          </cell>
        </row>
        <row r="1914">
          <cell r="A1914">
            <v>1908</v>
          </cell>
        </row>
        <row r="1915">
          <cell r="A1915">
            <v>1909</v>
          </cell>
        </row>
        <row r="1916">
          <cell r="A1916">
            <v>1910</v>
          </cell>
        </row>
        <row r="1917">
          <cell r="A1917">
            <v>1911</v>
          </cell>
        </row>
        <row r="1918">
          <cell r="A1918">
            <v>1912</v>
          </cell>
        </row>
        <row r="1919">
          <cell r="A1919">
            <v>1913</v>
          </cell>
        </row>
        <row r="1920">
          <cell r="A1920">
            <v>1914</v>
          </cell>
        </row>
        <row r="1921">
          <cell r="A1921">
            <v>1915</v>
          </cell>
        </row>
        <row r="1922">
          <cell r="A1922">
            <v>1916</v>
          </cell>
        </row>
        <row r="1923">
          <cell r="A1923">
            <v>1917</v>
          </cell>
        </row>
        <row r="1924">
          <cell r="A1924">
            <v>1918</v>
          </cell>
        </row>
        <row r="1925">
          <cell r="A1925">
            <v>1919</v>
          </cell>
        </row>
        <row r="1926">
          <cell r="A1926">
            <v>1920</v>
          </cell>
        </row>
        <row r="1927">
          <cell r="A1927">
            <v>1921</v>
          </cell>
        </row>
        <row r="1928">
          <cell r="A1928">
            <v>1922</v>
          </cell>
        </row>
        <row r="1929">
          <cell r="A1929">
            <v>1923</v>
          </cell>
        </row>
        <row r="1930">
          <cell r="A1930">
            <v>1924</v>
          </cell>
        </row>
        <row r="1931">
          <cell r="A1931">
            <v>1925</v>
          </cell>
        </row>
        <row r="1932">
          <cell r="A1932">
            <v>1926</v>
          </cell>
        </row>
        <row r="1933">
          <cell r="A1933">
            <v>1927</v>
          </cell>
        </row>
        <row r="1934">
          <cell r="A1934">
            <v>1928</v>
          </cell>
        </row>
        <row r="1935">
          <cell r="A1935">
            <v>1929</v>
          </cell>
        </row>
        <row r="1936">
          <cell r="A1936">
            <v>1930</v>
          </cell>
        </row>
        <row r="1937">
          <cell r="A1937">
            <v>1931</v>
          </cell>
        </row>
        <row r="1938">
          <cell r="A1938">
            <v>1932</v>
          </cell>
        </row>
        <row r="1939">
          <cell r="A1939">
            <v>1933</v>
          </cell>
        </row>
        <row r="1940">
          <cell r="A1940">
            <v>1934</v>
          </cell>
        </row>
        <row r="1941">
          <cell r="A1941">
            <v>1935</v>
          </cell>
        </row>
        <row r="1942">
          <cell r="A1942">
            <v>1936</v>
          </cell>
        </row>
        <row r="1943">
          <cell r="A1943">
            <v>1937</v>
          </cell>
        </row>
        <row r="1944">
          <cell r="A1944">
            <v>1938</v>
          </cell>
        </row>
        <row r="1945">
          <cell r="A1945">
            <v>1939</v>
          </cell>
        </row>
        <row r="1946">
          <cell r="A1946">
            <v>1940</v>
          </cell>
        </row>
        <row r="1947">
          <cell r="A1947">
            <v>1941</v>
          </cell>
        </row>
        <row r="1948">
          <cell r="A1948">
            <v>1942</v>
          </cell>
        </row>
        <row r="1949">
          <cell r="A1949">
            <v>1943</v>
          </cell>
        </row>
        <row r="1950">
          <cell r="A1950">
            <v>1944</v>
          </cell>
        </row>
        <row r="1951">
          <cell r="A1951">
            <v>1945</v>
          </cell>
        </row>
        <row r="1952">
          <cell r="A1952">
            <v>1946</v>
          </cell>
        </row>
        <row r="1953">
          <cell r="A1953">
            <v>1947</v>
          </cell>
        </row>
        <row r="1954">
          <cell r="A1954">
            <v>1948</v>
          </cell>
        </row>
        <row r="1955">
          <cell r="A1955">
            <v>1949</v>
          </cell>
        </row>
        <row r="1956">
          <cell r="A1956">
            <v>1950</v>
          </cell>
        </row>
        <row r="1957">
          <cell r="A1957">
            <v>1951</v>
          </cell>
        </row>
        <row r="1958">
          <cell r="A1958">
            <v>1952</v>
          </cell>
        </row>
        <row r="1959">
          <cell r="A1959">
            <v>1953</v>
          </cell>
        </row>
        <row r="1960">
          <cell r="A1960">
            <v>1954</v>
          </cell>
        </row>
        <row r="1961">
          <cell r="A1961">
            <v>1955</v>
          </cell>
        </row>
        <row r="1962">
          <cell r="A1962">
            <v>1956</v>
          </cell>
        </row>
        <row r="1963">
          <cell r="A1963">
            <v>1957</v>
          </cell>
        </row>
        <row r="1964">
          <cell r="A1964">
            <v>1958</v>
          </cell>
        </row>
        <row r="1965">
          <cell r="A1965">
            <v>1959</v>
          </cell>
        </row>
        <row r="1966">
          <cell r="A1966">
            <v>1960</v>
          </cell>
        </row>
        <row r="1967">
          <cell r="A1967">
            <v>1961</v>
          </cell>
        </row>
        <row r="1968">
          <cell r="A1968">
            <v>1962</v>
          </cell>
        </row>
        <row r="1969">
          <cell r="A1969">
            <v>1963</v>
          </cell>
        </row>
        <row r="1970">
          <cell r="A1970">
            <v>1964</v>
          </cell>
        </row>
        <row r="1971">
          <cell r="A1971">
            <v>1965</v>
          </cell>
        </row>
        <row r="1972">
          <cell r="A1972">
            <v>1966</v>
          </cell>
        </row>
        <row r="1973">
          <cell r="A1973">
            <v>1967</v>
          </cell>
        </row>
        <row r="1974">
          <cell r="A1974">
            <v>1968</v>
          </cell>
        </row>
        <row r="1975">
          <cell r="A1975">
            <v>1969</v>
          </cell>
        </row>
        <row r="1976">
          <cell r="A1976">
            <v>1970</v>
          </cell>
        </row>
        <row r="1977">
          <cell r="A1977">
            <v>1971</v>
          </cell>
        </row>
        <row r="1978">
          <cell r="A1978">
            <v>1972</v>
          </cell>
        </row>
        <row r="1979">
          <cell r="A1979">
            <v>1973</v>
          </cell>
        </row>
        <row r="1980">
          <cell r="A1980">
            <v>1974</v>
          </cell>
        </row>
        <row r="1981">
          <cell r="A1981">
            <v>1975</v>
          </cell>
        </row>
        <row r="1982">
          <cell r="A1982">
            <v>1976</v>
          </cell>
        </row>
        <row r="1983">
          <cell r="A1983">
            <v>1977</v>
          </cell>
        </row>
        <row r="1984">
          <cell r="A1984">
            <v>1978</v>
          </cell>
        </row>
        <row r="1985">
          <cell r="A1985">
            <v>1979</v>
          </cell>
        </row>
        <row r="1986">
          <cell r="A1986">
            <v>1980</v>
          </cell>
        </row>
        <row r="1987">
          <cell r="A1987">
            <v>1981</v>
          </cell>
        </row>
        <row r="1988">
          <cell r="A1988">
            <v>1982</v>
          </cell>
        </row>
        <row r="1989">
          <cell r="A1989">
            <v>1983</v>
          </cell>
        </row>
        <row r="1990">
          <cell r="A1990">
            <v>1984</v>
          </cell>
        </row>
        <row r="1991">
          <cell r="A1991">
            <v>1985</v>
          </cell>
        </row>
        <row r="1992">
          <cell r="A1992">
            <v>1986</v>
          </cell>
        </row>
        <row r="1993">
          <cell r="A1993">
            <v>1987</v>
          </cell>
        </row>
        <row r="1994">
          <cell r="A1994">
            <v>1988</v>
          </cell>
        </row>
        <row r="1995">
          <cell r="A1995">
            <v>1989</v>
          </cell>
        </row>
        <row r="1996">
          <cell r="A1996">
            <v>1990</v>
          </cell>
        </row>
        <row r="1997">
          <cell r="A1997">
            <v>1991</v>
          </cell>
        </row>
        <row r="1998">
          <cell r="A1998">
            <v>1992</v>
          </cell>
        </row>
        <row r="1999">
          <cell r="A1999">
            <v>1993</v>
          </cell>
        </row>
        <row r="2000">
          <cell r="A2000">
            <v>1994</v>
          </cell>
        </row>
        <row r="2001">
          <cell r="A2001">
            <v>1995</v>
          </cell>
        </row>
        <row r="2002">
          <cell r="A2002">
            <v>1996</v>
          </cell>
        </row>
        <row r="2003">
          <cell r="A2003">
            <v>1997</v>
          </cell>
        </row>
        <row r="2004">
          <cell r="A2004">
            <v>1998</v>
          </cell>
        </row>
        <row r="2005">
          <cell r="A2005">
            <v>1999</v>
          </cell>
        </row>
        <row r="2006">
          <cell r="A2006">
            <v>2000</v>
          </cell>
        </row>
        <row r="2007">
          <cell r="A2007">
            <v>2001</v>
          </cell>
        </row>
        <row r="2008">
          <cell r="A2008">
            <v>2002</v>
          </cell>
        </row>
        <row r="2009">
          <cell r="A2009">
            <v>2003</v>
          </cell>
        </row>
        <row r="2010">
          <cell r="A2010">
            <v>2004</v>
          </cell>
        </row>
        <row r="2011">
          <cell r="A2011">
            <v>2005</v>
          </cell>
        </row>
        <row r="2012">
          <cell r="A2012">
            <v>2006</v>
          </cell>
        </row>
        <row r="2013">
          <cell r="A2013">
            <v>2007</v>
          </cell>
        </row>
        <row r="2014">
          <cell r="A2014">
            <v>2008</v>
          </cell>
        </row>
        <row r="2015">
          <cell r="A2015">
            <v>2009</v>
          </cell>
        </row>
        <row r="2016">
          <cell r="A2016">
            <v>2010</v>
          </cell>
        </row>
        <row r="2017">
          <cell r="A2017">
            <v>2011</v>
          </cell>
        </row>
        <row r="2018">
          <cell r="A2018">
            <v>2012</v>
          </cell>
        </row>
        <row r="2019">
          <cell r="A2019">
            <v>2013</v>
          </cell>
        </row>
        <row r="2020">
          <cell r="A2020">
            <v>2014</v>
          </cell>
        </row>
        <row r="2021">
          <cell r="A2021">
            <v>2015</v>
          </cell>
        </row>
        <row r="2022">
          <cell r="A2022">
            <v>2016</v>
          </cell>
        </row>
        <row r="2023">
          <cell r="A2023">
            <v>2017</v>
          </cell>
        </row>
        <row r="2024">
          <cell r="A2024">
            <v>2018</v>
          </cell>
        </row>
        <row r="2025">
          <cell r="A2025">
            <v>2019</v>
          </cell>
        </row>
        <row r="2026">
          <cell r="A2026">
            <v>2020</v>
          </cell>
        </row>
        <row r="2027">
          <cell r="A2027">
            <v>2021</v>
          </cell>
        </row>
        <row r="2028">
          <cell r="A2028">
            <v>2022</v>
          </cell>
        </row>
        <row r="2029">
          <cell r="A2029">
            <v>2023</v>
          </cell>
        </row>
        <row r="2030">
          <cell r="A2030">
            <v>2024</v>
          </cell>
        </row>
        <row r="2031">
          <cell r="A2031">
            <v>2025</v>
          </cell>
        </row>
        <row r="2032">
          <cell r="A2032">
            <v>2026</v>
          </cell>
        </row>
        <row r="2033">
          <cell r="A2033">
            <v>2027</v>
          </cell>
        </row>
        <row r="2034">
          <cell r="A2034">
            <v>2028</v>
          </cell>
        </row>
        <row r="2035">
          <cell r="A2035">
            <v>2029</v>
          </cell>
        </row>
        <row r="2036">
          <cell r="A2036">
            <v>2030</v>
          </cell>
        </row>
        <row r="2037">
          <cell r="A2037">
            <v>2031</v>
          </cell>
        </row>
        <row r="2038">
          <cell r="A2038">
            <v>2032</v>
          </cell>
        </row>
        <row r="2039">
          <cell r="A2039">
            <v>2033</v>
          </cell>
        </row>
        <row r="2040">
          <cell r="A2040">
            <v>2034</v>
          </cell>
        </row>
        <row r="2041">
          <cell r="A2041">
            <v>2035</v>
          </cell>
        </row>
        <row r="2042">
          <cell r="A2042">
            <v>2036</v>
          </cell>
        </row>
        <row r="2043">
          <cell r="A2043">
            <v>2037</v>
          </cell>
        </row>
        <row r="2044">
          <cell r="A2044">
            <v>2038</v>
          </cell>
        </row>
        <row r="2045">
          <cell r="A2045">
            <v>2039</v>
          </cell>
        </row>
        <row r="2046">
          <cell r="A2046">
            <v>2040</v>
          </cell>
        </row>
        <row r="2047">
          <cell r="A2047">
            <v>2041</v>
          </cell>
        </row>
        <row r="2048">
          <cell r="A2048">
            <v>2042</v>
          </cell>
        </row>
        <row r="2049">
          <cell r="A2049">
            <v>2043</v>
          </cell>
        </row>
        <row r="2050">
          <cell r="A2050">
            <v>2044</v>
          </cell>
        </row>
        <row r="2051">
          <cell r="A2051">
            <v>2045</v>
          </cell>
        </row>
        <row r="2052">
          <cell r="A2052">
            <v>2046</v>
          </cell>
        </row>
        <row r="2053">
          <cell r="A2053">
            <v>2047</v>
          </cell>
        </row>
        <row r="2054">
          <cell r="A2054">
            <v>2048</v>
          </cell>
        </row>
        <row r="2055">
          <cell r="A2055">
            <v>2049</v>
          </cell>
        </row>
        <row r="2056">
          <cell r="A2056">
            <v>2050</v>
          </cell>
        </row>
        <row r="2057">
          <cell r="A2057">
            <v>2051</v>
          </cell>
        </row>
        <row r="2058">
          <cell r="A2058">
            <v>2052</v>
          </cell>
        </row>
        <row r="2059">
          <cell r="A2059">
            <v>2053</v>
          </cell>
        </row>
        <row r="2060">
          <cell r="A2060">
            <v>2054</v>
          </cell>
        </row>
        <row r="2061">
          <cell r="A2061">
            <v>2055</v>
          </cell>
        </row>
        <row r="2062">
          <cell r="A2062">
            <v>2056</v>
          </cell>
        </row>
        <row r="2063">
          <cell r="A2063">
            <v>2057</v>
          </cell>
        </row>
        <row r="2064">
          <cell r="A2064">
            <v>2058</v>
          </cell>
        </row>
        <row r="2065">
          <cell r="A2065">
            <v>2059</v>
          </cell>
        </row>
        <row r="2066">
          <cell r="A2066">
            <v>2060</v>
          </cell>
        </row>
        <row r="2067">
          <cell r="A2067">
            <v>2061</v>
          </cell>
        </row>
        <row r="2068">
          <cell r="A2068">
            <v>2062</v>
          </cell>
        </row>
        <row r="2069">
          <cell r="A2069">
            <v>2063</v>
          </cell>
        </row>
        <row r="2070">
          <cell r="A2070">
            <v>2064</v>
          </cell>
        </row>
        <row r="2071">
          <cell r="A2071">
            <v>2065</v>
          </cell>
        </row>
        <row r="2072">
          <cell r="A2072">
            <v>2066</v>
          </cell>
        </row>
        <row r="2073">
          <cell r="A2073">
            <v>2067</v>
          </cell>
        </row>
        <row r="2074">
          <cell r="A2074">
            <v>2068</v>
          </cell>
        </row>
        <row r="2075">
          <cell r="A2075">
            <v>2069</v>
          </cell>
        </row>
        <row r="2076">
          <cell r="A2076">
            <v>2070</v>
          </cell>
        </row>
        <row r="2077">
          <cell r="A2077">
            <v>2071</v>
          </cell>
        </row>
        <row r="2078">
          <cell r="A2078">
            <v>2072</v>
          </cell>
        </row>
        <row r="2079">
          <cell r="A2079">
            <v>2073</v>
          </cell>
        </row>
        <row r="2080">
          <cell r="A2080">
            <v>2074</v>
          </cell>
        </row>
        <row r="2081">
          <cell r="A2081">
            <v>2075</v>
          </cell>
        </row>
        <row r="2082">
          <cell r="A2082">
            <v>2076</v>
          </cell>
        </row>
        <row r="2083">
          <cell r="A2083">
            <v>2077</v>
          </cell>
        </row>
        <row r="2084">
          <cell r="A2084">
            <v>2078</v>
          </cell>
        </row>
        <row r="2085">
          <cell r="A2085">
            <v>2079</v>
          </cell>
        </row>
        <row r="2086">
          <cell r="A2086">
            <v>2080</v>
          </cell>
        </row>
        <row r="2087">
          <cell r="A2087">
            <v>2081</v>
          </cell>
        </row>
        <row r="2088">
          <cell r="A2088">
            <v>2082</v>
          </cell>
        </row>
        <row r="2089">
          <cell r="A2089">
            <v>2083</v>
          </cell>
        </row>
        <row r="2090">
          <cell r="A2090">
            <v>2084</v>
          </cell>
        </row>
        <row r="2091">
          <cell r="A2091">
            <v>2085</v>
          </cell>
        </row>
        <row r="2092">
          <cell r="A2092">
            <v>2086</v>
          </cell>
        </row>
        <row r="2093">
          <cell r="A2093">
            <v>2087</v>
          </cell>
        </row>
        <row r="2094">
          <cell r="A2094">
            <v>2088</v>
          </cell>
        </row>
        <row r="2095">
          <cell r="A2095">
            <v>2089</v>
          </cell>
        </row>
        <row r="2096">
          <cell r="A2096">
            <v>2090</v>
          </cell>
        </row>
        <row r="2097">
          <cell r="A2097">
            <v>2091</v>
          </cell>
        </row>
        <row r="2098">
          <cell r="A2098">
            <v>2092</v>
          </cell>
        </row>
        <row r="2099">
          <cell r="A2099">
            <v>2093</v>
          </cell>
        </row>
        <row r="2100">
          <cell r="A2100">
            <v>2094</v>
          </cell>
        </row>
        <row r="2101">
          <cell r="A2101">
            <v>2095</v>
          </cell>
        </row>
        <row r="2102">
          <cell r="A2102">
            <v>2096</v>
          </cell>
        </row>
        <row r="2103">
          <cell r="A2103">
            <v>2097</v>
          </cell>
        </row>
        <row r="2104">
          <cell r="A2104">
            <v>2098</v>
          </cell>
        </row>
        <row r="2105">
          <cell r="A2105">
            <v>2099</v>
          </cell>
        </row>
        <row r="2106">
          <cell r="A2106">
            <v>2100</v>
          </cell>
        </row>
        <row r="2107">
          <cell r="A2107">
            <v>2101</v>
          </cell>
        </row>
        <row r="2108">
          <cell r="A2108">
            <v>2102</v>
          </cell>
        </row>
        <row r="2109">
          <cell r="A2109">
            <v>2103</v>
          </cell>
        </row>
        <row r="2110">
          <cell r="A2110">
            <v>2104</v>
          </cell>
        </row>
        <row r="2111">
          <cell r="A2111">
            <v>2105</v>
          </cell>
        </row>
        <row r="2112">
          <cell r="A2112">
            <v>2106</v>
          </cell>
        </row>
        <row r="2113">
          <cell r="A2113">
            <v>2107</v>
          </cell>
        </row>
        <row r="2114">
          <cell r="A2114">
            <v>2108</v>
          </cell>
        </row>
        <row r="2115">
          <cell r="A2115">
            <v>2109</v>
          </cell>
        </row>
        <row r="2116">
          <cell r="A2116">
            <v>2110</v>
          </cell>
        </row>
        <row r="2117">
          <cell r="A2117">
            <v>2111</v>
          </cell>
        </row>
        <row r="2118">
          <cell r="A2118">
            <v>2112</v>
          </cell>
        </row>
        <row r="2119">
          <cell r="A2119">
            <v>2113</v>
          </cell>
        </row>
        <row r="2120">
          <cell r="A2120">
            <v>2114</v>
          </cell>
        </row>
        <row r="2121">
          <cell r="A2121">
            <v>2115</v>
          </cell>
        </row>
        <row r="2122">
          <cell r="A2122">
            <v>2116</v>
          </cell>
        </row>
        <row r="2123">
          <cell r="A2123">
            <v>2117</v>
          </cell>
        </row>
        <row r="2124">
          <cell r="A2124" t="str">
            <v>ts</v>
          </cell>
        </row>
        <row r="2125">
          <cell r="A2125">
            <v>2119</v>
          </cell>
        </row>
        <row r="2126">
          <cell r="A2126">
            <v>2120</v>
          </cell>
        </row>
        <row r="2127">
          <cell r="A2127">
            <v>2121</v>
          </cell>
        </row>
        <row r="2128">
          <cell r="A2128">
            <v>2122</v>
          </cell>
        </row>
        <row r="2129">
          <cell r="A2129">
            <v>2123</v>
          </cell>
        </row>
        <row r="2130">
          <cell r="A2130">
            <v>2124</v>
          </cell>
        </row>
        <row r="2131">
          <cell r="A2131">
            <v>2125</v>
          </cell>
        </row>
        <row r="2132">
          <cell r="A2132">
            <v>2126</v>
          </cell>
        </row>
        <row r="2133">
          <cell r="A2133">
            <v>2127</v>
          </cell>
        </row>
        <row r="2134">
          <cell r="A2134">
            <v>2128</v>
          </cell>
        </row>
        <row r="2135">
          <cell r="A2135">
            <v>2129</v>
          </cell>
        </row>
        <row r="2136">
          <cell r="A2136">
            <v>2130</v>
          </cell>
        </row>
        <row r="2137">
          <cell r="A2137">
            <v>2131</v>
          </cell>
        </row>
        <row r="2138">
          <cell r="A2138">
            <v>2132</v>
          </cell>
        </row>
        <row r="2139">
          <cell r="A2139">
            <v>2133</v>
          </cell>
        </row>
        <row r="2140">
          <cell r="A2140">
            <v>2134</v>
          </cell>
        </row>
        <row r="2141">
          <cell r="A2141">
            <v>2135</v>
          </cell>
        </row>
        <row r="2142">
          <cell r="A2142">
            <v>2136</v>
          </cell>
        </row>
        <row r="2143">
          <cell r="A2143">
            <v>2137</v>
          </cell>
        </row>
        <row r="2144">
          <cell r="A2144">
            <v>2138</v>
          </cell>
        </row>
        <row r="2145">
          <cell r="A2145">
            <v>2139</v>
          </cell>
        </row>
        <row r="2146">
          <cell r="A2146">
            <v>2140</v>
          </cell>
        </row>
        <row r="2147">
          <cell r="A2147">
            <v>2141</v>
          </cell>
        </row>
        <row r="2148">
          <cell r="A2148">
            <v>2142</v>
          </cell>
        </row>
        <row r="2149">
          <cell r="A2149">
            <v>2143</v>
          </cell>
        </row>
        <row r="2150">
          <cell r="A2150">
            <v>2144</v>
          </cell>
        </row>
        <row r="2151">
          <cell r="A2151">
            <v>2145</v>
          </cell>
        </row>
        <row r="2152">
          <cell r="A2152">
            <v>2146</v>
          </cell>
        </row>
        <row r="2153">
          <cell r="A2153">
            <v>2147</v>
          </cell>
        </row>
        <row r="2154">
          <cell r="A2154">
            <v>2148</v>
          </cell>
        </row>
        <row r="2155">
          <cell r="A2155">
            <v>2149</v>
          </cell>
        </row>
        <row r="2156">
          <cell r="A2156">
            <v>2150</v>
          </cell>
        </row>
        <row r="2157">
          <cell r="A2157">
            <v>2151</v>
          </cell>
        </row>
        <row r="2158">
          <cell r="A2158">
            <v>2152</v>
          </cell>
        </row>
        <row r="2159">
          <cell r="A2159">
            <v>2153</v>
          </cell>
        </row>
        <row r="2160">
          <cell r="A2160">
            <v>2154</v>
          </cell>
        </row>
        <row r="2161">
          <cell r="A2161">
            <v>2155</v>
          </cell>
        </row>
        <row r="2162">
          <cell r="A2162">
            <v>2156</v>
          </cell>
        </row>
        <row r="2163">
          <cell r="A2163">
            <v>2157</v>
          </cell>
        </row>
        <row r="2164">
          <cell r="A2164">
            <v>2158</v>
          </cell>
        </row>
        <row r="2165">
          <cell r="A2165">
            <v>2159</v>
          </cell>
        </row>
        <row r="2166">
          <cell r="A2166">
            <v>2160</v>
          </cell>
        </row>
        <row r="2167">
          <cell r="A2167">
            <v>2161</v>
          </cell>
        </row>
        <row r="2168">
          <cell r="A2168" t="str">
            <v>ts</v>
          </cell>
        </row>
        <row r="2169">
          <cell r="A2169">
            <v>2163</v>
          </cell>
        </row>
        <row r="2170">
          <cell r="A2170">
            <v>2164</v>
          </cell>
        </row>
        <row r="2171">
          <cell r="A2171">
            <v>2165</v>
          </cell>
        </row>
        <row r="2172">
          <cell r="A2172">
            <v>2166</v>
          </cell>
        </row>
        <row r="2173">
          <cell r="A2173">
            <v>2167</v>
          </cell>
        </row>
        <row r="2174">
          <cell r="A2174">
            <v>2168</v>
          </cell>
        </row>
        <row r="2175">
          <cell r="A2175">
            <v>2169</v>
          </cell>
        </row>
        <row r="2176">
          <cell r="A2176">
            <v>2170</v>
          </cell>
        </row>
        <row r="2177">
          <cell r="A2177">
            <v>2171</v>
          </cell>
        </row>
        <row r="2178">
          <cell r="A2178">
            <v>2172</v>
          </cell>
        </row>
        <row r="2179">
          <cell r="A2179">
            <v>2173</v>
          </cell>
        </row>
        <row r="2180">
          <cell r="A2180">
            <v>2174</v>
          </cell>
        </row>
        <row r="2181">
          <cell r="A2181">
            <v>2175</v>
          </cell>
        </row>
        <row r="2182">
          <cell r="A2182">
            <v>2176</v>
          </cell>
        </row>
        <row r="2183">
          <cell r="A2183">
            <v>2177</v>
          </cell>
        </row>
        <row r="2184">
          <cell r="A2184">
            <v>2178</v>
          </cell>
        </row>
        <row r="2185">
          <cell r="A2185">
            <v>2179</v>
          </cell>
        </row>
        <row r="2186">
          <cell r="A2186">
            <v>2180</v>
          </cell>
        </row>
        <row r="2187">
          <cell r="A2187">
            <v>2181</v>
          </cell>
        </row>
        <row r="2188">
          <cell r="A2188">
            <v>2182</v>
          </cell>
        </row>
        <row r="2189">
          <cell r="A2189">
            <v>2183</v>
          </cell>
        </row>
        <row r="2190">
          <cell r="A2190">
            <v>2184</v>
          </cell>
        </row>
        <row r="2191">
          <cell r="A2191">
            <v>2185</v>
          </cell>
        </row>
        <row r="2192">
          <cell r="A2192">
            <v>2186</v>
          </cell>
        </row>
        <row r="2193">
          <cell r="A2193">
            <v>2187</v>
          </cell>
        </row>
        <row r="2194">
          <cell r="A2194">
            <v>2188</v>
          </cell>
        </row>
        <row r="2195">
          <cell r="A2195">
            <v>2189</v>
          </cell>
        </row>
        <row r="2196">
          <cell r="A2196">
            <v>2190</v>
          </cell>
        </row>
        <row r="2197">
          <cell r="A2197">
            <v>2191</v>
          </cell>
        </row>
        <row r="2198">
          <cell r="A2198">
            <v>2192</v>
          </cell>
        </row>
        <row r="2199">
          <cell r="A2199">
            <v>2193</v>
          </cell>
        </row>
        <row r="2200">
          <cell r="A2200">
            <v>2194</v>
          </cell>
        </row>
        <row r="2201">
          <cell r="A2201">
            <v>2195</v>
          </cell>
        </row>
        <row r="2202">
          <cell r="A2202">
            <v>2196</v>
          </cell>
        </row>
        <row r="2203">
          <cell r="A2203">
            <v>2197</v>
          </cell>
        </row>
        <row r="2204">
          <cell r="A2204">
            <v>2198</v>
          </cell>
        </row>
        <row r="2205">
          <cell r="A2205">
            <v>2199</v>
          </cell>
        </row>
        <row r="2206">
          <cell r="A2206">
            <v>2200</v>
          </cell>
        </row>
        <row r="2207">
          <cell r="A2207">
            <v>2201</v>
          </cell>
        </row>
        <row r="2208">
          <cell r="A2208">
            <v>2202</v>
          </cell>
        </row>
        <row r="2209">
          <cell r="A2209">
            <v>2203</v>
          </cell>
        </row>
        <row r="2210">
          <cell r="A2210">
            <v>2204</v>
          </cell>
        </row>
        <row r="2211">
          <cell r="A2211">
            <v>2205</v>
          </cell>
        </row>
        <row r="2212">
          <cell r="A2212">
            <v>2206</v>
          </cell>
        </row>
        <row r="2213">
          <cell r="A2213">
            <v>2207</v>
          </cell>
        </row>
        <row r="2214">
          <cell r="A2214">
            <v>2208</v>
          </cell>
        </row>
        <row r="2215">
          <cell r="A2215">
            <v>2209</v>
          </cell>
        </row>
        <row r="2216">
          <cell r="A2216">
            <v>2210</v>
          </cell>
        </row>
        <row r="2217">
          <cell r="A2217">
            <v>2211</v>
          </cell>
        </row>
        <row r="2218">
          <cell r="A2218">
            <v>2212</v>
          </cell>
        </row>
        <row r="2219">
          <cell r="A2219">
            <v>2213</v>
          </cell>
        </row>
        <row r="2220">
          <cell r="A2220">
            <v>2214</v>
          </cell>
        </row>
        <row r="2221">
          <cell r="A2221">
            <v>2215</v>
          </cell>
        </row>
        <row r="2222">
          <cell r="A2222">
            <v>2216</v>
          </cell>
        </row>
        <row r="2223">
          <cell r="A2223">
            <v>2217</v>
          </cell>
        </row>
        <row r="2224">
          <cell r="A2224">
            <v>2218</v>
          </cell>
        </row>
        <row r="2225">
          <cell r="A2225">
            <v>2219</v>
          </cell>
        </row>
        <row r="2226">
          <cell r="A2226">
            <v>2220</v>
          </cell>
        </row>
        <row r="2227">
          <cell r="A2227">
            <v>2221</v>
          </cell>
        </row>
        <row r="2228">
          <cell r="A2228">
            <v>2222</v>
          </cell>
        </row>
        <row r="2229">
          <cell r="A2229">
            <v>2223</v>
          </cell>
        </row>
        <row r="2230">
          <cell r="A2230">
            <v>2224</v>
          </cell>
        </row>
        <row r="2231">
          <cell r="A2231">
            <v>2225</v>
          </cell>
        </row>
        <row r="2232">
          <cell r="A2232">
            <v>2226</v>
          </cell>
        </row>
        <row r="2233">
          <cell r="A2233">
            <v>2227</v>
          </cell>
        </row>
        <row r="2234">
          <cell r="A2234">
            <v>2228</v>
          </cell>
        </row>
        <row r="2235">
          <cell r="A2235">
            <v>2229</v>
          </cell>
        </row>
        <row r="2236">
          <cell r="A2236">
            <v>2230</v>
          </cell>
        </row>
        <row r="2237">
          <cell r="A2237">
            <v>2231</v>
          </cell>
        </row>
        <row r="2238">
          <cell r="A2238">
            <v>2232</v>
          </cell>
        </row>
        <row r="2239">
          <cell r="A2239">
            <v>2233</v>
          </cell>
        </row>
        <row r="2240">
          <cell r="A2240">
            <v>2234</v>
          </cell>
        </row>
        <row r="2241">
          <cell r="A2241">
            <v>2235</v>
          </cell>
        </row>
        <row r="2242">
          <cell r="A2242">
            <v>2236</v>
          </cell>
        </row>
        <row r="2243">
          <cell r="A2243">
            <v>2237</v>
          </cell>
        </row>
        <row r="2244">
          <cell r="A2244">
            <v>2238</v>
          </cell>
        </row>
        <row r="2245">
          <cell r="A2245">
            <v>2239</v>
          </cell>
        </row>
        <row r="2246">
          <cell r="A2246">
            <v>2240</v>
          </cell>
        </row>
        <row r="2247">
          <cell r="A2247">
            <v>2241</v>
          </cell>
        </row>
        <row r="2248">
          <cell r="A2248">
            <v>2242</v>
          </cell>
        </row>
        <row r="2249">
          <cell r="A2249">
            <v>2243</v>
          </cell>
        </row>
        <row r="2250">
          <cell r="A2250">
            <v>2244</v>
          </cell>
        </row>
        <row r="2251">
          <cell r="A2251">
            <v>2245</v>
          </cell>
        </row>
        <row r="2252">
          <cell r="A2252">
            <v>2246</v>
          </cell>
        </row>
        <row r="2253">
          <cell r="A2253">
            <v>2247</v>
          </cell>
        </row>
        <row r="2254">
          <cell r="A2254">
            <v>2248</v>
          </cell>
        </row>
        <row r="2255">
          <cell r="A2255">
            <v>2249</v>
          </cell>
        </row>
        <row r="2256">
          <cell r="A2256">
            <v>2250</v>
          </cell>
        </row>
        <row r="2257">
          <cell r="A2257">
            <v>2251</v>
          </cell>
        </row>
        <row r="2258">
          <cell r="A2258">
            <v>2252</v>
          </cell>
        </row>
        <row r="2259">
          <cell r="A2259">
            <v>2253</v>
          </cell>
        </row>
        <row r="2260">
          <cell r="A2260">
            <v>2254</v>
          </cell>
        </row>
        <row r="2261">
          <cell r="A2261">
            <v>2255</v>
          </cell>
        </row>
        <row r="2262">
          <cell r="A2262">
            <v>2256</v>
          </cell>
        </row>
        <row r="2263">
          <cell r="A2263">
            <v>2257</v>
          </cell>
        </row>
        <row r="2264">
          <cell r="A2264">
            <v>2258</v>
          </cell>
        </row>
        <row r="2265">
          <cell r="A2265">
            <v>2259</v>
          </cell>
        </row>
        <row r="2266">
          <cell r="A2266">
            <v>2260</v>
          </cell>
        </row>
        <row r="2267">
          <cell r="A2267">
            <v>2261</v>
          </cell>
        </row>
        <row r="2268">
          <cell r="A2268">
            <v>2262</v>
          </cell>
        </row>
        <row r="2269">
          <cell r="A2269">
            <v>2263</v>
          </cell>
        </row>
        <row r="2270">
          <cell r="A2270">
            <v>2264</v>
          </cell>
        </row>
        <row r="2271">
          <cell r="A2271">
            <v>2265</v>
          </cell>
        </row>
        <row r="2272">
          <cell r="A2272">
            <v>2266</v>
          </cell>
        </row>
        <row r="2273">
          <cell r="A2273">
            <v>2267</v>
          </cell>
        </row>
        <row r="2274">
          <cell r="A2274">
            <v>2268</v>
          </cell>
        </row>
        <row r="2275">
          <cell r="A2275">
            <v>2269</v>
          </cell>
        </row>
        <row r="2276">
          <cell r="A2276">
            <v>2270</v>
          </cell>
        </row>
        <row r="2277">
          <cell r="A2277">
            <v>2271</v>
          </cell>
        </row>
        <row r="2278">
          <cell r="A2278">
            <v>2272</v>
          </cell>
        </row>
        <row r="2279">
          <cell r="A2279">
            <v>2273</v>
          </cell>
        </row>
        <row r="2280">
          <cell r="A2280">
            <v>2274</v>
          </cell>
        </row>
        <row r="2281">
          <cell r="A2281">
            <v>2275</v>
          </cell>
        </row>
        <row r="2282">
          <cell r="A2282">
            <v>2276</v>
          </cell>
        </row>
        <row r="2283">
          <cell r="A2283">
            <v>2277</v>
          </cell>
        </row>
        <row r="2284">
          <cell r="A2284">
            <v>2278</v>
          </cell>
        </row>
        <row r="2285">
          <cell r="A2285">
            <v>2279</v>
          </cell>
        </row>
        <row r="2286">
          <cell r="A2286">
            <v>2280</v>
          </cell>
        </row>
        <row r="2287">
          <cell r="A2287">
            <v>2281</v>
          </cell>
        </row>
        <row r="2288">
          <cell r="A2288">
            <v>2282</v>
          </cell>
        </row>
        <row r="2289">
          <cell r="A2289">
            <v>2283</v>
          </cell>
        </row>
        <row r="2290">
          <cell r="A2290">
            <v>2284</v>
          </cell>
        </row>
        <row r="2291">
          <cell r="A2291">
            <v>2285</v>
          </cell>
        </row>
        <row r="2292">
          <cell r="A2292">
            <v>2286</v>
          </cell>
        </row>
        <row r="2293">
          <cell r="A2293">
            <v>2287</v>
          </cell>
        </row>
        <row r="2294">
          <cell r="A2294">
            <v>2288</v>
          </cell>
        </row>
        <row r="2295">
          <cell r="A2295">
            <v>2289</v>
          </cell>
        </row>
        <row r="2296">
          <cell r="A2296">
            <v>2290</v>
          </cell>
        </row>
        <row r="2297">
          <cell r="A2297">
            <v>2291</v>
          </cell>
        </row>
        <row r="2298">
          <cell r="A2298">
            <v>2292</v>
          </cell>
        </row>
        <row r="2299">
          <cell r="A2299">
            <v>2293</v>
          </cell>
        </row>
        <row r="2300">
          <cell r="A2300">
            <v>2294</v>
          </cell>
        </row>
        <row r="2301">
          <cell r="A2301">
            <v>2295</v>
          </cell>
        </row>
        <row r="2302">
          <cell r="A2302">
            <v>2296</v>
          </cell>
        </row>
        <row r="2303">
          <cell r="A2303">
            <v>2297</v>
          </cell>
        </row>
        <row r="2304">
          <cell r="A2304">
            <v>2298</v>
          </cell>
        </row>
        <row r="2305">
          <cell r="A2305">
            <v>2299</v>
          </cell>
        </row>
        <row r="2306">
          <cell r="A2306">
            <v>2300</v>
          </cell>
        </row>
        <row r="2307">
          <cell r="A2307">
            <v>2301</v>
          </cell>
        </row>
        <row r="2308">
          <cell r="A2308">
            <v>2302</v>
          </cell>
        </row>
        <row r="2309">
          <cell r="A2309">
            <v>2303</v>
          </cell>
        </row>
        <row r="2310">
          <cell r="A2310">
            <v>2304</v>
          </cell>
        </row>
        <row r="2311">
          <cell r="A2311">
            <v>2305</v>
          </cell>
        </row>
        <row r="2312">
          <cell r="A2312">
            <v>2306</v>
          </cell>
        </row>
        <row r="2313">
          <cell r="A2313">
            <v>2307</v>
          </cell>
        </row>
        <row r="2314">
          <cell r="A2314">
            <v>2308</v>
          </cell>
        </row>
        <row r="2315">
          <cell r="A2315">
            <v>2309</v>
          </cell>
        </row>
        <row r="2316">
          <cell r="A2316">
            <v>2310</v>
          </cell>
        </row>
        <row r="2317">
          <cell r="A2317">
            <v>2311</v>
          </cell>
        </row>
        <row r="2318">
          <cell r="A2318">
            <v>2312</v>
          </cell>
        </row>
        <row r="2319">
          <cell r="A2319">
            <v>2313</v>
          </cell>
        </row>
        <row r="2320">
          <cell r="A2320">
            <v>2314</v>
          </cell>
        </row>
        <row r="2321">
          <cell r="A2321">
            <v>2315</v>
          </cell>
        </row>
        <row r="2322">
          <cell r="A2322">
            <v>2316</v>
          </cell>
        </row>
        <row r="2323">
          <cell r="A2323">
            <v>2317</v>
          </cell>
        </row>
        <row r="2324">
          <cell r="A2324">
            <v>2318</v>
          </cell>
        </row>
        <row r="2325">
          <cell r="A2325">
            <v>2319</v>
          </cell>
        </row>
        <row r="2326">
          <cell r="A2326">
            <v>2320</v>
          </cell>
        </row>
        <row r="2327">
          <cell r="A2327">
            <v>2321</v>
          </cell>
        </row>
        <row r="2328">
          <cell r="A2328">
            <v>2322</v>
          </cell>
        </row>
        <row r="2329">
          <cell r="A2329">
            <v>2323</v>
          </cell>
        </row>
        <row r="2330">
          <cell r="A2330">
            <v>2324</v>
          </cell>
        </row>
        <row r="2331">
          <cell r="A2331">
            <v>2325</v>
          </cell>
        </row>
        <row r="2332">
          <cell r="A2332">
            <v>2326</v>
          </cell>
        </row>
        <row r="2333">
          <cell r="A2333">
            <v>2327</v>
          </cell>
        </row>
        <row r="2334">
          <cell r="A2334">
            <v>2328</v>
          </cell>
        </row>
        <row r="2335">
          <cell r="A2335">
            <v>2329</v>
          </cell>
        </row>
        <row r="2336">
          <cell r="A2336">
            <v>2330</v>
          </cell>
        </row>
        <row r="2337">
          <cell r="A2337">
            <v>2331</v>
          </cell>
        </row>
        <row r="2338">
          <cell r="A2338">
            <v>2332</v>
          </cell>
        </row>
        <row r="2339">
          <cell r="A2339">
            <v>2333</v>
          </cell>
        </row>
        <row r="2340">
          <cell r="A2340">
            <v>2334</v>
          </cell>
        </row>
        <row r="2341">
          <cell r="A2341">
            <v>2335</v>
          </cell>
        </row>
        <row r="2342">
          <cell r="A2342">
            <v>2336</v>
          </cell>
        </row>
        <row r="2343">
          <cell r="A2343">
            <v>2337</v>
          </cell>
        </row>
        <row r="2344">
          <cell r="A2344">
            <v>2338</v>
          </cell>
        </row>
        <row r="2345">
          <cell r="A2345">
            <v>2339</v>
          </cell>
        </row>
        <row r="2346">
          <cell r="A2346">
            <v>2340</v>
          </cell>
        </row>
        <row r="2347">
          <cell r="A2347">
            <v>2341</v>
          </cell>
        </row>
        <row r="2348">
          <cell r="A2348">
            <v>2342</v>
          </cell>
        </row>
        <row r="2349">
          <cell r="A2349">
            <v>2343</v>
          </cell>
        </row>
        <row r="2350">
          <cell r="A2350">
            <v>2344</v>
          </cell>
        </row>
        <row r="2351">
          <cell r="A2351">
            <v>2345</v>
          </cell>
        </row>
        <row r="2352">
          <cell r="A2352">
            <v>2346</v>
          </cell>
        </row>
        <row r="2353">
          <cell r="A2353">
            <v>2347</v>
          </cell>
        </row>
        <row r="2354">
          <cell r="A2354">
            <v>2348</v>
          </cell>
        </row>
        <row r="2355">
          <cell r="A2355">
            <v>2349</v>
          </cell>
        </row>
        <row r="2356">
          <cell r="A2356">
            <v>2350</v>
          </cell>
        </row>
        <row r="2357">
          <cell r="A2357">
            <v>2351</v>
          </cell>
        </row>
        <row r="2358">
          <cell r="A2358">
            <v>2352</v>
          </cell>
        </row>
        <row r="2359">
          <cell r="A2359">
            <v>2353</v>
          </cell>
        </row>
        <row r="2360">
          <cell r="A2360">
            <v>2354</v>
          </cell>
        </row>
        <row r="2361">
          <cell r="A2361">
            <v>2355</v>
          </cell>
        </row>
        <row r="2362">
          <cell r="A2362">
            <v>2356</v>
          </cell>
        </row>
        <row r="2363">
          <cell r="A2363">
            <v>2357</v>
          </cell>
        </row>
        <row r="2364">
          <cell r="A2364">
            <v>2358</v>
          </cell>
        </row>
        <row r="2365">
          <cell r="A2365">
            <v>2359</v>
          </cell>
        </row>
        <row r="2366">
          <cell r="A2366">
            <v>2360</v>
          </cell>
        </row>
        <row r="2367">
          <cell r="A2367">
            <v>2361</v>
          </cell>
        </row>
        <row r="2368">
          <cell r="A2368">
            <v>2362</v>
          </cell>
        </row>
        <row r="2369">
          <cell r="A2369">
            <v>2363</v>
          </cell>
        </row>
        <row r="2370">
          <cell r="A2370">
            <v>2364</v>
          </cell>
        </row>
        <row r="2371">
          <cell r="A2371">
            <v>2365</v>
          </cell>
        </row>
        <row r="2372">
          <cell r="A2372">
            <v>2366</v>
          </cell>
        </row>
        <row r="2373">
          <cell r="A2373">
            <v>2367</v>
          </cell>
        </row>
        <row r="2374">
          <cell r="A2374">
            <v>2368</v>
          </cell>
        </row>
        <row r="2375">
          <cell r="A2375">
            <v>2369</v>
          </cell>
        </row>
        <row r="2376">
          <cell r="A2376">
            <v>2370</v>
          </cell>
        </row>
        <row r="2377">
          <cell r="A2377">
            <v>2371</v>
          </cell>
        </row>
        <row r="2378">
          <cell r="A2378">
            <v>2372</v>
          </cell>
        </row>
        <row r="2379">
          <cell r="A2379">
            <v>2373</v>
          </cell>
        </row>
        <row r="2380">
          <cell r="A2380">
            <v>2374</v>
          </cell>
        </row>
        <row r="2381">
          <cell r="A2381">
            <v>2375</v>
          </cell>
        </row>
        <row r="2382">
          <cell r="A2382">
            <v>2376</v>
          </cell>
        </row>
        <row r="2383">
          <cell r="A2383">
            <v>2377</v>
          </cell>
        </row>
        <row r="2384">
          <cell r="A2384">
            <v>2378</v>
          </cell>
        </row>
        <row r="2385">
          <cell r="A2385">
            <v>2379</v>
          </cell>
        </row>
        <row r="2386">
          <cell r="A2386">
            <v>2380</v>
          </cell>
        </row>
        <row r="2387">
          <cell r="A2387">
            <v>2381</v>
          </cell>
        </row>
        <row r="2388">
          <cell r="A2388">
            <v>2382</v>
          </cell>
        </row>
        <row r="2389">
          <cell r="A2389">
            <v>2383</v>
          </cell>
        </row>
        <row r="2390">
          <cell r="A2390">
            <v>2384</v>
          </cell>
        </row>
        <row r="2391">
          <cell r="A2391">
            <v>2385</v>
          </cell>
        </row>
        <row r="2392">
          <cell r="A2392">
            <v>2386</v>
          </cell>
        </row>
        <row r="2393">
          <cell r="A2393">
            <v>2387</v>
          </cell>
        </row>
        <row r="2394">
          <cell r="A2394">
            <v>2388</v>
          </cell>
        </row>
        <row r="2395">
          <cell r="A2395">
            <v>2389</v>
          </cell>
        </row>
        <row r="2396">
          <cell r="A2396">
            <v>2390</v>
          </cell>
        </row>
        <row r="2397">
          <cell r="A2397">
            <v>2391</v>
          </cell>
        </row>
        <row r="2398">
          <cell r="A2398">
            <v>2392</v>
          </cell>
        </row>
        <row r="2399">
          <cell r="A2399">
            <v>2393</v>
          </cell>
        </row>
        <row r="2400">
          <cell r="A2400">
            <v>2394</v>
          </cell>
        </row>
        <row r="2401">
          <cell r="A2401">
            <v>2395</v>
          </cell>
        </row>
        <row r="2402">
          <cell r="A2402">
            <v>2396</v>
          </cell>
        </row>
        <row r="2403">
          <cell r="A2403">
            <v>2397</v>
          </cell>
        </row>
        <row r="2404">
          <cell r="A2404">
            <v>2398</v>
          </cell>
        </row>
        <row r="2405">
          <cell r="A2405">
            <v>2399</v>
          </cell>
        </row>
        <row r="2406">
          <cell r="A2406">
            <v>2400</v>
          </cell>
        </row>
        <row r="2407">
          <cell r="A2407">
            <v>2401</v>
          </cell>
        </row>
        <row r="2408">
          <cell r="A2408">
            <v>2402</v>
          </cell>
        </row>
        <row r="2409">
          <cell r="A2409">
            <v>2403</v>
          </cell>
        </row>
        <row r="2410">
          <cell r="A2410">
            <v>2404</v>
          </cell>
        </row>
        <row r="2411">
          <cell r="A2411">
            <v>2405</v>
          </cell>
        </row>
        <row r="2412">
          <cell r="A2412">
            <v>2406</v>
          </cell>
        </row>
        <row r="2413">
          <cell r="A2413">
            <v>2407</v>
          </cell>
        </row>
        <row r="2414">
          <cell r="A2414">
            <v>2408</v>
          </cell>
        </row>
        <row r="2415">
          <cell r="A2415">
            <v>2409</v>
          </cell>
        </row>
        <row r="3001">
          <cell r="F3001">
            <v>194</v>
          </cell>
          <cell r="K3001">
            <v>9</v>
          </cell>
          <cell r="L3001" t="str">
            <v xml:space="preserve">             PREMIUM          </v>
          </cell>
          <cell r="U3001">
            <v>0</v>
          </cell>
          <cell r="V3001">
            <v>5099147014.293334</v>
          </cell>
          <cell r="W3001">
            <v>100</v>
          </cell>
          <cell r="X3001">
            <v>2793154627.9433336</v>
          </cell>
          <cell r="Y3001">
            <v>100</v>
          </cell>
          <cell r="Z3001">
            <v>5447404398.4500008</v>
          </cell>
          <cell r="AA3001">
            <v>100</v>
          </cell>
          <cell r="AB3001">
            <v>5467718198.4500008</v>
          </cell>
          <cell r="AC3001">
            <v>100</v>
          </cell>
          <cell r="AD3001">
            <v>-348257384.15666676</v>
          </cell>
          <cell r="AE3001">
            <v>-6.3930885001994637</v>
          </cell>
          <cell r="AF3001" t="str">
            <v></v>
          </cell>
          <cell r="AG3001">
            <v>0</v>
          </cell>
          <cell r="AH3001">
            <v>5363046028.5100002</v>
          </cell>
          <cell r="AI3001">
            <v>100</v>
          </cell>
          <cell r="AJ3001">
            <v>5.1753560640031617</v>
          </cell>
          <cell r="AK3001">
            <v>263899.01421666623</v>
          </cell>
          <cell r="AL3001" t="str">
            <v></v>
          </cell>
          <cell r="AO3001" t="e">
            <v>#DIV/0!</v>
          </cell>
          <cell r="AP3001">
            <v>5099147.0142933344</v>
          </cell>
        </row>
        <row r="3002">
          <cell r="F3002">
            <v>195</v>
          </cell>
          <cell r="K3002">
            <v>10</v>
          </cell>
          <cell r="L3002" t="str">
            <v xml:space="preserve">             DED. REFUND PREMIUM</v>
          </cell>
          <cell r="U3002">
            <v>0</v>
          </cell>
          <cell r="V3002">
            <v>31193671.666666664</v>
          </cell>
          <cell r="W3002">
            <v>0.61174293620537323</v>
          </cell>
          <cell r="X3002">
            <v>24725065.034400001</v>
          </cell>
          <cell r="Y3002">
            <v>0.88520215769814559</v>
          </cell>
          <cell r="Z3002">
            <v>43297361.031844996</v>
          </cell>
          <cell r="AA3002">
            <v>0.79482553276501344</v>
          </cell>
          <cell r="AB3002">
            <v>43297361.031844996</v>
          </cell>
          <cell r="AC3002">
            <v>0.79187257756112994</v>
          </cell>
          <cell r="AD3002">
            <v>-12103689.365178332</v>
          </cell>
          <cell r="AE3002">
            <v>-27.954796959279175</v>
          </cell>
          <cell r="AF3002" t="str">
            <v></v>
          </cell>
          <cell r="AG3002">
            <v>0</v>
          </cell>
          <cell r="AH3002">
            <v>52205295.825000003</v>
          </cell>
          <cell r="AI3002">
            <v>0.97342621240757932</v>
          </cell>
          <cell r="AJ3002">
            <v>67.358611653229048</v>
          </cell>
          <cell r="AK3002">
            <v>21011.624158333339</v>
          </cell>
          <cell r="AL3002" t="str">
            <v></v>
          </cell>
          <cell r="AO3002" t="e">
            <v>#DIV/0!</v>
          </cell>
          <cell r="AP3002">
            <v>31193.671666666665</v>
          </cell>
        </row>
        <row r="3003">
          <cell r="F3003">
            <v>196</v>
          </cell>
          <cell r="K3003">
            <v>11</v>
          </cell>
          <cell r="L3003" t="str">
            <v>-</v>
          </cell>
          <cell r="U3003" t="str">
            <v>-</v>
          </cell>
          <cell r="V3003" t="str">
            <v>-</v>
          </cell>
          <cell r="W3003" t="str">
            <v>-</v>
          </cell>
          <cell r="X3003" t="str">
            <v>-</v>
          </cell>
          <cell r="Y3003" t="str">
            <v>-</v>
          </cell>
          <cell r="Z3003" t="str">
            <v>-</v>
          </cell>
          <cell r="AA3003" t="str">
            <v>-</v>
          </cell>
          <cell r="AB3003" t="str">
            <v>-</v>
          </cell>
          <cell r="AC3003" t="str">
            <v>-</v>
          </cell>
          <cell r="AD3003" t="str">
            <v>-</v>
          </cell>
          <cell r="AE3003" t="str">
            <v>-</v>
          </cell>
          <cell r="AF3003" t="str">
            <v></v>
          </cell>
          <cell r="AG3003" t="str">
            <v>-</v>
          </cell>
          <cell r="AH3003" t="str">
            <v>-</v>
          </cell>
          <cell r="AI3003" t="str">
            <v>-</v>
          </cell>
          <cell r="AJ3003" t="str">
            <v>-</v>
          </cell>
          <cell r="AK3003" t="str">
            <v>-</v>
          </cell>
          <cell r="AL3003" t="str">
            <v></v>
          </cell>
          <cell r="AO3003" t="str">
            <v>-</v>
          </cell>
          <cell r="AP3003" t="str">
            <v>-</v>
          </cell>
        </row>
        <row r="3004">
          <cell r="F3004">
            <v>197</v>
          </cell>
          <cell r="K3004">
            <v>12</v>
          </cell>
          <cell r="L3004" t="str">
            <v xml:space="preserve">           PREMIUM AFTER REFUND</v>
          </cell>
          <cell r="U3004">
            <v>0</v>
          </cell>
          <cell r="V3004">
            <v>5067953342.626667</v>
          </cell>
          <cell r="W3004">
            <v>100</v>
          </cell>
          <cell r="X3004">
            <v>2768429562.9089336</v>
          </cell>
          <cell r="Y3004">
            <v>100</v>
          </cell>
          <cell r="Z3004">
            <v>5404107037.4181557</v>
          </cell>
          <cell r="AA3004">
            <v>100</v>
          </cell>
          <cell r="AB3004">
            <v>5424420837.4181557</v>
          </cell>
          <cell r="AC3004">
            <v>100</v>
          </cell>
          <cell r="AD3004">
            <v>-336153694.79148865</v>
          </cell>
          <cell r="AE3004">
            <v>-6.2203374667443319</v>
          </cell>
          <cell r="AF3004" t="str">
            <v></v>
          </cell>
          <cell r="AG3004">
            <v>0</v>
          </cell>
          <cell r="AH3004">
            <v>5310840732.6850004</v>
          </cell>
          <cell r="AI3004">
            <v>100</v>
          </cell>
          <cell r="AJ3004">
            <v>4.792612986694297</v>
          </cell>
          <cell r="AK3004">
            <v>242887.3900583334</v>
          </cell>
          <cell r="AL3004" t="str">
            <v></v>
          </cell>
          <cell r="AO3004" t="e">
            <v>#DIV/0!</v>
          </cell>
          <cell r="AP3004">
            <v>5067953.3426266667</v>
          </cell>
        </row>
        <row r="3005">
          <cell r="F3005">
            <v>198</v>
          </cell>
          <cell r="K3005">
            <v>13</v>
          </cell>
          <cell r="L3005" t="str">
            <v xml:space="preserve">             DED. REINSURANCE PREMIUM </v>
          </cell>
          <cell r="U3005">
            <v>0</v>
          </cell>
          <cell r="V3005">
            <v>58783113.496666662</v>
          </cell>
          <cell r="W3005">
            <v>1.159898474246805</v>
          </cell>
          <cell r="X3005">
            <v>30686982.4965383</v>
          </cell>
          <cell r="Y3005">
            <v>1.1084617397414973</v>
          </cell>
          <cell r="Z3005">
            <v>67005276.7236</v>
          </cell>
          <cell r="AA3005">
            <v>1.2398954398877371</v>
          </cell>
          <cell r="AB3005">
            <v>67005276.7236</v>
          </cell>
          <cell r="AC3005">
            <v>1.2352521814198376</v>
          </cell>
          <cell r="AD3005">
            <v>-8222163.2269333377</v>
          </cell>
          <cell r="AE3005">
            <v>-12.270918991723828</v>
          </cell>
          <cell r="AF3005" t="str">
            <v></v>
          </cell>
          <cell r="AG3005">
            <v>0</v>
          </cell>
          <cell r="AH3005">
            <v>82207800</v>
          </cell>
          <cell r="AI3005">
            <v>1.5479244085415873</v>
          </cell>
          <cell r="AJ3005">
            <v>39.849346368258722</v>
          </cell>
          <cell r="AK3005">
            <v>23424.686503333338</v>
          </cell>
          <cell r="AL3005" t="str">
            <v></v>
          </cell>
          <cell r="AO3005" t="e">
            <v>#DIV/0!</v>
          </cell>
          <cell r="AP3005">
            <v>58783.113496666665</v>
          </cell>
        </row>
        <row r="3006">
          <cell r="F3006">
            <v>199</v>
          </cell>
          <cell r="K3006">
            <v>14</v>
          </cell>
          <cell r="L3006" t="str">
            <v>-</v>
          </cell>
          <cell r="U3006" t="str">
            <v>-</v>
          </cell>
          <cell r="V3006" t="str">
            <v>-</v>
          </cell>
          <cell r="W3006" t="str">
            <v>-</v>
          </cell>
          <cell r="X3006" t="str">
            <v>-</v>
          </cell>
          <cell r="Y3006" t="str">
            <v>-</v>
          </cell>
          <cell r="Z3006" t="str">
            <v>-</v>
          </cell>
          <cell r="AA3006" t="str">
            <v>-</v>
          </cell>
          <cell r="AB3006" t="str">
            <v>-</v>
          </cell>
          <cell r="AC3006" t="str">
            <v>-</v>
          </cell>
          <cell r="AD3006" t="str">
            <v>-</v>
          </cell>
          <cell r="AE3006" t="str">
            <v>-</v>
          </cell>
          <cell r="AF3006" t="str">
            <v></v>
          </cell>
          <cell r="AG3006" t="str">
            <v>-</v>
          </cell>
          <cell r="AH3006" t="str">
            <v>-</v>
          </cell>
          <cell r="AI3006" t="str">
            <v>-</v>
          </cell>
          <cell r="AJ3006" t="str">
            <v>-</v>
          </cell>
          <cell r="AK3006" t="str">
            <v>-</v>
          </cell>
          <cell r="AL3006" t="str">
            <v></v>
          </cell>
          <cell r="AO3006" t="str">
            <v>-</v>
          </cell>
          <cell r="AP3006" t="str">
            <v>-</v>
          </cell>
        </row>
        <row r="3007">
          <cell r="F3007">
            <v>200</v>
          </cell>
          <cell r="K3007">
            <v>15</v>
          </cell>
          <cell r="L3007" t="str">
            <v xml:space="preserve">   NET PREMIUM</v>
          </cell>
          <cell r="U3007">
            <v>0</v>
          </cell>
          <cell r="V3007">
            <v>5009170229.1300001</v>
          </cell>
          <cell r="W3007">
            <v>100</v>
          </cell>
          <cell r="X3007">
            <v>2737742580.4123955</v>
          </cell>
          <cell r="Y3007">
            <v>100</v>
          </cell>
          <cell r="Z3007">
            <v>5337101760.6945553</v>
          </cell>
          <cell r="AA3007">
            <v>100</v>
          </cell>
          <cell r="AB3007">
            <v>5357415560.6945553</v>
          </cell>
          <cell r="AC3007">
            <v>100</v>
          </cell>
          <cell r="AD3007">
            <v>-327931531.56455517</v>
          </cell>
          <cell r="AE3007">
            <v>-6.1443747237429305</v>
          </cell>
          <cell r="AF3007" t="str">
            <v></v>
          </cell>
          <cell r="AG3007">
            <v>0</v>
          </cell>
          <cell r="AH3007">
            <v>5228632932.6850004</v>
          </cell>
          <cell r="AI3007">
            <v>100</v>
          </cell>
          <cell r="AJ3007">
            <v>4.3812187152025954</v>
          </cell>
          <cell r="AK3007">
            <v>219462.70355500031</v>
          </cell>
          <cell r="AL3007" t="str">
            <v></v>
          </cell>
          <cell r="AO3007" t="e">
            <v>#DIV/0!</v>
          </cell>
          <cell r="AP3007">
            <v>5009170.2291299999</v>
          </cell>
        </row>
        <row r="3008">
          <cell r="F3008">
            <v>201</v>
          </cell>
          <cell r="K3008">
            <v>16</v>
          </cell>
          <cell r="L3008" t="str">
            <v xml:space="preserve">   INCOME FROM REINSURANCE</v>
          </cell>
          <cell r="U3008">
            <v>0</v>
          </cell>
          <cell r="V3008">
            <v>-857602</v>
          </cell>
          <cell r="X3008">
            <v>0</v>
          </cell>
          <cell r="Z3008">
            <v>-857602</v>
          </cell>
          <cell r="AB3008">
            <v>-857602</v>
          </cell>
          <cell r="AD3008">
            <v>0</v>
          </cell>
          <cell r="AE3008">
            <v>0</v>
          </cell>
          <cell r="AF3008" t="str">
            <v></v>
          </cell>
          <cell r="AG3008">
            <v>0</v>
          </cell>
          <cell r="AH3008">
            <v>1900000</v>
          </cell>
          <cell r="AJ3008">
            <v>-321.5479907929319</v>
          </cell>
          <cell r="AK3008">
            <v>2757.6019999999999</v>
          </cell>
          <cell r="AL3008" t="str">
            <v></v>
          </cell>
          <cell r="AO3008" t="e">
            <v>#DIV/0!</v>
          </cell>
          <cell r="AP3008">
            <v>-857.60199999999998</v>
          </cell>
        </row>
        <row r="3009">
          <cell r="F3009">
            <v>202</v>
          </cell>
          <cell r="K3009">
            <v>17</v>
          </cell>
          <cell r="L3009" t="str">
            <v>-</v>
          </cell>
          <cell r="U3009" t="str">
            <v>-</v>
          </cell>
          <cell r="V3009" t="str">
            <v>-</v>
          </cell>
          <cell r="W3009" t="str">
            <v>-</v>
          </cell>
          <cell r="X3009" t="str">
            <v>-</v>
          </cell>
          <cell r="Y3009" t="str">
            <v>-</v>
          </cell>
          <cell r="Z3009" t="str">
            <v>-</v>
          </cell>
          <cell r="AA3009" t="str">
            <v>-</v>
          </cell>
          <cell r="AB3009" t="str">
            <v>-</v>
          </cell>
          <cell r="AC3009" t="str">
            <v>-</v>
          </cell>
          <cell r="AD3009" t="str">
            <v>-</v>
          </cell>
          <cell r="AE3009" t="str">
            <v>-</v>
          </cell>
          <cell r="AF3009" t="str">
            <v></v>
          </cell>
          <cell r="AG3009" t="str">
            <v>-</v>
          </cell>
          <cell r="AH3009" t="str">
            <v>-</v>
          </cell>
          <cell r="AI3009" t="str">
            <v>-</v>
          </cell>
          <cell r="AJ3009" t="str">
            <v>-</v>
          </cell>
          <cell r="AK3009" t="str">
            <v>-</v>
          </cell>
          <cell r="AL3009" t="str">
            <v></v>
          </cell>
          <cell r="AO3009" t="str">
            <v>-</v>
          </cell>
          <cell r="AP3009" t="str">
            <v>-</v>
          </cell>
        </row>
        <row r="3010">
          <cell r="F3010">
            <v>203</v>
          </cell>
          <cell r="K3010">
            <v>18</v>
          </cell>
          <cell r="L3010" t="str">
            <v xml:space="preserve">   TOTAL INSURANCE INCOME     </v>
          </cell>
          <cell r="U3010">
            <v>0</v>
          </cell>
          <cell r="V3010">
            <v>5008312627.1300001</v>
          </cell>
          <cell r="X3010">
            <v>2737742580.4123955</v>
          </cell>
          <cell r="Z3010">
            <v>5336244158.6945553</v>
          </cell>
          <cell r="AB3010">
            <v>5356557958.6945553</v>
          </cell>
          <cell r="AD3010">
            <v>-327931531.56455517</v>
          </cell>
          <cell r="AE3010">
            <v>-6.1453622025567034</v>
          </cell>
          <cell r="AF3010" t="str">
            <v></v>
          </cell>
          <cell r="AG3010" t="e">
            <v>#VALUE!</v>
          </cell>
          <cell r="AH3010">
            <v>5230532932.6850004</v>
          </cell>
          <cell r="AJ3010">
            <v>4.4370294368453402</v>
          </cell>
          <cell r="AK3010">
            <v>222220.30555500032</v>
          </cell>
          <cell r="AL3010" t="str">
            <v></v>
          </cell>
          <cell r="AO3010" t="e">
            <v>#DIV/0!</v>
          </cell>
          <cell r="AP3010">
            <v>5008312.6271299999</v>
          </cell>
        </row>
        <row r="3011">
          <cell r="F3011">
            <v>204</v>
          </cell>
          <cell r="K3011">
            <v>19</v>
          </cell>
          <cell r="L3011" t="str">
            <v>-</v>
          </cell>
          <cell r="U3011" t="str">
            <v>-</v>
          </cell>
          <cell r="V3011" t="str">
            <v>-</v>
          </cell>
          <cell r="W3011" t="str">
            <v>-</v>
          </cell>
          <cell r="X3011" t="str">
            <v>-</v>
          </cell>
          <cell r="Y3011" t="str">
            <v>-</v>
          </cell>
          <cell r="Z3011" t="str">
            <v>-</v>
          </cell>
          <cell r="AA3011" t="str">
            <v>-</v>
          </cell>
          <cell r="AB3011" t="str">
            <v>-</v>
          </cell>
          <cell r="AC3011" t="str">
            <v>-</v>
          </cell>
          <cell r="AD3011" t="str">
            <v>-</v>
          </cell>
          <cell r="AE3011" t="str">
            <v>-</v>
          </cell>
          <cell r="AF3011" t="str">
            <v></v>
          </cell>
          <cell r="AG3011" t="str">
            <v>-</v>
          </cell>
          <cell r="AH3011" t="str">
            <v>-</v>
          </cell>
          <cell r="AI3011" t="str">
            <v>-</v>
          </cell>
          <cell r="AJ3011" t="str">
            <v>-</v>
          </cell>
          <cell r="AK3011" t="str">
            <v>-</v>
          </cell>
          <cell r="AL3011" t="str">
            <v></v>
          </cell>
          <cell r="AO3011" t="str">
            <v>-</v>
          </cell>
          <cell r="AP3011" t="str">
            <v>-</v>
          </cell>
        </row>
        <row r="3012">
          <cell r="F3012">
            <v>205</v>
          </cell>
          <cell r="K3012">
            <v>20</v>
          </cell>
          <cell r="L3012" t="str">
            <v>COSTS OF SALES</v>
          </cell>
          <cell r="AF3012" t="str">
            <v></v>
          </cell>
          <cell r="AL3012" t="str">
            <v></v>
          </cell>
        </row>
        <row r="3013">
          <cell r="F3013">
            <v>206</v>
          </cell>
          <cell r="K3013">
            <v>21</v>
          </cell>
          <cell r="L3013" t="str">
            <v xml:space="preserve">--------------                </v>
          </cell>
          <cell r="AF3013" t="str">
            <v></v>
          </cell>
          <cell r="AL3013" t="str">
            <v></v>
          </cell>
        </row>
        <row r="3014">
          <cell r="F3014">
            <v>207</v>
          </cell>
          <cell r="K3014">
            <v>22</v>
          </cell>
          <cell r="L3014" t="str">
            <v xml:space="preserve">   ORDINARY</v>
          </cell>
          <cell r="U3014">
            <v>0</v>
          </cell>
          <cell r="V3014">
            <v>280551278.30154669</v>
          </cell>
          <cell r="W3014">
            <v>17.121652594722477</v>
          </cell>
          <cell r="X3014">
            <v>163645976.01067501</v>
          </cell>
          <cell r="Y3014">
            <v>18.866617978510611</v>
          </cell>
          <cell r="Z3014">
            <v>304669081.50999999</v>
          </cell>
          <cell r="AA3014">
            <v>18.4280968903462</v>
          </cell>
          <cell r="AB3014">
            <v>304669081.50999999</v>
          </cell>
          <cell r="AC3014">
            <v>18.4280968903462</v>
          </cell>
          <cell r="AD3014">
            <v>-24117803.208453298</v>
          </cell>
          <cell r="AE3014">
            <v>-7.9160652235929927</v>
          </cell>
          <cell r="AF3014" t="str">
            <v></v>
          </cell>
          <cell r="AG3014">
            <v>0</v>
          </cell>
          <cell r="AH3014">
            <v>318400091</v>
          </cell>
          <cell r="AI3014">
            <v>19.403048560295254</v>
          </cell>
          <cell r="AJ3014">
            <v>13.490871589532388</v>
          </cell>
          <cell r="AK3014">
            <v>37848.812698453308</v>
          </cell>
          <cell r="AL3014" t="str">
            <v></v>
          </cell>
          <cell r="AO3014" t="e">
            <v>#DIV/0!</v>
          </cell>
          <cell r="AP3014">
            <v>280551.2783015467</v>
          </cell>
        </row>
        <row r="3015">
          <cell r="F3015">
            <v>208</v>
          </cell>
          <cell r="K3015">
            <v>23</v>
          </cell>
          <cell r="L3015" t="str">
            <v xml:space="preserve">   SALARY</v>
          </cell>
          <cell r="U3015">
            <v>0</v>
          </cell>
          <cell r="V3015">
            <v>704267595.85939193</v>
          </cell>
          <cell r="W3015">
            <v>26.40559937209435</v>
          </cell>
          <cell r="X3015">
            <v>477080462.24714756</v>
          </cell>
          <cell r="Y3015">
            <v>29.428205893668459</v>
          </cell>
          <cell r="Z3015">
            <v>841676440.96355391</v>
          </cell>
          <cell r="AA3015">
            <v>28.868034572090938</v>
          </cell>
          <cell r="AB3015">
            <v>841676440.96355391</v>
          </cell>
          <cell r="AC3015">
            <v>28.868034572090938</v>
          </cell>
          <cell r="AD3015">
            <v>-137408845.10416198</v>
          </cell>
          <cell r="AE3015">
            <v>-16.325613788934842</v>
          </cell>
          <cell r="AF3015" t="str">
            <v></v>
          </cell>
          <cell r="AG3015">
            <v>0</v>
          </cell>
          <cell r="AH3015">
            <v>908059425.60119903</v>
          </cell>
          <cell r="AI3015">
            <v>30.191968981349387</v>
          </cell>
          <cell r="AJ3015">
            <v>28.936704022726961</v>
          </cell>
          <cell r="AK3015">
            <v>203791.8297418071</v>
          </cell>
          <cell r="AL3015" t="str">
            <v></v>
          </cell>
          <cell r="AO3015" t="e">
            <v>#DIV/0!</v>
          </cell>
          <cell r="AP3015">
            <v>704267.59585939196</v>
          </cell>
        </row>
        <row r="3016">
          <cell r="F3016">
            <v>209</v>
          </cell>
          <cell r="K3016">
            <v>24</v>
          </cell>
          <cell r="L3016" t="str">
            <v xml:space="preserve">   CIVIL</v>
          </cell>
          <cell r="U3016">
            <v>0</v>
          </cell>
          <cell r="V3016">
            <v>0</v>
          </cell>
          <cell r="W3016">
            <v>0</v>
          </cell>
          <cell r="X3016">
            <v>0</v>
          </cell>
          <cell r="Y3016">
            <v>0</v>
          </cell>
          <cell r="Z3016">
            <v>0</v>
          </cell>
          <cell r="AA3016">
            <v>0</v>
          </cell>
          <cell r="AB3016">
            <v>0</v>
          </cell>
          <cell r="AC3016">
            <v>0</v>
          </cell>
          <cell r="AD3016">
            <v>0</v>
          </cell>
          <cell r="AE3016" t="e">
            <v>#DIV/0!</v>
          </cell>
          <cell r="AF3016" t="str">
            <v></v>
          </cell>
          <cell r="AH3016">
            <v>0</v>
          </cell>
          <cell r="AI3016">
            <v>0</v>
          </cell>
          <cell r="AJ3016" t="e">
            <v>#DIV/0!</v>
          </cell>
          <cell r="AK3016">
            <v>0</v>
          </cell>
          <cell r="AL3016" t="str">
            <v></v>
          </cell>
          <cell r="AO3016" t="e">
            <v>#DIV/0!</v>
          </cell>
          <cell r="AP3016">
            <v>0</v>
          </cell>
        </row>
        <row r="3017">
          <cell r="F3017">
            <v>210</v>
          </cell>
          <cell r="K3017">
            <v>25</v>
          </cell>
          <cell r="L3017" t="str">
            <v xml:space="preserve">   FIN</v>
          </cell>
          <cell r="U3017">
            <v>0</v>
          </cell>
          <cell r="V3017">
            <v>37374711.283333339</v>
          </cell>
          <cell r="W3017">
            <v>52.676486742560073</v>
          </cell>
          <cell r="X3017">
            <v>611880.33333333326</v>
          </cell>
          <cell r="Y3017">
            <v>16.087659132237587</v>
          </cell>
          <cell r="Z3017">
            <v>37933356.759999998</v>
          </cell>
          <cell r="AA3017">
            <v>51.658443028925291</v>
          </cell>
          <cell r="AB3017">
            <v>37933356.759999998</v>
          </cell>
          <cell r="AC3017">
            <v>51.658443028925291</v>
          </cell>
          <cell r="AD3017">
            <v>-558645.47666665912</v>
          </cell>
          <cell r="AE3017">
            <v>-1.4727024560498168</v>
          </cell>
          <cell r="AF3017" t="str">
            <v></v>
          </cell>
          <cell r="AG3017">
            <v>0</v>
          </cell>
          <cell r="AH3017">
            <v>5108778.24</v>
          </cell>
          <cell r="AI3017">
            <v>35.025640238083227</v>
          </cell>
          <cell r="AJ3017">
            <v>-86.330922528682692</v>
          </cell>
          <cell r="AK3017">
            <v>-32265.933043333338</v>
          </cell>
          <cell r="AL3017" t="str">
            <v></v>
          </cell>
          <cell r="AO3017" t="e">
            <v>#DIV/0!</v>
          </cell>
          <cell r="AP3017">
            <v>37374.711283333338</v>
          </cell>
        </row>
        <row r="3018">
          <cell r="F3018">
            <v>211</v>
          </cell>
          <cell r="K3018">
            <v>26</v>
          </cell>
          <cell r="L3018" t="str">
            <v xml:space="preserve">   MGTFB</v>
          </cell>
          <cell r="U3018">
            <v>0</v>
          </cell>
          <cell r="V3018">
            <v>8170158.8013333352</v>
          </cell>
          <cell r="W3018">
            <v>17.332863293697873</v>
          </cell>
          <cell r="X3018">
            <v>5134500</v>
          </cell>
          <cell r="Y3018">
            <v>16.3</v>
          </cell>
          <cell r="Z3018">
            <v>10690319</v>
          </cell>
          <cell r="AA3018">
            <v>17.009258552108193</v>
          </cell>
          <cell r="AB3018">
            <v>10526469</v>
          </cell>
          <cell r="AC3018">
            <v>16.748558472553697</v>
          </cell>
          <cell r="AD3018">
            <v>-2520160.1986666648</v>
          </cell>
          <cell r="AE3018">
            <v>-23.574228221502697</v>
          </cell>
          <cell r="AF3018" t="str">
            <v></v>
          </cell>
          <cell r="AG3018">
            <v>0</v>
          </cell>
          <cell r="AH3018">
            <v>10930500</v>
          </cell>
          <cell r="AI3018">
            <v>17.349999999999998</v>
          </cell>
          <cell r="AJ3018">
            <v>33.785649285252433</v>
          </cell>
          <cell r="AK3018">
            <v>2760.3411986666647</v>
          </cell>
          <cell r="AL3018" t="str">
            <v></v>
          </cell>
          <cell r="AO3018" t="e">
            <v>#DIV/0!</v>
          </cell>
          <cell r="AP3018">
            <v>8170.1588013333348</v>
          </cell>
        </row>
        <row r="3019">
          <cell r="F3019">
            <v>212</v>
          </cell>
          <cell r="K3019">
            <v>27</v>
          </cell>
          <cell r="L3019" t="str">
            <v xml:space="preserve">   MG OTHERS</v>
          </cell>
          <cell r="U3019">
            <v>0</v>
          </cell>
          <cell r="V3019">
            <v>20968488.919999998</v>
          </cell>
          <cell r="W3019">
            <v>21.193296219057125</v>
          </cell>
          <cell r="X3019">
            <v>9495000</v>
          </cell>
          <cell r="Y3019">
            <v>25.319999999999997</v>
          </cell>
          <cell r="Z3019">
            <v>22631147</v>
          </cell>
          <cell r="AA3019">
            <v>25.215762674094705</v>
          </cell>
          <cell r="AB3019">
            <v>22631147</v>
          </cell>
          <cell r="AC3019">
            <v>25.215762674094705</v>
          </cell>
          <cell r="AD3019">
            <v>-1662658.0800000019</v>
          </cell>
          <cell r="AE3019">
            <v>-7.3467689463552244</v>
          </cell>
          <cell r="AF3019" t="str">
            <v></v>
          </cell>
          <cell r="AG3019">
            <v>0</v>
          </cell>
          <cell r="AH3019">
            <v>18990000</v>
          </cell>
          <cell r="AI3019">
            <v>25.319999999999997</v>
          </cell>
          <cell r="AJ3019">
            <v>-9.4355340890248485</v>
          </cell>
          <cell r="AK3019">
            <v>-1978.488919999998</v>
          </cell>
          <cell r="AL3019" t="str">
            <v></v>
          </cell>
          <cell r="AO3019" t="e">
            <v>#DIV/0!</v>
          </cell>
          <cell r="AP3019">
            <v>20968.48892</v>
          </cell>
        </row>
        <row r="3020">
          <cell r="F3020">
            <v>213</v>
          </cell>
          <cell r="K3020">
            <v>28</v>
          </cell>
          <cell r="L3020" t="str">
            <v xml:space="preserve">   DIRECT</v>
          </cell>
          <cell r="U3020">
            <v>0</v>
          </cell>
          <cell r="V3020">
            <v>7327521.9800000004</v>
          </cell>
          <cell r="W3020">
            <v>33.264133342129583</v>
          </cell>
          <cell r="X3020">
            <v>362153.6</v>
          </cell>
          <cell r="Y3020">
            <v>20.50921992437328</v>
          </cell>
          <cell r="Z3020">
            <v>7757410.2299999995</v>
          </cell>
          <cell r="AA3020">
            <v>34.550395349091218</v>
          </cell>
          <cell r="AB3020">
            <v>7757410.2299999995</v>
          </cell>
          <cell r="AC3020">
            <v>34.550395349091218</v>
          </cell>
          <cell r="AD3020">
            <v>-429888.24999999907</v>
          </cell>
          <cell r="AE3020">
            <v>-5.541646467754215</v>
          </cell>
          <cell r="AF3020" t="str">
            <v></v>
          </cell>
          <cell r="AG3020">
            <v>0</v>
          </cell>
          <cell r="AH3020">
            <v>750795</v>
          </cell>
          <cell r="AI3020">
            <v>27.376455794098572</v>
          </cell>
          <cell r="AJ3020">
            <v>-89.753766661509218</v>
          </cell>
          <cell r="AK3020">
            <v>-6576.7269800000004</v>
          </cell>
          <cell r="AL3020" t="str">
            <v></v>
          </cell>
          <cell r="AO3020" t="e">
            <v>#DIV/0!</v>
          </cell>
          <cell r="AP3020">
            <v>7327.5219800000004</v>
          </cell>
        </row>
        <row r="3021">
          <cell r="F3021">
            <v>214</v>
          </cell>
          <cell r="K3021">
            <v>29</v>
          </cell>
          <cell r="L3021" t="str">
            <v xml:space="preserve">   SINGER</v>
          </cell>
          <cell r="U3021">
            <v>0</v>
          </cell>
          <cell r="V3021">
            <v>17881115.730362073</v>
          </cell>
          <cell r="W3021">
            <v>32.094599454863221</v>
          </cell>
          <cell r="X3021">
            <v>4593951.6973000001</v>
          </cell>
          <cell r="Y3021">
            <v>26.205365044744394</v>
          </cell>
          <cell r="Z3021">
            <v>19393356.640000001</v>
          </cell>
          <cell r="AA3021">
            <v>32.657349420443325</v>
          </cell>
          <cell r="AB3021">
            <v>26031179.335033331</v>
          </cell>
          <cell r="AC3021">
            <v>32.662210321444988</v>
          </cell>
          <cell r="AD3021">
            <v>-1512240.909637928</v>
          </cell>
          <cell r="AE3021">
            <v>-7.7977264983558197</v>
          </cell>
          <cell r="AF3021" t="str">
            <v></v>
          </cell>
          <cell r="AG3021">
            <v>0</v>
          </cell>
          <cell r="AH3021">
            <v>13056284</v>
          </cell>
          <cell r="AI3021">
            <v>26.376331313131313</v>
          </cell>
          <cell r="AJ3021">
            <v>-26.982833751081454</v>
          </cell>
          <cell r="AK3021">
            <v>-4824.8317303620724</v>
          </cell>
          <cell r="AL3021" t="str">
            <v></v>
          </cell>
          <cell r="AO3021" t="e">
            <v>#DIV/0!</v>
          </cell>
          <cell r="AP3021">
            <v>17881.115730362071</v>
          </cell>
        </row>
        <row r="3022">
          <cell r="F3022">
            <v>215</v>
          </cell>
          <cell r="K3022">
            <v>30</v>
          </cell>
          <cell r="L3022" t="str">
            <v xml:space="preserve">   GROUP</v>
          </cell>
          <cell r="U3022">
            <v>0</v>
          </cell>
          <cell r="V3022">
            <v>15078152.733333332</v>
          </cell>
          <cell r="W3022">
            <v>7.0645936963169023</v>
          </cell>
          <cell r="X3022">
            <v>8361762.7967951968</v>
          </cell>
          <cell r="Y3022">
            <v>9.3299125795399007</v>
          </cell>
          <cell r="Z3022">
            <v>15982510.092473956</v>
          </cell>
          <cell r="AA3022">
            <v>7.4811438689792347</v>
          </cell>
          <cell r="AB3022">
            <v>15982510.092473956</v>
          </cell>
          <cell r="AC3022">
            <v>7.4811438689792347</v>
          </cell>
          <cell r="AD3022">
            <v>-904357.35914062336</v>
          </cell>
          <cell r="AE3022">
            <v>-5.6584188209990778</v>
          </cell>
          <cell r="AF3022" t="str">
            <v></v>
          </cell>
          <cell r="AH3022">
            <v>21545622.600000001</v>
          </cell>
          <cell r="AI3022">
            <v>10.208050884798523</v>
          </cell>
          <cell r="AJ3022">
            <v>42.892985507229994</v>
          </cell>
          <cell r="AK3022">
            <v>6467.4698666666691</v>
          </cell>
          <cell r="AL3022" t="str">
            <v></v>
          </cell>
          <cell r="AO3022" t="e">
            <v>#DIV/0!</v>
          </cell>
          <cell r="AP3022">
            <v>15078.152733333332</v>
          </cell>
        </row>
        <row r="3023">
          <cell r="F3023">
            <v>216</v>
          </cell>
          <cell r="K3023">
            <v>31</v>
          </cell>
          <cell r="L3023" t="str">
            <v xml:space="preserve">   GROUP IGP</v>
          </cell>
          <cell r="U3023">
            <v>0</v>
          </cell>
          <cell r="V3023">
            <v>4367230.9466666672</v>
          </cell>
          <cell r="W3023">
            <v>2.6161458911028457</v>
          </cell>
          <cell r="X3023">
            <v>4537288.2996999994</v>
          </cell>
          <cell r="Y3023">
            <v>6.9778450421820208</v>
          </cell>
          <cell r="Z3023">
            <v>5372575.8743699994</v>
          </cell>
          <cell r="AA3023">
            <v>3.323641242820599</v>
          </cell>
          <cell r="AB3023">
            <v>5372575.8743699994</v>
          </cell>
          <cell r="AC3023">
            <v>3.323641242820599</v>
          </cell>
          <cell r="AD3023">
            <v>-1005344.9277033322</v>
          </cell>
          <cell r="AE3023">
            <v>-18.712531031890194</v>
          </cell>
          <cell r="AF3023" t="str">
            <v></v>
          </cell>
          <cell r="AH3023">
            <v>11176041.4</v>
          </cell>
          <cell r="AI3023">
            <v>6.9022250576521404</v>
          </cell>
          <cell r="AJ3023">
            <v>155.90680997830503</v>
          </cell>
          <cell r="AK3023">
            <v>6808.8104533333335</v>
          </cell>
          <cell r="AL3023" t="str">
            <v></v>
          </cell>
          <cell r="AO3023" t="e">
            <v>#DIV/0!</v>
          </cell>
          <cell r="AP3023">
            <v>4367.2309466666675</v>
          </cell>
        </row>
        <row r="3024">
          <cell r="F3024">
            <v>217</v>
          </cell>
          <cell r="K3024">
            <v>32</v>
          </cell>
          <cell r="L3024" t="str">
            <v>-</v>
          </cell>
          <cell r="U3024" t="str">
            <v>-</v>
          </cell>
          <cell r="V3024" t="str">
            <v>-</v>
          </cell>
          <cell r="W3024" t="str">
            <v>-</v>
          </cell>
          <cell r="X3024" t="str">
            <v>-</v>
          </cell>
          <cell r="Y3024" t="str">
            <v>-</v>
          </cell>
          <cell r="Z3024" t="str">
            <v>-</v>
          </cell>
          <cell r="AA3024" t="str">
            <v>-</v>
          </cell>
          <cell r="AB3024" t="str">
            <v>-</v>
          </cell>
          <cell r="AC3024" t="str">
            <v>-</v>
          </cell>
          <cell r="AD3024" t="str">
            <v>-</v>
          </cell>
          <cell r="AE3024" t="str">
            <v>-</v>
          </cell>
          <cell r="AF3024" t="str">
            <v></v>
          </cell>
          <cell r="AG3024" t="str">
            <v>-</v>
          </cell>
          <cell r="AH3024" t="str">
            <v>-</v>
          </cell>
          <cell r="AI3024" t="str">
            <v>-</v>
          </cell>
          <cell r="AJ3024" t="str">
            <v>-</v>
          </cell>
          <cell r="AK3024" t="str">
            <v>-</v>
          </cell>
          <cell r="AL3024" t="str">
            <v></v>
          </cell>
          <cell r="AO3024" t="str">
            <v>-</v>
          </cell>
          <cell r="AP3024" t="str">
            <v>-</v>
          </cell>
        </row>
        <row r="3025">
          <cell r="F3025">
            <v>218</v>
          </cell>
          <cell r="K3025">
            <v>33</v>
          </cell>
          <cell r="L3025" t="str">
            <v>TOTAL COST OF SALS</v>
          </cell>
          <cell r="U3025">
            <v>0</v>
          </cell>
          <cell r="V3025">
            <v>1095986254.5559673</v>
          </cell>
          <cell r="W3025">
            <v>21.879596907736151</v>
          </cell>
          <cell r="X3025">
            <v>673822974.98495114</v>
          </cell>
          <cell r="Y3025">
            <v>24.612356903308672</v>
          </cell>
          <cell r="Z3025">
            <v>1266106198.0703981</v>
          </cell>
          <cell r="AA3025">
            <v>23.722729204729095</v>
          </cell>
          <cell r="AB3025">
            <v>1272580170.7654314</v>
          </cell>
          <cell r="AC3025">
            <v>23.75362068423248</v>
          </cell>
          <cell r="AD3025">
            <v>-170119943.51443076</v>
          </cell>
          <cell r="AE3025">
            <v>-13.436467159998196</v>
          </cell>
          <cell r="AF3025" t="str">
            <v></v>
          </cell>
          <cell r="AG3025">
            <v>0</v>
          </cell>
          <cell r="AH3025">
            <v>1308017537.8411992</v>
          </cell>
          <cell r="AI3025">
            <v>25.016434595448029</v>
          </cell>
          <cell r="AJ3025">
            <v>19.346162636969851</v>
          </cell>
          <cell r="AK3025">
            <v>212031.28328523182</v>
          </cell>
          <cell r="AL3025" t="str">
            <v></v>
          </cell>
          <cell r="AO3025" t="e">
            <v>#DIV/0!</v>
          </cell>
          <cell r="AP3025">
            <v>1095986.2545559674</v>
          </cell>
        </row>
        <row r="3026">
          <cell r="F3026">
            <v>219</v>
          </cell>
          <cell r="K3026">
            <v>34</v>
          </cell>
          <cell r="L3026" t="str">
            <v>-</v>
          </cell>
          <cell r="U3026" t="str">
            <v>-</v>
          </cell>
          <cell r="V3026" t="str">
            <v>-</v>
          </cell>
          <cell r="W3026" t="str">
            <v>-</v>
          </cell>
          <cell r="X3026" t="str">
            <v>-</v>
          </cell>
          <cell r="Y3026" t="str">
            <v>-</v>
          </cell>
          <cell r="Z3026" t="str">
            <v>-</v>
          </cell>
          <cell r="AA3026" t="str">
            <v>-</v>
          </cell>
          <cell r="AB3026" t="str">
            <v>-</v>
          </cell>
          <cell r="AC3026" t="str">
            <v>-</v>
          </cell>
          <cell r="AD3026" t="str">
            <v>-</v>
          </cell>
          <cell r="AE3026" t="str">
            <v>-</v>
          </cell>
          <cell r="AF3026" t="str">
            <v></v>
          </cell>
          <cell r="AG3026" t="str">
            <v>-</v>
          </cell>
          <cell r="AH3026" t="str">
            <v>-</v>
          </cell>
          <cell r="AI3026" t="str">
            <v>-</v>
          </cell>
          <cell r="AJ3026" t="str">
            <v>-</v>
          </cell>
          <cell r="AK3026" t="str">
            <v>-</v>
          </cell>
          <cell r="AL3026" t="str">
            <v></v>
          </cell>
          <cell r="AO3026" t="str">
            <v>-</v>
          </cell>
          <cell r="AP3026" t="str">
            <v>-</v>
          </cell>
        </row>
        <row r="3027">
          <cell r="F3027">
            <v>220</v>
          </cell>
          <cell r="K3027">
            <v>35</v>
          </cell>
          <cell r="L3027" t="str">
            <v xml:space="preserve">   PROFIT (LOSS) FROM SALES   </v>
          </cell>
          <cell r="U3027">
            <v>0</v>
          </cell>
          <cell r="V3027">
            <v>3912326372.5740328</v>
          </cell>
          <cell r="W3027">
            <v>78.103282452302111</v>
          </cell>
          <cell r="X3027">
            <v>2063919605.4274445</v>
          </cell>
          <cell r="Y3027">
            <v>75.387643096691335</v>
          </cell>
          <cell r="Z3027">
            <v>4070137960.624157</v>
          </cell>
          <cell r="AA3027">
            <v>76.261202111583515</v>
          </cell>
          <cell r="AB3027">
            <v>4083977787.9291239</v>
          </cell>
          <cell r="AC3027">
            <v>76.230371559970266</v>
          </cell>
          <cell r="AD3027">
            <v>-157811588.05012417</v>
          </cell>
          <cell r="AE3027">
            <v>-3.8773031670386851</v>
          </cell>
          <cell r="AF3027" t="str">
            <v></v>
          </cell>
          <cell r="AG3027" t="e">
            <v>#VALUE!</v>
          </cell>
          <cell r="AH3027">
            <v>3922515394.8438015</v>
          </cell>
          <cell r="AI3027">
            <v>75.019903774914965</v>
          </cell>
          <cell r="AJ3027">
            <v>0.2604338518686789</v>
          </cell>
          <cell r="AK3027">
            <v>10189.022269768715</v>
          </cell>
          <cell r="AL3027" t="str">
            <v></v>
          </cell>
          <cell r="AO3027" t="e">
            <v>#DIV/0!</v>
          </cell>
          <cell r="AP3027">
            <v>3912326.3725740327</v>
          </cell>
        </row>
        <row r="3028">
          <cell r="F3028">
            <v>221</v>
          </cell>
          <cell r="K3028">
            <v>36</v>
          </cell>
          <cell r="L3028" t="str">
            <v>-</v>
          </cell>
          <cell r="U3028" t="str">
            <v>-</v>
          </cell>
          <cell r="V3028" t="str">
            <v>-</v>
          </cell>
          <cell r="W3028" t="str">
            <v>-</v>
          </cell>
          <cell r="X3028" t="str">
            <v>-</v>
          </cell>
          <cell r="Y3028" t="str">
            <v>-</v>
          </cell>
          <cell r="Z3028" t="str">
            <v>-</v>
          </cell>
          <cell r="AA3028" t="str">
            <v>-</v>
          </cell>
          <cell r="AB3028" t="str">
            <v>-</v>
          </cell>
          <cell r="AC3028" t="str">
            <v>-</v>
          </cell>
          <cell r="AD3028" t="str">
            <v>-</v>
          </cell>
          <cell r="AE3028" t="str">
            <v>-</v>
          </cell>
          <cell r="AF3028" t="str">
            <v></v>
          </cell>
          <cell r="AG3028" t="str">
            <v>-</v>
          </cell>
          <cell r="AH3028" t="str">
            <v>-</v>
          </cell>
          <cell r="AI3028" t="str">
            <v>-</v>
          </cell>
          <cell r="AJ3028" t="str">
            <v>-</v>
          </cell>
          <cell r="AK3028" t="str">
            <v>-</v>
          </cell>
          <cell r="AL3028" t="str">
            <v></v>
          </cell>
          <cell r="AO3028" t="str">
            <v>-</v>
          </cell>
          <cell r="AP3028" t="str">
            <v>-</v>
          </cell>
        </row>
        <row r="3029">
          <cell r="F3029">
            <v>222</v>
          </cell>
          <cell r="K3029">
            <v>1</v>
          </cell>
          <cell r="L3029" t="str">
            <v>1</v>
          </cell>
        </row>
        <row r="3030">
          <cell r="F3030">
            <v>223</v>
          </cell>
          <cell r="K3030">
            <v>2</v>
          </cell>
          <cell r="L3030" t="str">
            <v>=</v>
          </cell>
          <cell r="U3030" t="str">
            <v>=</v>
          </cell>
          <cell r="V3030" t="str">
            <v>=</v>
          </cell>
          <cell r="W3030" t="str">
            <v>=</v>
          </cell>
          <cell r="X3030" t="str">
            <v>=</v>
          </cell>
          <cell r="Y3030" t="str">
            <v>=</v>
          </cell>
          <cell r="Z3030" t="str">
            <v>=</v>
          </cell>
          <cell r="AA3030" t="str">
            <v>=</v>
          </cell>
          <cell r="AB3030" t="str">
            <v>=</v>
          </cell>
          <cell r="AC3030" t="str">
            <v>=</v>
          </cell>
          <cell r="AD3030" t="str">
            <v>=</v>
          </cell>
          <cell r="AE3030" t="str">
            <v>=</v>
          </cell>
          <cell r="AF3030" t="str">
            <v></v>
          </cell>
          <cell r="AG3030" t="str">
            <v>=</v>
          </cell>
          <cell r="AH3030" t="str">
            <v>=</v>
          </cell>
          <cell r="AI3030" t="str">
            <v>=</v>
          </cell>
          <cell r="AJ3030" t="str">
            <v>=</v>
          </cell>
          <cell r="AK3030" t="str">
            <v>=</v>
          </cell>
          <cell r="AL3030" t="str">
            <v></v>
          </cell>
          <cell r="AO3030" t="str">
            <v>=</v>
          </cell>
          <cell r="AP3030" t="str">
            <v>=</v>
          </cell>
        </row>
        <row r="3031">
          <cell r="F3031">
            <v>224</v>
          </cell>
          <cell r="K3031">
            <v>3</v>
          </cell>
          <cell r="U3031" t="str">
            <v>A40 &gt;&lt; B40</v>
          </cell>
          <cell r="V3031" t="str">
            <v>BUDGET</v>
          </cell>
          <cell r="W3031" t="str">
            <v>RATIO</v>
          </cell>
          <cell r="X3031" t="str">
            <v>BUDGET</v>
          </cell>
          <cell r="Y3031" t="str">
            <v>RATIO</v>
          </cell>
          <cell r="Z3031" t="str">
            <v>BUDGET</v>
          </cell>
          <cell r="AA3031" t="str">
            <v>RATIO</v>
          </cell>
          <cell r="AB3031" t="str">
            <v>BUDGET</v>
          </cell>
          <cell r="AC3031" t="str">
            <v>RATIO</v>
          </cell>
          <cell r="AD3031" t="str">
            <v>A40 &gt;&lt; B40</v>
          </cell>
          <cell r="AE3031" t="str">
            <v>%</v>
          </cell>
          <cell r="AF3031" t="str">
            <v></v>
          </cell>
          <cell r="AH3031" t="str">
            <v>BUDGET</v>
          </cell>
          <cell r="AI3031" t="str">
            <v>RATIO</v>
          </cell>
          <cell r="AJ3031" t="str">
            <v xml:space="preserve">     B41&gt;&lt;A40</v>
          </cell>
          <cell r="AL3031" t="str">
            <v></v>
          </cell>
          <cell r="AO3031" t="str">
            <v>A40&gt;&lt;A39</v>
          </cell>
        </row>
        <row r="3032">
          <cell r="F3032">
            <v>225</v>
          </cell>
          <cell r="K3032">
            <v>4</v>
          </cell>
          <cell r="L3032" t="str">
            <v>LIFE  INSURANCE</v>
          </cell>
          <cell r="V3032" t="str">
            <v>2541</v>
          </cell>
          <cell r="X3032" t="str">
            <v>2541</v>
          </cell>
          <cell r="Z3032" t="str">
            <v>2541</v>
          </cell>
          <cell r="AB3032" t="str">
            <v>2541</v>
          </cell>
          <cell r="AF3032" t="str">
            <v></v>
          </cell>
          <cell r="AH3032" t="str">
            <v>2541</v>
          </cell>
          <cell r="AJ3032" t="str">
            <v>%</v>
          </cell>
          <cell r="AK3032" t="str">
            <v>1:1000</v>
          </cell>
          <cell r="AL3032" t="str">
            <v></v>
          </cell>
          <cell r="AO3032" t="str">
            <v xml:space="preserve">%  </v>
          </cell>
          <cell r="AP3032" t="str">
            <v>1:1000</v>
          </cell>
        </row>
        <row r="3033">
          <cell r="F3033">
            <v>226</v>
          </cell>
          <cell r="K3033">
            <v>5</v>
          </cell>
          <cell r="L3033" t="str">
            <v>=</v>
          </cell>
          <cell r="U3033" t="str">
            <v>=</v>
          </cell>
          <cell r="V3033" t="str">
            <v>=</v>
          </cell>
          <cell r="W3033" t="str">
            <v>=</v>
          </cell>
          <cell r="X3033" t="str">
            <v>=</v>
          </cell>
          <cell r="Y3033" t="str">
            <v>=</v>
          </cell>
          <cell r="Z3033" t="str">
            <v>=</v>
          </cell>
          <cell r="AA3033" t="str">
            <v>=</v>
          </cell>
          <cell r="AB3033" t="str">
            <v>=</v>
          </cell>
          <cell r="AC3033" t="str">
            <v>=</v>
          </cell>
          <cell r="AD3033" t="str">
            <v>=</v>
          </cell>
          <cell r="AE3033" t="str">
            <v>=</v>
          </cell>
          <cell r="AF3033" t="str">
            <v></v>
          </cell>
          <cell r="AG3033" t="str">
            <v>=</v>
          </cell>
          <cell r="AH3033" t="str">
            <v>=</v>
          </cell>
          <cell r="AI3033" t="str">
            <v>=</v>
          </cell>
          <cell r="AJ3033" t="str">
            <v>=</v>
          </cell>
          <cell r="AK3033" t="str">
            <v>=</v>
          </cell>
          <cell r="AL3033" t="str">
            <v></v>
          </cell>
          <cell r="AO3033" t="str">
            <v>=</v>
          </cell>
          <cell r="AP3033" t="str">
            <v>=</v>
          </cell>
        </row>
        <row r="3034">
          <cell r="F3034">
            <v>227</v>
          </cell>
          <cell r="K3034">
            <v>6</v>
          </cell>
          <cell r="L3034" t="str">
            <v xml:space="preserve">POLICY EXPENSES               </v>
          </cell>
          <cell r="AF3034" t="str">
            <v></v>
          </cell>
          <cell r="AL3034" t="str">
            <v></v>
          </cell>
        </row>
        <row r="3035">
          <cell r="F3035">
            <v>228</v>
          </cell>
          <cell r="K3035">
            <v>7</v>
          </cell>
          <cell r="L3035" t="str">
            <v xml:space="preserve">---------------               </v>
          </cell>
          <cell r="AF3035" t="str">
            <v></v>
          </cell>
          <cell r="AL3035" t="str">
            <v></v>
          </cell>
        </row>
        <row r="3036">
          <cell r="F3036">
            <v>229</v>
          </cell>
          <cell r="K3036">
            <v>8</v>
          </cell>
          <cell r="L3036" t="str">
            <v xml:space="preserve">        PENSION</v>
          </cell>
          <cell r="U3036">
            <v>0</v>
          </cell>
          <cell r="V3036">
            <v>4192000</v>
          </cell>
          <cell r="W3036">
            <v>8.3686515096295155E-2</v>
          </cell>
          <cell r="X3036">
            <v>3183000</v>
          </cell>
          <cell r="Y3036">
            <v>0.11626367003140718</v>
          </cell>
          <cell r="Z3036">
            <v>4212000</v>
          </cell>
          <cell r="AA3036">
            <v>7.8919237235076864E-2</v>
          </cell>
          <cell r="AB3036">
            <v>4212000</v>
          </cell>
          <cell r="AC3036">
            <v>7.8619997875504374E-2</v>
          </cell>
          <cell r="AD3036">
            <v>-20000</v>
          </cell>
          <cell r="AE3036">
            <v>-0.47483380816714149</v>
          </cell>
          <cell r="AF3036" t="str">
            <v></v>
          </cell>
          <cell r="AH3036">
            <v>4925000</v>
          </cell>
          <cell r="AI3036">
            <v>9.4192881072470327E-2</v>
          </cell>
          <cell r="AJ3036">
            <v>17.485687022900763</v>
          </cell>
          <cell r="AK3036">
            <v>733</v>
          </cell>
          <cell r="AL3036" t="str">
            <v></v>
          </cell>
          <cell r="AO3036" t="e">
            <v>#DIV/0!</v>
          </cell>
          <cell r="AP3036">
            <v>4192</v>
          </cell>
        </row>
        <row r="3037">
          <cell r="F3037">
            <v>230</v>
          </cell>
          <cell r="K3037">
            <v>9</v>
          </cell>
          <cell r="L3037" t="str">
            <v xml:space="preserve">        MATURITIES            </v>
          </cell>
          <cell r="U3037">
            <v>0</v>
          </cell>
          <cell r="V3037">
            <v>206731777.40000001</v>
          </cell>
          <cell r="W3037">
            <v>4.1270663192435659</v>
          </cell>
          <cell r="X3037">
            <v>116791112</v>
          </cell>
          <cell r="Y3037">
            <v>4.2659639673795535</v>
          </cell>
          <cell r="Z3037">
            <v>206966018.40000001</v>
          </cell>
          <cell r="AA3037">
            <v>3.8778728171198678</v>
          </cell>
          <cell r="AB3037">
            <v>206966018.40000001</v>
          </cell>
          <cell r="AC3037">
            <v>3.8631690234828113</v>
          </cell>
          <cell r="AD3037">
            <v>-234241</v>
          </cell>
          <cell r="AE3037">
            <v>-0.11317848302385856</v>
          </cell>
          <cell r="AF3037" t="str">
            <v></v>
          </cell>
          <cell r="AH3037">
            <v>210869924</v>
          </cell>
          <cell r="AI3037">
            <v>4.0329838930137782</v>
          </cell>
          <cell r="AJ3037">
            <v>2.0016983610570911</v>
          </cell>
          <cell r="AK3037">
            <v>4138.1465999999937</v>
          </cell>
          <cell r="AL3037" t="str">
            <v></v>
          </cell>
          <cell r="AO3037" t="e">
            <v>#DIV/0!</v>
          </cell>
          <cell r="AP3037">
            <v>206731.77739999999</v>
          </cell>
        </row>
        <row r="3038">
          <cell r="F3038">
            <v>231</v>
          </cell>
          <cell r="K3038">
            <v>10</v>
          </cell>
          <cell r="L3038" t="str">
            <v xml:space="preserve">        CASH BONUS</v>
          </cell>
          <cell r="U3038">
            <v>0</v>
          </cell>
          <cell r="V3038">
            <v>266078478</v>
          </cell>
          <cell r="W3038">
            <v>5.311827425082595</v>
          </cell>
          <cell r="X3038">
            <v>136800069</v>
          </cell>
          <cell r="Y3038">
            <v>4.9968200070655788</v>
          </cell>
          <cell r="Z3038">
            <v>268214643</v>
          </cell>
          <cell r="AA3038">
            <v>5.0254736564193836</v>
          </cell>
          <cell r="AB3038">
            <v>268214643</v>
          </cell>
          <cell r="AC3038">
            <v>5.0064184859542173</v>
          </cell>
          <cell r="AD3038">
            <v>-2136165</v>
          </cell>
          <cell r="AE3038">
            <v>-0.79643861949774308</v>
          </cell>
          <cell r="AF3038" t="str">
            <v></v>
          </cell>
          <cell r="AH3038">
            <v>276707796</v>
          </cell>
          <cell r="AI3038">
            <v>5.2921633544067781</v>
          </cell>
          <cell r="AJ3038">
            <v>3.9948056227230828</v>
          </cell>
          <cell r="AK3038">
            <v>10629.317999999999</v>
          </cell>
          <cell r="AL3038" t="str">
            <v></v>
          </cell>
          <cell r="AO3038" t="e">
            <v>#DIV/0!</v>
          </cell>
          <cell r="AP3038">
            <v>266078.478</v>
          </cell>
        </row>
        <row r="3039">
          <cell r="F3039">
            <v>232</v>
          </cell>
          <cell r="K3039">
            <v>11</v>
          </cell>
          <cell r="L3039" t="str">
            <v xml:space="preserve">        DEATH CLAIM           </v>
          </cell>
          <cell r="U3039">
            <v>0</v>
          </cell>
          <cell r="V3039">
            <v>317706720.37333333</v>
          </cell>
          <cell r="W3039">
            <v>6.3425019682054824</v>
          </cell>
          <cell r="X3039">
            <v>173727951.73388708</v>
          </cell>
          <cell r="Y3039">
            <v>6.3456642336226459</v>
          </cell>
          <cell r="Z3039">
            <v>321378619.89638442</v>
          </cell>
          <cell r="AA3039">
            <v>6.0215943841130946</v>
          </cell>
          <cell r="AB3039">
            <v>321378619.89638442</v>
          </cell>
          <cell r="AC3039">
            <v>5.9987622064307384</v>
          </cell>
          <cell r="AD3039">
            <v>-3671899.5230510831</v>
          </cell>
          <cell r="AE3039">
            <v>-1.1425462976457297</v>
          </cell>
          <cell r="AF3039" t="str">
            <v></v>
          </cell>
          <cell r="AH3039">
            <v>351320600</v>
          </cell>
          <cell r="AI3039">
            <v>6.7191674099713534</v>
          </cell>
          <cell r="AJ3039">
            <v>10.580160088262344</v>
          </cell>
          <cell r="AK3039">
            <v>33613.879626666669</v>
          </cell>
          <cell r="AL3039" t="str">
            <v></v>
          </cell>
          <cell r="AO3039" t="e">
            <v>#DIV/0!</v>
          </cell>
          <cell r="AP3039">
            <v>317706.72037333332</v>
          </cell>
        </row>
        <row r="3040">
          <cell r="F3040">
            <v>233</v>
          </cell>
          <cell r="K3040">
            <v>12</v>
          </cell>
          <cell r="L3040" t="str">
            <v xml:space="preserve">        DISABILITY CLAIM      </v>
          </cell>
          <cell r="U3040">
            <v>0</v>
          </cell>
          <cell r="V3040">
            <v>9119670.7333333343</v>
          </cell>
          <cell r="W3040">
            <v>0.1820595091837646</v>
          </cell>
          <cell r="X3040">
            <v>3086119.54</v>
          </cell>
          <cell r="Y3040">
            <v>0.11272497137167395</v>
          </cell>
          <cell r="Z3040">
            <v>7833432.7400000002</v>
          </cell>
          <cell r="AA3040">
            <v>0.14677315687869852</v>
          </cell>
          <cell r="AB3040">
            <v>7833432.7400000002</v>
          </cell>
          <cell r="AC3040">
            <v>0.1462166347048211</v>
          </cell>
          <cell r="AD3040">
            <v>1286237.9933333341</v>
          </cell>
          <cell r="AE3040">
            <v>16.419851117957439</v>
          </cell>
          <cell r="AF3040" t="str">
            <v></v>
          </cell>
          <cell r="AH3040">
            <v>6522784</v>
          </cell>
          <cell r="AI3040">
            <v>0.12475123199460149</v>
          </cell>
          <cell r="AJ3040">
            <v>-28.475663313604581</v>
          </cell>
          <cell r="AK3040">
            <v>-2596.8867333333342</v>
          </cell>
          <cell r="AL3040" t="str">
            <v></v>
          </cell>
          <cell r="AO3040" t="e">
            <v>#DIV/0!</v>
          </cell>
          <cell r="AP3040">
            <v>9119.6707333333343</v>
          </cell>
        </row>
        <row r="3041">
          <cell r="F3041">
            <v>234</v>
          </cell>
          <cell r="K3041">
            <v>13</v>
          </cell>
          <cell r="L3041" t="str">
            <v xml:space="preserve">        ACCIDENTAL CLAIM      </v>
          </cell>
          <cell r="U3041">
            <v>0</v>
          </cell>
          <cell r="V3041">
            <v>53735070.186666667</v>
          </cell>
          <cell r="W3041">
            <v>1.0727339604906869</v>
          </cell>
          <cell r="X3041">
            <v>32733000</v>
          </cell>
          <cell r="Y3041">
            <v>1.1956200788997962</v>
          </cell>
          <cell r="Z3041">
            <v>58611145.119999997</v>
          </cell>
          <cell r="AA3041">
            <v>1.098183016701044</v>
          </cell>
          <cell r="AB3041">
            <v>60611145.119999997</v>
          </cell>
          <cell r="AC3041">
            <v>1.1313504512265637</v>
          </cell>
          <cell r="AD3041">
            <v>-4876074.9333333299</v>
          </cell>
          <cell r="AE3041">
            <v>-8.3193647272205524</v>
          </cell>
          <cell r="AF3041" t="str">
            <v></v>
          </cell>
          <cell r="AH3041">
            <v>65548568</v>
          </cell>
          <cell r="AI3041">
            <v>1.2536463898669512</v>
          </cell>
          <cell r="AJ3041">
            <v>21.984707142458756</v>
          </cell>
          <cell r="AK3041">
            <v>11813.497813333333</v>
          </cell>
          <cell r="AL3041" t="str">
            <v></v>
          </cell>
          <cell r="AO3041" t="e">
            <v>#DIV/0!</v>
          </cell>
          <cell r="AP3041">
            <v>53735.070186666664</v>
          </cell>
        </row>
        <row r="3042">
          <cell r="F3042">
            <v>235</v>
          </cell>
          <cell r="K3042">
            <v>14</v>
          </cell>
          <cell r="L3042" t="str">
            <v xml:space="preserve">        HEALTH CLAIM          </v>
          </cell>
          <cell r="U3042">
            <v>0</v>
          </cell>
          <cell r="V3042">
            <v>442472033.89333332</v>
          </cell>
          <cell r="W3042">
            <v>8.8332401107115608</v>
          </cell>
          <cell r="X3042">
            <v>193738176.46724999</v>
          </cell>
          <cell r="Y3042">
            <v>7.0765665790998717</v>
          </cell>
          <cell r="Z3042">
            <v>428764895.04999995</v>
          </cell>
          <cell r="AA3042">
            <v>8.0336653538755414</v>
          </cell>
          <cell r="AB3042">
            <v>433621695.04999995</v>
          </cell>
          <cell r="AC3042">
            <v>8.0938596257368474</v>
          </cell>
          <cell r="AD3042">
            <v>13707138.843333364</v>
          </cell>
          <cell r="AE3042">
            <v>3.1968892513308305</v>
          </cell>
          <cell r="AF3042" t="str">
            <v></v>
          </cell>
          <cell r="AH3042">
            <v>408202428</v>
          </cell>
          <cell r="AI3042">
            <v>7.807058427227946</v>
          </cell>
          <cell r="AJ3042">
            <v>-7.7450331926728468</v>
          </cell>
          <cell r="AK3042">
            <v>-34269.605893333319</v>
          </cell>
          <cell r="AL3042" t="str">
            <v></v>
          </cell>
          <cell r="AO3042" t="e">
            <v>#DIV/0!</v>
          </cell>
          <cell r="AP3042">
            <v>442472.03389333334</v>
          </cell>
        </row>
        <row r="3043">
          <cell r="F3043">
            <v>236</v>
          </cell>
          <cell r="K3043">
            <v>15</v>
          </cell>
          <cell r="L3043" t="str">
            <v xml:space="preserve">        SURRENDER             </v>
          </cell>
          <cell r="U3043">
            <v>0</v>
          </cell>
          <cell r="V3043">
            <v>500726814.33333331</v>
          </cell>
          <cell r="W3043">
            <v>9.9962027926589396</v>
          </cell>
          <cell r="X3043">
            <v>264592800</v>
          </cell>
          <cell r="Y3043">
            <v>9.6646339905391496</v>
          </cell>
          <cell r="Z3043">
            <v>507241171.27999997</v>
          </cell>
          <cell r="AA3043">
            <v>9.5040565839611997</v>
          </cell>
          <cell r="AB3043">
            <v>507241171.27999997</v>
          </cell>
          <cell r="AC3043">
            <v>9.4680198975313274</v>
          </cell>
          <cell r="AD3043">
            <v>-6514356.9466666579</v>
          </cell>
          <cell r="AE3043">
            <v>-1.2842721205433651</v>
          </cell>
          <cell r="AF3043" t="str">
            <v></v>
          </cell>
          <cell r="AH3043">
            <v>530397600</v>
          </cell>
          <cell r="AI3043">
            <v>10.144097067598718</v>
          </cell>
          <cell r="AJ3043">
            <v>5.9255435933005325</v>
          </cell>
          <cell r="AK3043">
            <v>29670.785666666685</v>
          </cell>
          <cell r="AL3043" t="str">
            <v></v>
          </cell>
          <cell r="AO3043" t="e">
            <v>#DIV/0!</v>
          </cell>
          <cell r="AP3043">
            <v>500726.81433333328</v>
          </cell>
        </row>
        <row r="3044">
          <cell r="F3044">
            <v>237</v>
          </cell>
          <cell r="K3044">
            <v>16</v>
          </cell>
          <cell r="L3044" t="str">
            <v xml:space="preserve">        DIVIDEND              </v>
          </cell>
          <cell r="U3044">
            <v>0</v>
          </cell>
          <cell r="V3044">
            <v>114368062.62666667</v>
          </cell>
          <cell r="W3044">
            <v>2.2831738071423113</v>
          </cell>
          <cell r="X3044">
            <v>74724259</v>
          </cell>
          <cell r="Y3044">
            <v>2.7294114331503012</v>
          </cell>
          <cell r="Z3044">
            <v>141502050.41999999</v>
          </cell>
          <cell r="AA3044">
            <v>2.6512900964733586</v>
          </cell>
          <cell r="AB3044">
            <v>141502050.41999999</v>
          </cell>
          <cell r="AC3044">
            <v>2.6412371565526853</v>
          </cell>
          <cell r="AD3044">
            <v>-27133987.793333322</v>
          </cell>
          <cell r="AE3044">
            <v>-19.17568523763115</v>
          </cell>
          <cell r="AF3044" t="str">
            <v></v>
          </cell>
          <cell r="AH3044">
            <v>168000000</v>
          </cell>
          <cell r="AI3044">
            <v>3.2130769584111709</v>
          </cell>
          <cell r="AJ3044">
            <v>46.894155712338026</v>
          </cell>
          <cell r="AK3044">
            <v>53631.937373333334</v>
          </cell>
          <cell r="AL3044" t="str">
            <v></v>
          </cell>
          <cell r="AO3044" t="e">
            <v>#DIV/0!</v>
          </cell>
          <cell r="AP3044">
            <v>114368.06262666667</v>
          </cell>
        </row>
        <row r="3045">
          <cell r="F3045">
            <v>238</v>
          </cell>
          <cell r="K3045">
            <v>17</v>
          </cell>
          <cell r="L3045" t="str">
            <v xml:space="preserve">        POLICY CHANGE EXPENSE</v>
          </cell>
          <cell r="U3045">
            <v>0</v>
          </cell>
          <cell r="V3045">
            <v>15993670.146666665</v>
          </cell>
          <cell r="W3045">
            <v>0.31928781444994869</v>
          </cell>
          <cell r="X3045">
            <v>187065</v>
          </cell>
          <cell r="Y3045">
            <v>6.8328191751257259E-3</v>
          </cell>
          <cell r="Z3045">
            <v>6276762.8799999999</v>
          </cell>
          <cell r="AA3045">
            <v>0.11760620579179587</v>
          </cell>
          <cell r="AB3045">
            <v>6276762.8799999999</v>
          </cell>
          <cell r="AC3045">
            <v>0.11716027642228032</v>
          </cell>
          <cell r="AD3045">
            <v>9716907.2666666657</v>
          </cell>
          <cell r="AE3045">
            <v>154.80762062285623</v>
          </cell>
          <cell r="AF3045" t="str">
            <v></v>
          </cell>
          <cell r="AH3045">
            <v>270000</v>
          </cell>
          <cell r="AI3045">
            <v>5.1638736831608103E-3</v>
          </cell>
          <cell r="AJ3045">
            <v>-98.311832134062911</v>
          </cell>
          <cell r="AK3045">
            <v>-15723.670146666665</v>
          </cell>
          <cell r="AL3045" t="str">
            <v></v>
          </cell>
          <cell r="AO3045" t="e">
            <v>#DIV/0!</v>
          </cell>
          <cell r="AP3045">
            <v>15993.670146666665</v>
          </cell>
        </row>
        <row r="3046">
          <cell r="F3046">
            <v>239</v>
          </cell>
          <cell r="K3046">
            <v>18</v>
          </cell>
          <cell r="L3046" t="str">
            <v>-</v>
          </cell>
          <cell r="U3046" t="str">
            <v>-</v>
          </cell>
          <cell r="V3046">
            <v>1931124297.6933334</v>
          </cell>
          <cell r="W3046" t="str">
            <v>-</v>
          </cell>
          <cell r="X3046">
            <v>999563552.74113703</v>
          </cell>
          <cell r="Y3046" t="str">
            <v>-</v>
          </cell>
          <cell r="Z3046">
            <v>1951000738.7863843</v>
          </cell>
          <cell r="AA3046" t="str">
            <v>-</v>
          </cell>
          <cell r="AB3046">
            <v>1957857538.7863843</v>
          </cell>
          <cell r="AC3046" t="str">
            <v>-</v>
          </cell>
          <cell r="AD3046" t="str">
            <v>-</v>
          </cell>
          <cell r="AE3046" t="str">
            <v>-</v>
          </cell>
          <cell r="AF3046" t="str">
            <v></v>
          </cell>
          <cell r="AG3046" t="str">
            <v>-</v>
          </cell>
          <cell r="AH3046">
            <v>2022764700</v>
          </cell>
          <cell r="AI3046" t="str">
            <v>-</v>
          </cell>
          <cell r="AJ3046" t="str">
            <v>-</v>
          </cell>
          <cell r="AK3046" t="str">
            <v>-</v>
          </cell>
          <cell r="AL3046" t="str">
            <v></v>
          </cell>
          <cell r="AO3046" t="str">
            <v>-</v>
          </cell>
          <cell r="AP3046" t="str">
            <v>-</v>
          </cell>
        </row>
        <row r="3047">
          <cell r="F3047">
            <v>240</v>
          </cell>
          <cell r="K3047">
            <v>19</v>
          </cell>
          <cell r="L3047" t="str">
            <v xml:space="preserve">   TOTAL POLICY EXPENSE</v>
          </cell>
          <cell r="U3047">
            <v>0</v>
          </cell>
          <cell r="V3047">
            <v>1933518680.0266666</v>
          </cell>
          <cell r="W3047">
            <v>38.599580201579272</v>
          </cell>
          <cell r="X3047">
            <v>1000612552.741137</v>
          </cell>
          <cell r="Y3047">
            <v>36.548817989688835</v>
          </cell>
          <cell r="Z3047">
            <v>1953128698.2863846</v>
          </cell>
          <cell r="AA3047">
            <v>36.595305577089277</v>
          </cell>
          <cell r="AB3047">
            <v>1960026618.2863846</v>
          </cell>
          <cell r="AC3047">
            <v>36.585301178919174</v>
          </cell>
          <cell r="AD3047">
            <v>-19610018.259717941</v>
          </cell>
          <cell r="AE3047">
            <v>-1.0040310337420759</v>
          </cell>
          <cell r="AF3047" t="str">
            <v></v>
          </cell>
          <cell r="AG3047">
            <v>0</v>
          </cell>
          <cell r="AH3047">
            <v>2024743890</v>
          </cell>
          <cell r="AI3047">
            <v>38.724154402635726</v>
          </cell>
          <cell r="AJ3047">
            <v>4.7180930246857091</v>
          </cell>
          <cell r="AK3047">
            <v>91225.20997333336</v>
          </cell>
          <cell r="AL3047" t="str">
            <v></v>
          </cell>
          <cell r="AO3047" t="e">
            <v>#DIV/0!</v>
          </cell>
          <cell r="AP3047">
            <v>1933518.6800266667</v>
          </cell>
        </row>
        <row r="3048">
          <cell r="F3048">
            <v>241</v>
          </cell>
          <cell r="K3048">
            <v>20</v>
          </cell>
          <cell r="L3048" t="str">
            <v>-</v>
          </cell>
          <cell r="U3048" t="str">
            <v>-</v>
          </cell>
          <cell r="V3048" t="str">
            <v>-</v>
          </cell>
          <cell r="W3048" t="str">
            <v>-</v>
          </cell>
          <cell r="X3048" t="str">
            <v>-</v>
          </cell>
          <cell r="Y3048" t="str">
            <v>-</v>
          </cell>
          <cell r="Z3048" t="str">
            <v>-</v>
          </cell>
          <cell r="AA3048" t="str">
            <v>-</v>
          </cell>
          <cell r="AB3048" t="str">
            <v>-</v>
          </cell>
          <cell r="AC3048" t="str">
            <v>-</v>
          </cell>
          <cell r="AD3048" t="str">
            <v>-</v>
          </cell>
          <cell r="AE3048" t="str">
            <v>-</v>
          </cell>
          <cell r="AF3048" t="str">
            <v></v>
          </cell>
          <cell r="AG3048" t="str">
            <v>-</v>
          </cell>
          <cell r="AH3048" t="str">
            <v>-</v>
          </cell>
          <cell r="AI3048" t="str">
            <v>-</v>
          </cell>
          <cell r="AJ3048" t="str">
            <v>-</v>
          </cell>
          <cell r="AK3048" t="str">
            <v>-</v>
          </cell>
          <cell r="AL3048" t="str">
            <v></v>
          </cell>
          <cell r="AO3048" t="str">
            <v>-</v>
          </cell>
          <cell r="AP3048" t="str">
            <v>-</v>
          </cell>
        </row>
        <row r="3049">
          <cell r="F3049">
            <v>242</v>
          </cell>
          <cell r="K3049">
            <v>21</v>
          </cell>
          <cell r="L3049" t="str">
            <v>ORDINARY</v>
          </cell>
          <cell r="U3049">
            <v>0</v>
          </cell>
          <cell r="V3049">
            <v>959562490.97333336</v>
          </cell>
          <cell r="W3049">
            <v>58.560758349898293</v>
          </cell>
          <cell r="X3049">
            <v>536974036.89999998</v>
          </cell>
          <cell r="Y3049">
            <v>61.907321313602594</v>
          </cell>
          <cell r="Z3049">
            <v>991065411.21000004</v>
          </cell>
          <cell r="AA3049">
            <v>59.945201304744892</v>
          </cell>
          <cell r="AB3049">
            <v>993710995.21000004</v>
          </cell>
          <cell r="AC3049">
            <v>60.10522108109344</v>
          </cell>
          <cell r="AD3049">
            <v>-31502920.236666679</v>
          </cell>
          <cell r="AE3049">
            <v>-3.1786923325479091</v>
          </cell>
          <cell r="AF3049" t="str">
            <v></v>
          </cell>
          <cell r="AG3049">
            <v>0</v>
          </cell>
          <cell r="AH3049">
            <v>1076735472</v>
          </cell>
          <cell r="AI3049">
            <v>65.615404141980704</v>
          </cell>
          <cell r="AJ3049">
            <v>12.211083918860989</v>
          </cell>
          <cell r="AK3049">
            <v>117172.98102666665</v>
          </cell>
          <cell r="AL3049" t="str">
            <v></v>
          </cell>
          <cell r="AO3049" t="e">
            <v>#DIV/0!</v>
          </cell>
          <cell r="AP3049">
            <v>959562.49097333336</v>
          </cell>
        </row>
        <row r="3050">
          <cell r="F3050">
            <v>243</v>
          </cell>
          <cell r="K3050">
            <v>22</v>
          </cell>
          <cell r="L3050" t="str">
            <v>SALARY</v>
          </cell>
          <cell r="U3050">
            <v>0</v>
          </cell>
          <cell r="V3050">
            <v>569393036.74666679</v>
          </cell>
          <cell r="W3050">
            <v>21.348652844443055</v>
          </cell>
          <cell r="X3050">
            <v>293852671.63999999</v>
          </cell>
          <cell r="Y3050">
            <v>18.125992589792276</v>
          </cell>
          <cell r="Z3050">
            <v>569230823.39999998</v>
          </cell>
          <cell r="AA3050">
            <v>19.523624863016156</v>
          </cell>
          <cell r="AB3050">
            <v>573247767.39999998</v>
          </cell>
          <cell r="AC3050">
            <v>19.661399039198869</v>
          </cell>
          <cell r="AD3050">
            <v>162213.3466668129</v>
          </cell>
          <cell r="AE3050">
            <v>2.8496936567474873E-2</v>
          </cell>
          <cell r="AF3050" t="str">
            <v></v>
          </cell>
          <cell r="AG3050">
            <v>0</v>
          </cell>
          <cell r="AH3050">
            <v>586059234</v>
          </cell>
          <cell r="AI3050">
            <v>19.485819666974464</v>
          </cell>
          <cell r="AJ3050">
            <v>2.9270110763135837</v>
          </cell>
          <cell r="AK3050">
            <v>16666.197253333212</v>
          </cell>
          <cell r="AL3050" t="str">
            <v></v>
          </cell>
          <cell r="AO3050" t="e">
            <v>#DIV/0!</v>
          </cell>
          <cell r="AP3050">
            <v>569393.03674666677</v>
          </cell>
        </row>
        <row r="3051">
          <cell r="F3051">
            <v>244</v>
          </cell>
          <cell r="K3051">
            <v>23</v>
          </cell>
          <cell r="L3051" t="str">
            <v>CIVIL</v>
          </cell>
          <cell r="U3051">
            <v>0</v>
          </cell>
          <cell r="V3051">
            <v>1616044.5333333332</v>
          </cell>
          <cell r="W3051">
            <v>45.270414848143453</v>
          </cell>
          <cell r="X3051">
            <v>914200</v>
          </cell>
          <cell r="Y3051">
            <v>52.676462114664361</v>
          </cell>
          <cell r="Z3051">
            <v>1654129.43</v>
          </cell>
          <cell r="AA3051">
            <v>46.597232757307303</v>
          </cell>
          <cell r="AB3051">
            <v>1654129.43</v>
          </cell>
          <cell r="AC3051">
            <v>46.597232757307303</v>
          </cell>
          <cell r="AD3051">
            <v>-38084.896666666726</v>
          </cell>
          <cell r="AE3051">
            <v>-2.3024133405731577</v>
          </cell>
          <cell r="AF3051" t="str">
            <v></v>
          </cell>
          <cell r="AG3051">
            <v>0</v>
          </cell>
          <cell r="AH3051">
            <v>1609590</v>
          </cell>
          <cell r="AI3051">
            <v>46.013264343500758</v>
          </cell>
          <cell r="AJ3051">
            <v>-0.39940318476371256</v>
          </cell>
          <cell r="AK3051">
            <v>-6.4545333333332096</v>
          </cell>
          <cell r="AL3051" t="str">
            <v></v>
          </cell>
          <cell r="AO3051" t="e">
            <v>#DIV/0!</v>
          </cell>
          <cell r="AP3051">
            <v>1616.0445333333332</v>
          </cell>
        </row>
        <row r="3052">
          <cell r="F3052">
            <v>245</v>
          </cell>
          <cell r="K3052">
            <v>24</v>
          </cell>
          <cell r="L3052" t="str">
            <v>TFB ORD</v>
          </cell>
          <cell r="U3052">
            <v>0</v>
          </cell>
          <cell r="V3052">
            <v>3462241.8400000003</v>
          </cell>
          <cell r="W3052">
            <v>4.8797363276388896</v>
          </cell>
          <cell r="X3052">
            <v>2455176.5</v>
          </cell>
          <cell r="Y3052">
            <v>64.551907439657512</v>
          </cell>
          <cell r="Z3052">
            <v>4249665.97</v>
          </cell>
          <cell r="AA3052">
            <v>5.7872844945454158</v>
          </cell>
          <cell r="AB3052">
            <v>4249665.97</v>
          </cell>
          <cell r="AC3052">
            <v>5.7872844945454158</v>
          </cell>
          <cell r="AD3052">
            <v>-787424.12999999942</v>
          </cell>
          <cell r="AE3052">
            <v>-18.529082886954512</v>
          </cell>
          <cell r="AF3052" t="str">
            <v></v>
          </cell>
          <cell r="AG3052">
            <v>0</v>
          </cell>
          <cell r="AH3052">
            <v>4907823</v>
          </cell>
          <cell r="AI3052">
            <v>33.647896752353518</v>
          </cell>
          <cell r="AJ3052">
            <v>41.752749426654709</v>
          </cell>
          <cell r="AK3052">
            <v>1445.5811599999997</v>
          </cell>
          <cell r="AL3052" t="str">
            <v></v>
          </cell>
          <cell r="AO3052" t="e">
            <v>#DIV/0!</v>
          </cell>
          <cell r="AP3052">
            <v>3462.2418400000001</v>
          </cell>
        </row>
        <row r="3053">
          <cell r="F3053">
            <v>246</v>
          </cell>
          <cell r="K3053">
            <v>25</v>
          </cell>
          <cell r="L3053" t="str">
            <v>TFB MG</v>
          </cell>
          <cell r="U3053">
            <v>0</v>
          </cell>
          <cell r="V3053">
            <v>32941339.053333335</v>
          </cell>
          <cell r="W3053">
            <v>69.884532284684369</v>
          </cell>
          <cell r="X3053">
            <v>26046000</v>
          </cell>
          <cell r="Y3053">
            <v>82.685714285714283</v>
          </cell>
          <cell r="Z3053">
            <v>42242256.760000005</v>
          </cell>
          <cell r="AA3053">
            <v>67.211227939538588</v>
          </cell>
          <cell r="AB3053">
            <v>42242256.760000005</v>
          </cell>
          <cell r="AC3053">
            <v>67.211227939538588</v>
          </cell>
          <cell r="AD3053">
            <v>-9300917.7066666707</v>
          </cell>
          <cell r="AE3053">
            <v>-22.018041695807046</v>
          </cell>
          <cell r="AF3053" t="str">
            <v></v>
          </cell>
          <cell r="AG3053">
            <v>0</v>
          </cell>
          <cell r="AH3053">
            <v>33852000</v>
          </cell>
          <cell r="AI3053">
            <v>53.733333333333334</v>
          </cell>
          <cell r="AJ3053">
            <v>2.7644928009522296</v>
          </cell>
          <cell r="AK3053">
            <v>910.66094666666538</v>
          </cell>
          <cell r="AL3053" t="str">
            <v></v>
          </cell>
          <cell r="AO3053" t="e">
            <v>#DIV/0!</v>
          </cell>
          <cell r="AP3053">
            <v>32941.339053333337</v>
          </cell>
        </row>
        <row r="3054">
          <cell r="F3054">
            <v>247</v>
          </cell>
          <cell r="K3054">
            <v>26</v>
          </cell>
          <cell r="L3054" t="str">
            <v>OTHER MG</v>
          </cell>
          <cell r="U3054">
            <v>0</v>
          </cell>
          <cell r="V3054">
            <v>18966018.933333334</v>
          </cell>
          <cell r="W3054">
            <v>19.169357357314961</v>
          </cell>
          <cell r="X3054">
            <v>9323400</v>
          </cell>
          <cell r="Y3054">
            <v>24.862400000000001</v>
          </cell>
          <cell r="Z3054">
            <v>17646540.050000001</v>
          </cell>
          <cell r="AA3054">
            <v>19.661883064066853</v>
          </cell>
          <cell r="AB3054">
            <v>17687660.050000001</v>
          </cell>
          <cell r="AC3054">
            <v>19.707699220055712</v>
          </cell>
          <cell r="AD3054">
            <v>1319478.8833333328</v>
          </cell>
          <cell r="AE3054">
            <v>7.4772668160143541</v>
          </cell>
          <cell r="AF3054" t="str">
            <v></v>
          </cell>
          <cell r="AG3054">
            <v>0</v>
          </cell>
          <cell r="AH3054">
            <v>18646800</v>
          </cell>
          <cell r="AI3054">
            <v>24.862400000000001</v>
          </cell>
          <cell r="AJ3054">
            <v>-1.68310985270766</v>
          </cell>
          <cell r="AK3054">
            <v>-319.21893333333361</v>
          </cell>
          <cell r="AL3054" t="str">
            <v></v>
          </cell>
          <cell r="AO3054" t="e">
            <v>#DIV/0!</v>
          </cell>
          <cell r="AP3054">
            <v>18966.018933333333</v>
          </cell>
        </row>
        <row r="3055">
          <cell r="F3055">
            <v>248</v>
          </cell>
          <cell r="K3055">
            <v>27</v>
          </cell>
          <cell r="L3055" t="str">
            <v>DIRECT</v>
          </cell>
          <cell r="U3055">
            <v>0</v>
          </cell>
          <cell r="V3055">
            <v>2444864.6</v>
          </cell>
          <cell r="W3055">
            <v>16.309441931137044</v>
          </cell>
          <cell r="X3055">
            <v>1628404</v>
          </cell>
          <cell r="Y3055">
            <v>277.12373308230775</v>
          </cell>
          <cell r="Z3055">
            <v>2328498.2000000002</v>
          </cell>
          <cell r="AA3055">
            <v>11.775197163955962</v>
          </cell>
          <cell r="AB3055">
            <v>2328498.2000000002</v>
          </cell>
          <cell r="AC3055">
            <v>11.775197163955962</v>
          </cell>
          <cell r="AD3055">
            <v>116366.39999999991</v>
          </cell>
          <cell r="AE3055">
            <v>4.9974872215920074</v>
          </cell>
          <cell r="AF3055" t="str">
            <v></v>
          </cell>
          <cell r="AG3055">
            <v>0</v>
          </cell>
          <cell r="AH3055">
            <v>5502808</v>
          </cell>
          <cell r="AI3055">
            <v>269.0824521327076</v>
          </cell>
          <cell r="AJ3055">
            <v>125.07618622315526</v>
          </cell>
          <cell r="AK3055">
            <v>3057.9434000000001</v>
          </cell>
          <cell r="AL3055" t="str">
            <v></v>
          </cell>
          <cell r="AO3055" t="e">
            <v>#DIV/0!</v>
          </cell>
          <cell r="AP3055">
            <v>2444.8645999999999</v>
          </cell>
        </row>
        <row r="3056">
          <cell r="F3056">
            <v>249</v>
          </cell>
          <cell r="K3056">
            <v>28</v>
          </cell>
          <cell r="L3056" t="str">
            <v>SINGER</v>
          </cell>
          <cell r="U3056">
            <v>0</v>
          </cell>
          <cell r="V3056">
            <v>32118231.106666669</v>
          </cell>
          <cell r="W3056">
            <v>57.648626523727664</v>
          </cell>
          <cell r="X3056">
            <v>18903549.5</v>
          </cell>
          <cell r="Y3056">
            <v>107.83187284708313</v>
          </cell>
          <cell r="Z3056">
            <v>32505147.559999999</v>
          </cell>
          <cell r="AA3056">
            <v>54.736886529509555</v>
          </cell>
          <cell r="AB3056">
            <v>32699419.559999999</v>
          </cell>
          <cell r="AC3056">
            <v>41.029079217340986</v>
          </cell>
          <cell r="AD3056">
            <v>-386916.45333332941</v>
          </cell>
          <cell r="AE3056">
            <v>-1.1903236329542428</v>
          </cell>
          <cell r="AF3056" t="str">
            <v></v>
          </cell>
          <cell r="AG3056">
            <v>0</v>
          </cell>
          <cell r="AH3056">
            <v>34003163</v>
          </cell>
          <cell r="AI3056">
            <v>68.693258585858587</v>
          </cell>
          <cell r="AJ3056">
            <v>5.8687288446034067</v>
          </cell>
          <cell r="AK3056">
            <v>1884.9318933333307</v>
          </cell>
          <cell r="AL3056" t="str">
            <v></v>
          </cell>
          <cell r="AO3056" t="e">
            <v>#DIV/0!</v>
          </cell>
          <cell r="AP3056">
            <v>32118.23110666667</v>
          </cell>
        </row>
        <row r="3057">
          <cell r="F3057">
            <v>250</v>
          </cell>
          <cell r="K3057">
            <v>29</v>
          </cell>
          <cell r="L3057" t="str">
            <v xml:space="preserve">  GROUP</v>
          </cell>
          <cell r="V3057">
            <v>190575045.90666667</v>
          </cell>
          <cell r="W3057">
            <v>89.290464939461245</v>
          </cell>
          <cell r="X3057">
            <v>65025367.14988707</v>
          </cell>
          <cell r="Y3057">
            <v>72.554197685858043</v>
          </cell>
          <cell r="Z3057">
            <v>176316652.70638436</v>
          </cell>
          <cell r="AA3057">
            <v>82.530856402489576</v>
          </cell>
          <cell r="AB3057">
            <v>176316652.70638436</v>
          </cell>
          <cell r="AC3057">
            <v>82.530856402489576</v>
          </cell>
          <cell r="AH3057">
            <v>149120000</v>
          </cell>
          <cell r="AI3057">
            <v>70.651221187785751</v>
          </cell>
        </row>
        <row r="3058">
          <cell r="F3058">
            <v>251</v>
          </cell>
          <cell r="K3058">
            <v>30</v>
          </cell>
          <cell r="L3058" t="str">
            <v>GROUP IGP</v>
          </cell>
          <cell r="V3058">
            <v>122439366.33333333</v>
          </cell>
          <cell r="W3058">
            <v>72.566888551252944</v>
          </cell>
          <cell r="X3058">
            <v>45489747.051250003</v>
          </cell>
          <cell r="Y3058">
            <v>70.615462194818704</v>
          </cell>
          <cell r="Z3058">
            <v>115889573</v>
          </cell>
          <cell r="AA3058">
            <v>70.670733282253408</v>
          </cell>
          <cell r="AB3058">
            <v>115889573</v>
          </cell>
          <cell r="AC3058">
            <v>70.670733282253408</v>
          </cell>
          <cell r="AH3058">
            <v>114307000</v>
          </cell>
          <cell r="AI3058">
            <v>68.141393376352781</v>
          </cell>
        </row>
        <row r="3059">
          <cell r="F3059">
            <v>252</v>
          </cell>
          <cell r="K3059">
            <v>31</v>
          </cell>
          <cell r="L3059" t="str">
            <v>-</v>
          </cell>
          <cell r="U3059" t="str">
            <v>-</v>
          </cell>
          <cell r="V3059" t="str">
            <v>-</v>
          </cell>
          <cell r="W3059" t="str">
            <v>-</v>
          </cell>
          <cell r="X3059" t="str">
            <v>-</v>
          </cell>
          <cell r="Y3059" t="str">
            <v>-</v>
          </cell>
          <cell r="Z3059" t="str">
            <v>-</v>
          </cell>
          <cell r="AA3059" t="str">
            <v>-</v>
          </cell>
          <cell r="AB3059" t="str">
            <v>-</v>
          </cell>
          <cell r="AC3059" t="str">
            <v>-</v>
          </cell>
          <cell r="AD3059" t="str">
            <v>-</v>
          </cell>
          <cell r="AE3059" t="str">
            <v>-</v>
          </cell>
          <cell r="AF3059" t="str">
            <v></v>
          </cell>
          <cell r="AG3059" t="str">
            <v>-</v>
          </cell>
          <cell r="AH3059" t="str">
            <v>-</v>
          </cell>
          <cell r="AI3059" t="str">
            <v>-</v>
          </cell>
          <cell r="AJ3059" t="str">
            <v>-</v>
          </cell>
          <cell r="AK3059" t="str">
            <v>-</v>
          </cell>
          <cell r="AL3059" t="str">
            <v></v>
          </cell>
          <cell r="AO3059" t="str">
            <v>-</v>
          </cell>
          <cell r="AP3059" t="str">
            <v>-</v>
          </cell>
        </row>
        <row r="3060">
          <cell r="F3060">
            <v>253</v>
          </cell>
          <cell r="K3060">
            <v>32</v>
          </cell>
          <cell r="L3060" t="str">
            <v xml:space="preserve">   PROFIT (LOSS) FROM UNDERWRITING</v>
          </cell>
          <cell r="U3060">
            <v>0</v>
          </cell>
          <cell r="V3060">
            <v>1978807692.5473661</v>
          </cell>
          <cell r="W3060">
            <v>39.503702250722839</v>
          </cell>
          <cell r="X3060">
            <v>1063307052.6863074</v>
          </cell>
          <cell r="Y3060">
            <v>38.838825107002492</v>
          </cell>
          <cell r="Z3060">
            <v>2117009262.3377724</v>
          </cell>
          <cell r="AA3060">
            <v>39.66589653449423</v>
          </cell>
          <cell r="AB3060">
            <v>2123951169.6427393</v>
          </cell>
          <cell r="AC3060">
            <v>39.645070381051092</v>
          </cell>
          <cell r="AD3060">
            <v>-138201569.79040623</v>
          </cell>
          <cell r="AE3060">
            <v>-6.528151399668082</v>
          </cell>
          <cell r="AF3060" t="str">
            <v></v>
          </cell>
          <cell r="AG3060" t="e">
            <v>#VALUE!</v>
          </cell>
          <cell r="AH3060">
            <v>1897771504.8438015</v>
          </cell>
          <cell r="AI3060">
            <v>36.295749372279232</v>
          </cell>
          <cell r="AJ3060">
            <v>-4.0952027834117031</v>
          </cell>
          <cell r="AK3060">
            <v>-81036.187703564647</v>
          </cell>
          <cell r="AL3060" t="str">
            <v></v>
          </cell>
          <cell r="AO3060" t="e">
            <v>#DIV/0!</v>
          </cell>
          <cell r="AP3060">
            <v>1978807.6925473663</v>
          </cell>
        </row>
        <row r="3061">
          <cell r="F3061">
            <v>254</v>
          </cell>
          <cell r="K3061">
            <v>33</v>
          </cell>
          <cell r="L3061" t="str">
            <v>-</v>
          </cell>
          <cell r="U3061" t="str">
            <v>-</v>
          </cell>
          <cell r="V3061" t="str">
            <v>-</v>
          </cell>
          <cell r="W3061" t="str">
            <v>-</v>
          </cell>
          <cell r="X3061" t="str">
            <v>-</v>
          </cell>
          <cell r="Y3061" t="str">
            <v>-</v>
          </cell>
          <cell r="Z3061" t="str">
            <v>-</v>
          </cell>
          <cell r="AA3061" t="str">
            <v>-</v>
          </cell>
          <cell r="AB3061" t="str">
            <v>-</v>
          </cell>
          <cell r="AC3061" t="str">
            <v>-</v>
          </cell>
          <cell r="AD3061" t="str">
            <v>-</v>
          </cell>
          <cell r="AE3061" t="str">
            <v>-</v>
          </cell>
          <cell r="AF3061" t="str">
            <v></v>
          </cell>
          <cell r="AG3061" t="str">
            <v>-</v>
          </cell>
          <cell r="AH3061" t="str">
            <v>-</v>
          </cell>
          <cell r="AI3061" t="str">
            <v>-</v>
          </cell>
          <cell r="AJ3061" t="str">
            <v>-</v>
          </cell>
          <cell r="AK3061" t="str">
            <v>-</v>
          </cell>
          <cell r="AL3061" t="str">
            <v></v>
          </cell>
          <cell r="AO3061" t="str">
            <v>-</v>
          </cell>
          <cell r="AP3061" t="str">
            <v>-</v>
          </cell>
        </row>
        <row r="3062">
          <cell r="F3062">
            <v>255</v>
          </cell>
          <cell r="K3062">
            <v>34</v>
          </cell>
          <cell r="L3062" t="str">
            <v>INVESTMENT  INCOME</v>
          </cell>
        </row>
        <row r="3063">
          <cell r="F3063">
            <v>256</v>
          </cell>
          <cell r="K3063">
            <v>35</v>
          </cell>
          <cell r="L3063" t="str">
            <v>INVESTMENT  EXPENSE</v>
          </cell>
        </row>
        <row r="3064">
          <cell r="F3064">
            <v>257</v>
          </cell>
          <cell r="K3064">
            <v>36</v>
          </cell>
          <cell r="L3064" t="str">
            <v>SPECIAL BUSINESS TAX</v>
          </cell>
        </row>
        <row r="3065">
          <cell r="F3065">
            <v>258</v>
          </cell>
          <cell r="K3065">
            <v>37</v>
          </cell>
          <cell r="L3065" t="str">
            <v>-</v>
          </cell>
        </row>
        <row r="3066">
          <cell r="F3066">
            <v>259</v>
          </cell>
          <cell r="K3066">
            <v>38</v>
          </cell>
          <cell r="L3066" t="str">
            <v xml:space="preserve">   NET INVESTMENT INCOME</v>
          </cell>
          <cell r="U3066">
            <v>0</v>
          </cell>
          <cell r="V3066">
            <v>817672579.7268399</v>
          </cell>
          <cell r="W3066">
            <v>16.323513522694842</v>
          </cell>
          <cell r="X3066">
            <v>869684019.71193373</v>
          </cell>
          <cell r="Y3066">
            <v>31.766464310202981</v>
          </cell>
          <cell r="Z3066">
            <v>818574715.43499982</v>
          </cell>
          <cell r="AA3066">
            <v>15.337438784912221</v>
          </cell>
          <cell r="AB3066">
            <v>841459261.81474841</v>
          </cell>
          <cell r="AC3066">
            <v>15.706440022839269</v>
          </cell>
          <cell r="AD3066">
            <v>-902135.70815992355</v>
          </cell>
          <cell r="AE3066">
            <v>-0.11020810820922051</v>
          </cell>
          <cell r="AF3066" t="str">
            <v></v>
          </cell>
          <cell r="AG3066">
            <v>0</v>
          </cell>
          <cell r="AH3066">
            <v>802434197.44820869</v>
          </cell>
          <cell r="AI3066">
            <v>15.346921609892853</v>
          </cell>
          <cell r="AJ3066">
            <v>-1.8636288725398984</v>
          </cell>
          <cell r="AK3066">
            <v>-15238.38227863121</v>
          </cell>
          <cell r="AL3066" t="str">
            <v></v>
          </cell>
          <cell r="AO3066" t="e">
            <v>#DIV/0!</v>
          </cell>
          <cell r="AP3066">
            <v>817672.5797268399</v>
          </cell>
        </row>
        <row r="3067">
          <cell r="F3067">
            <v>260</v>
          </cell>
          <cell r="K3067">
            <v>39</v>
          </cell>
          <cell r="L3067" t="str">
            <v>-</v>
          </cell>
          <cell r="U3067" t="str">
            <v>-</v>
          </cell>
          <cell r="V3067" t="str">
            <v>-</v>
          </cell>
          <cell r="W3067" t="str">
            <v>-</v>
          </cell>
          <cell r="X3067" t="str">
            <v>-</v>
          </cell>
          <cell r="Y3067" t="str">
            <v>-</v>
          </cell>
          <cell r="Z3067" t="str">
            <v>-</v>
          </cell>
          <cell r="AA3067" t="str">
            <v>-</v>
          </cell>
          <cell r="AB3067" t="str">
            <v>-</v>
          </cell>
          <cell r="AC3067" t="str">
            <v>-</v>
          </cell>
          <cell r="AD3067" t="str">
            <v>-</v>
          </cell>
          <cell r="AE3067" t="str">
            <v>-</v>
          </cell>
          <cell r="AF3067" t="str">
            <v></v>
          </cell>
          <cell r="AG3067" t="str">
            <v>-</v>
          </cell>
          <cell r="AH3067" t="str">
            <v>-</v>
          </cell>
          <cell r="AI3067" t="str">
            <v>-</v>
          </cell>
          <cell r="AJ3067" t="str">
            <v>-</v>
          </cell>
          <cell r="AK3067" t="str">
            <v>-</v>
          </cell>
          <cell r="AL3067" t="str">
            <v></v>
          </cell>
          <cell r="AO3067" t="str">
            <v>-</v>
          </cell>
          <cell r="AP3067" t="str">
            <v>-</v>
          </cell>
        </row>
        <row r="3068">
          <cell r="F3068">
            <v>261</v>
          </cell>
          <cell r="K3068">
            <v>1</v>
          </cell>
          <cell r="L3068" t="str">
            <v>1</v>
          </cell>
          <cell r="AF3068" t="str">
            <v></v>
          </cell>
          <cell r="AL3068" t="str">
            <v></v>
          </cell>
        </row>
        <row r="3069">
          <cell r="F3069">
            <v>262</v>
          </cell>
          <cell r="K3069">
            <v>2</v>
          </cell>
          <cell r="L3069" t="str">
            <v>=</v>
          </cell>
          <cell r="U3069" t="str">
            <v>=</v>
          </cell>
          <cell r="V3069" t="str">
            <v>=</v>
          </cell>
          <cell r="W3069" t="str">
            <v>=</v>
          </cell>
          <cell r="X3069" t="str">
            <v>=</v>
          </cell>
          <cell r="Y3069" t="str">
            <v>=</v>
          </cell>
          <cell r="Z3069" t="str">
            <v>=</v>
          </cell>
          <cell r="AA3069" t="str">
            <v>=</v>
          </cell>
          <cell r="AB3069" t="str">
            <v>=</v>
          </cell>
          <cell r="AC3069" t="str">
            <v>=</v>
          </cell>
          <cell r="AD3069" t="str">
            <v>=</v>
          </cell>
          <cell r="AE3069" t="str">
            <v>=</v>
          </cell>
          <cell r="AF3069" t="str">
            <v></v>
          </cell>
          <cell r="AG3069" t="str">
            <v>=</v>
          </cell>
          <cell r="AH3069" t="str">
            <v>=</v>
          </cell>
          <cell r="AI3069" t="str">
            <v>=</v>
          </cell>
          <cell r="AJ3069" t="str">
            <v>=</v>
          </cell>
          <cell r="AK3069" t="str">
            <v>=</v>
          </cell>
          <cell r="AL3069" t="str">
            <v></v>
          </cell>
          <cell r="AO3069" t="str">
            <v>=</v>
          </cell>
          <cell r="AP3069" t="str">
            <v>=</v>
          </cell>
        </row>
        <row r="3070">
          <cell r="F3070">
            <v>263</v>
          </cell>
          <cell r="K3070">
            <v>3</v>
          </cell>
          <cell r="U3070" t="str">
            <v>A40 &gt;&lt; B40</v>
          </cell>
          <cell r="V3070" t="str">
            <v>BUDGET</v>
          </cell>
          <cell r="W3070" t="str">
            <v>RATIO</v>
          </cell>
          <cell r="X3070" t="str">
            <v>BUDGET</v>
          </cell>
          <cell r="Y3070" t="str">
            <v>RATIO</v>
          </cell>
          <cell r="Z3070" t="str">
            <v>BUDGET</v>
          </cell>
          <cell r="AA3070" t="str">
            <v>RATIO</v>
          </cell>
          <cell r="AB3070" t="str">
            <v>BUDGET</v>
          </cell>
          <cell r="AC3070" t="str">
            <v>RATIO</v>
          </cell>
          <cell r="AD3070" t="str">
            <v>A40 &gt;&lt; B40</v>
          </cell>
          <cell r="AE3070" t="str">
            <v>%</v>
          </cell>
          <cell r="AF3070" t="str">
            <v></v>
          </cell>
          <cell r="AH3070" t="str">
            <v>BUDGET</v>
          </cell>
          <cell r="AI3070" t="str">
            <v>RATIO</v>
          </cell>
          <cell r="AJ3070" t="str">
            <v xml:space="preserve">     B41&gt;&lt;A40</v>
          </cell>
          <cell r="AL3070" t="str">
            <v></v>
          </cell>
          <cell r="AO3070" t="str">
            <v>A40&gt;&lt;A39</v>
          </cell>
        </row>
        <row r="3071">
          <cell r="F3071">
            <v>264</v>
          </cell>
          <cell r="K3071">
            <v>4</v>
          </cell>
          <cell r="L3071" t="str">
            <v>LIFE  INSURANCE</v>
          </cell>
          <cell r="V3071" t="str">
            <v>2541</v>
          </cell>
          <cell r="X3071" t="str">
            <v>2541</v>
          </cell>
          <cell r="Z3071" t="str">
            <v>2541</v>
          </cell>
          <cell r="AB3071" t="str">
            <v>2541</v>
          </cell>
          <cell r="AF3071" t="str">
            <v></v>
          </cell>
          <cell r="AH3071" t="str">
            <v>2541</v>
          </cell>
          <cell r="AJ3071" t="str">
            <v>%</v>
          </cell>
          <cell r="AK3071" t="str">
            <v>1:1000</v>
          </cell>
          <cell r="AL3071" t="str">
            <v></v>
          </cell>
          <cell r="AO3071" t="str">
            <v xml:space="preserve">%  </v>
          </cell>
          <cell r="AP3071" t="str">
            <v>1:1000</v>
          </cell>
        </row>
        <row r="3072">
          <cell r="F3072">
            <v>265</v>
          </cell>
          <cell r="K3072">
            <v>5</v>
          </cell>
          <cell r="L3072" t="str">
            <v>=</v>
          </cell>
          <cell r="U3072" t="str">
            <v>=</v>
          </cell>
          <cell r="V3072" t="str">
            <v>=</v>
          </cell>
          <cell r="W3072" t="str">
            <v>=</v>
          </cell>
          <cell r="X3072" t="str">
            <v>=</v>
          </cell>
          <cell r="Y3072" t="str">
            <v>=</v>
          </cell>
          <cell r="Z3072" t="str">
            <v>=</v>
          </cell>
          <cell r="AA3072" t="str">
            <v>=</v>
          </cell>
          <cell r="AB3072" t="str">
            <v>=</v>
          </cell>
          <cell r="AC3072" t="str">
            <v>=</v>
          </cell>
          <cell r="AD3072" t="str">
            <v>=</v>
          </cell>
          <cell r="AE3072" t="str">
            <v>=</v>
          </cell>
          <cell r="AF3072" t="str">
            <v></v>
          </cell>
          <cell r="AG3072" t="str">
            <v>=</v>
          </cell>
          <cell r="AH3072" t="str">
            <v>=</v>
          </cell>
          <cell r="AI3072" t="str">
            <v>=</v>
          </cell>
          <cell r="AJ3072" t="str">
            <v>=</v>
          </cell>
          <cell r="AK3072" t="str">
            <v>=</v>
          </cell>
          <cell r="AL3072" t="str">
            <v></v>
          </cell>
          <cell r="AO3072" t="str">
            <v>=</v>
          </cell>
          <cell r="AP3072" t="str">
            <v>=</v>
          </cell>
        </row>
        <row r="3073">
          <cell r="F3073">
            <v>266</v>
          </cell>
          <cell r="K3073">
            <v>6</v>
          </cell>
          <cell r="L3073" t="str">
            <v xml:space="preserve">ADMINISTRATION EXPENSES            </v>
          </cell>
          <cell r="AF3073" t="str">
            <v></v>
          </cell>
          <cell r="AL3073" t="str">
            <v></v>
          </cell>
        </row>
        <row r="3074">
          <cell r="F3074">
            <v>267</v>
          </cell>
          <cell r="K3074">
            <v>7</v>
          </cell>
          <cell r="L3074" t="str">
            <v>-----------------------</v>
          </cell>
          <cell r="AF3074" t="str">
            <v></v>
          </cell>
          <cell r="AL3074" t="str">
            <v></v>
          </cell>
        </row>
        <row r="3075">
          <cell r="F3075">
            <v>268</v>
          </cell>
          <cell r="K3075">
            <v>8</v>
          </cell>
          <cell r="L3075" t="str">
            <v xml:space="preserve">   OFFICE EXPENSES :          </v>
          </cell>
          <cell r="AF3075" t="str">
            <v></v>
          </cell>
          <cell r="AL3075" t="str">
            <v></v>
          </cell>
        </row>
        <row r="3076">
          <cell r="F3076">
            <v>269</v>
          </cell>
          <cell r="K3076">
            <v>9</v>
          </cell>
          <cell r="L3076" t="str">
            <v xml:space="preserve">     SALARY &amp; WELFARE</v>
          </cell>
          <cell r="U3076">
            <v>0</v>
          </cell>
          <cell r="V3076">
            <v>236059960.93333334</v>
          </cell>
          <cell r="W3076">
            <v>4.7125561746846953</v>
          </cell>
          <cell r="X3076">
            <v>89628932</v>
          </cell>
          <cell r="Y3076">
            <v>3.2738261311075814</v>
          </cell>
          <cell r="Z3076">
            <v>241101942.25</v>
          </cell>
          <cell r="AA3076">
            <v>4.5174694630260088</v>
          </cell>
          <cell r="AB3076">
            <v>241101942.25</v>
          </cell>
          <cell r="AC3076">
            <v>4.5003405003501848</v>
          </cell>
          <cell r="AD3076">
            <v>-5041981.3166666627</v>
          </cell>
          <cell r="AE3076">
            <v>-2.091223848971985</v>
          </cell>
          <cell r="AF3076" t="str">
            <v></v>
          </cell>
          <cell r="AG3076">
            <v>0</v>
          </cell>
          <cell r="AH3076">
            <v>253164114</v>
          </cell>
          <cell r="AI3076">
            <v>4.8418796511308271</v>
          </cell>
          <cell r="AJ3076">
            <v>7.2456815628708497</v>
          </cell>
          <cell r="AK3076">
            <v>17104.153066666662</v>
          </cell>
          <cell r="AL3076" t="str">
            <v></v>
          </cell>
          <cell r="AO3076" t="e">
            <v>#DIV/0!</v>
          </cell>
          <cell r="AP3076">
            <v>236059.96093333335</v>
          </cell>
        </row>
        <row r="3077">
          <cell r="F3077">
            <v>270</v>
          </cell>
          <cell r="K3077">
            <v>10</v>
          </cell>
          <cell r="L3077" t="str">
            <v xml:space="preserve">     SUPPLIES</v>
          </cell>
          <cell r="U3077">
            <v>0</v>
          </cell>
          <cell r="V3077">
            <v>776982.7466666667</v>
          </cell>
          <cell r="W3077">
            <v>1.5511206669484941E-2</v>
          </cell>
          <cell r="X3077">
            <v>342980</v>
          </cell>
          <cell r="Y3077">
            <v>1.2527839631596618E-2</v>
          </cell>
          <cell r="Z3077">
            <v>800423</v>
          </cell>
          <cell r="AA3077">
            <v>1.4997334431484309E-2</v>
          </cell>
          <cell r="AB3077">
            <v>800422.99999999988</v>
          </cell>
          <cell r="AC3077">
            <v>1.4940468793804566E-2</v>
          </cell>
          <cell r="AD3077">
            <v>-23440.253333333298</v>
          </cell>
          <cell r="AE3077">
            <v>-2.9284832311581872</v>
          </cell>
          <cell r="AF3077" t="str">
            <v></v>
          </cell>
          <cell r="AG3077">
            <v>0</v>
          </cell>
          <cell r="AH3077">
            <v>686000</v>
          </cell>
          <cell r="AI3077">
            <v>1.3120064246845614E-2</v>
          </cell>
          <cell r="AJ3077">
            <v>-11.709751221245483</v>
          </cell>
          <cell r="AK3077">
            <v>-90.982746666666699</v>
          </cell>
          <cell r="AL3077" t="str">
            <v></v>
          </cell>
          <cell r="AO3077" t="e">
            <v>#DIV/0!</v>
          </cell>
          <cell r="AP3077">
            <v>776.98274666666669</v>
          </cell>
        </row>
        <row r="3078">
          <cell r="F3078">
            <v>271</v>
          </cell>
          <cell r="K3078">
            <v>11</v>
          </cell>
          <cell r="L3078" t="str">
            <v xml:space="preserve">     STATIONERY</v>
          </cell>
          <cell r="U3078">
            <v>0</v>
          </cell>
          <cell r="V3078">
            <v>6928564.3200000003</v>
          </cell>
          <cell r="W3078">
            <v>0.13831760557283682</v>
          </cell>
          <cell r="X3078">
            <v>3756505</v>
          </cell>
          <cell r="Y3078">
            <v>0.13721176807770383</v>
          </cell>
          <cell r="Z3078">
            <v>6727301.4400000013</v>
          </cell>
          <cell r="AA3078">
            <v>0.12604783910143263</v>
          </cell>
          <cell r="AB3078">
            <v>6727301.4400000013</v>
          </cell>
          <cell r="AC3078">
            <v>0.12556990145315233</v>
          </cell>
          <cell r="AD3078">
            <v>201262.87999999896</v>
          </cell>
          <cell r="AE3078">
            <v>2.9917327444747137</v>
          </cell>
          <cell r="AF3078" t="str">
            <v></v>
          </cell>
          <cell r="AG3078">
            <v>0</v>
          </cell>
          <cell r="AH3078">
            <v>7513010</v>
          </cell>
          <cell r="AI3078">
            <v>0.14368975785305182</v>
          </cell>
          <cell r="AJ3078">
            <v>8.435307128677989</v>
          </cell>
          <cell r="AK3078">
            <v>584.4456799999997</v>
          </cell>
          <cell r="AL3078" t="str">
            <v></v>
          </cell>
          <cell r="AO3078" t="e">
            <v>#DIV/0!</v>
          </cell>
          <cell r="AP3078">
            <v>6928.5643200000004</v>
          </cell>
        </row>
        <row r="3079">
          <cell r="F3079">
            <v>272</v>
          </cell>
          <cell r="K3079">
            <v>12</v>
          </cell>
          <cell r="L3079" t="str">
            <v xml:space="preserve">     PRINTING</v>
          </cell>
          <cell r="U3079">
            <v>0</v>
          </cell>
          <cell r="V3079">
            <v>8687829.4933333322</v>
          </cell>
          <cell r="W3079">
            <v>0.17343849571752817</v>
          </cell>
          <cell r="X3079">
            <v>5830778.0000000009</v>
          </cell>
          <cell r="Y3079">
            <v>0.2129775838574893</v>
          </cell>
          <cell r="Z3079">
            <v>9029344.5528800003</v>
          </cell>
          <cell r="AA3079">
            <v>0.16918067066618844</v>
          </cell>
          <cell r="AB3079">
            <v>9029344.5528800003</v>
          </cell>
          <cell r="AC3079">
            <v>0.16853918555665304</v>
          </cell>
          <cell r="AD3079">
            <v>-341515.05954666808</v>
          </cell>
          <cell r="AE3079">
            <v>-3.7822796277913482</v>
          </cell>
          <cell r="AF3079" t="str">
            <v></v>
          </cell>
          <cell r="AG3079">
            <v>0</v>
          </cell>
          <cell r="AH3079">
            <v>12334927</v>
          </cell>
          <cell r="AI3079">
            <v>0.23591112932966563</v>
          </cell>
          <cell r="AJ3079">
            <v>41.979386329638416</v>
          </cell>
          <cell r="AK3079">
            <v>3647.0975066666679</v>
          </cell>
          <cell r="AL3079" t="str">
            <v></v>
          </cell>
          <cell r="AO3079" t="e">
            <v>#DIV/0!</v>
          </cell>
          <cell r="AP3079">
            <v>8687.8294933333327</v>
          </cell>
        </row>
        <row r="3080">
          <cell r="F3080">
            <v>273</v>
          </cell>
          <cell r="K3080">
            <v>13</v>
          </cell>
          <cell r="L3080" t="str">
            <v xml:space="preserve">     WATER &amp; POLARIS</v>
          </cell>
          <cell r="U3080">
            <v>0</v>
          </cell>
          <cell r="V3080">
            <v>838477.37333333329</v>
          </cell>
          <cell r="W3080">
            <v>1.6738847652996637E-2</v>
          </cell>
          <cell r="X3080">
            <v>364500</v>
          </cell>
          <cell r="Y3080">
            <v>1.331388869822429E-2</v>
          </cell>
          <cell r="Z3080">
            <v>936689</v>
          </cell>
          <cell r="AA3080">
            <v>1.7550517902774669E-2</v>
          </cell>
          <cell r="AB3080">
            <v>936689</v>
          </cell>
          <cell r="AC3080">
            <v>1.748397131766579E-2</v>
          </cell>
          <cell r="AD3080">
            <v>-98211.626666666707</v>
          </cell>
          <cell r="AE3080">
            <v>-10.48497704858995</v>
          </cell>
          <cell r="AF3080" t="str">
            <v></v>
          </cell>
          <cell r="AG3080">
            <v>0</v>
          </cell>
          <cell r="AH3080">
            <v>729000</v>
          </cell>
          <cell r="AI3080">
            <v>1.3942458944534187E-2</v>
          </cell>
          <cell r="AJ3080">
            <v>-13.056687850515317</v>
          </cell>
          <cell r="AK3080">
            <v>-109.47737333333329</v>
          </cell>
          <cell r="AL3080" t="str">
            <v></v>
          </cell>
          <cell r="AO3080" t="e">
            <v>#DIV/0!</v>
          </cell>
          <cell r="AP3080">
            <v>838.47737333333328</v>
          </cell>
        </row>
        <row r="3081">
          <cell r="F3081">
            <v>274</v>
          </cell>
          <cell r="K3081">
            <v>14</v>
          </cell>
          <cell r="L3081" t="str">
            <v xml:space="preserve">     ELECTRICITY</v>
          </cell>
          <cell r="U3081">
            <v>0</v>
          </cell>
          <cell r="V3081">
            <v>9448316.5066666678</v>
          </cell>
          <cell r="W3081">
            <v>0.18862039169125353</v>
          </cell>
          <cell r="X3081">
            <v>4985540</v>
          </cell>
          <cell r="Y3081">
            <v>0.18210404570794275</v>
          </cell>
          <cell r="Z3081">
            <v>9727456</v>
          </cell>
          <cell r="AA3081">
            <v>0.18226101798617564</v>
          </cell>
          <cell r="AB3081">
            <v>9727456</v>
          </cell>
          <cell r="AC3081">
            <v>0.18156993591027118</v>
          </cell>
          <cell r="AD3081">
            <v>-279139.49333333224</v>
          </cell>
          <cell r="AE3081">
            <v>-2.869604276116307</v>
          </cell>
          <cell r="AF3081" t="str">
            <v></v>
          </cell>
          <cell r="AG3081">
            <v>0</v>
          </cell>
          <cell r="AH3081">
            <v>9971000</v>
          </cell>
          <cell r="AI3081">
            <v>0.19069994257332012</v>
          </cell>
          <cell r="AJ3081">
            <v>5.532027774096373</v>
          </cell>
          <cell r="AK3081">
            <v>522.68349333333219</v>
          </cell>
          <cell r="AL3081" t="str">
            <v></v>
          </cell>
          <cell r="AO3081" t="e">
            <v>#DIV/0!</v>
          </cell>
          <cell r="AP3081">
            <v>9448.3165066666679</v>
          </cell>
        </row>
        <row r="3082">
          <cell r="F3082">
            <v>275</v>
          </cell>
          <cell r="K3082">
            <v>15</v>
          </cell>
          <cell r="L3082" t="str">
            <v xml:space="preserve">     TELEPHONE</v>
          </cell>
          <cell r="U3082">
            <v>0</v>
          </cell>
          <cell r="V3082">
            <v>8147774.8000000007</v>
          </cell>
          <cell r="W3082">
            <v>0.16265717528659668</v>
          </cell>
          <cell r="X3082">
            <v>4176666</v>
          </cell>
          <cell r="Y3082">
            <v>0.15255875515406767</v>
          </cell>
          <cell r="Z3082">
            <v>7902605.9999999991</v>
          </cell>
          <cell r="AA3082">
            <v>0.14806923971731759</v>
          </cell>
          <cell r="AB3082">
            <v>7902605.9999999991</v>
          </cell>
          <cell r="AC3082">
            <v>0.1475078031649924</v>
          </cell>
          <cell r="AD3082">
            <v>245168.80000000168</v>
          </cell>
          <cell r="AE3082">
            <v>3.1023791392358633</v>
          </cell>
          <cell r="AF3082" t="str">
            <v></v>
          </cell>
          <cell r="AG3082">
            <v>0</v>
          </cell>
          <cell r="AH3082">
            <v>8353386</v>
          </cell>
          <cell r="AI3082">
            <v>0.15976233381734795</v>
          </cell>
          <cell r="AJ3082">
            <v>2.523525809770776</v>
          </cell>
          <cell r="AK3082">
            <v>205.61119999999926</v>
          </cell>
          <cell r="AL3082" t="str">
            <v></v>
          </cell>
          <cell r="AO3082" t="e">
            <v>#DIV/0!</v>
          </cell>
          <cell r="AP3082">
            <v>8147.7748000000011</v>
          </cell>
        </row>
        <row r="3083">
          <cell r="F3083">
            <v>276</v>
          </cell>
          <cell r="K3083">
            <v>16</v>
          </cell>
          <cell r="L3083" t="str">
            <v xml:space="preserve">     MAINTENANCE</v>
          </cell>
          <cell r="U3083">
            <v>0</v>
          </cell>
          <cell r="V3083">
            <v>9980421.1333333328</v>
          </cell>
          <cell r="W3083">
            <v>0.19924300187072591</v>
          </cell>
          <cell r="X3083">
            <v>4268832</v>
          </cell>
          <cell r="Y3083">
            <v>0.15592525135642851</v>
          </cell>
          <cell r="Z3083">
            <v>9631890</v>
          </cell>
          <cell r="AA3083">
            <v>0.18047042068664873</v>
          </cell>
          <cell r="AB3083">
            <v>9631890</v>
          </cell>
          <cell r="AC3083">
            <v>0.1797861280477426</v>
          </cell>
          <cell r="AD3083">
            <v>348531.13333333284</v>
          </cell>
          <cell r="AE3083">
            <v>3.6185123930332761</v>
          </cell>
          <cell r="AF3083" t="str">
            <v></v>
          </cell>
          <cell r="AG3083">
            <v>0</v>
          </cell>
          <cell r="AH3083">
            <v>9586900</v>
          </cell>
          <cell r="AI3083">
            <v>0.18335385412257171</v>
          </cell>
          <cell r="AJ3083">
            <v>-3.942931145650983</v>
          </cell>
          <cell r="AK3083">
            <v>-393.52113333333284</v>
          </cell>
          <cell r="AL3083" t="str">
            <v></v>
          </cell>
          <cell r="AO3083" t="e">
            <v>#DIV/0!</v>
          </cell>
          <cell r="AP3083">
            <v>9980.4211333333333</v>
          </cell>
        </row>
        <row r="3084">
          <cell r="F3084">
            <v>277</v>
          </cell>
          <cell r="K3084">
            <v>17</v>
          </cell>
          <cell r="L3084" t="str">
            <v xml:space="preserve">     SECURITY</v>
          </cell>
          <cell r="U3084">
            <v>0</v>
          </cell>
          <cell r="V3084">
            <v>2281462.5599999996</v>
          </cell>
          <cell r="W3084">
            <v>4.5545718265522936E-2</v>
          </cell>
          <cell r="X3084">
            <v>1151137</v>
          </cell>
          <cell r="Y3084">
            <v>4.204694072539867E-2</v>
          </cell>
          <cell r="Z3084">
            <v>2292103</v>
          </cell>
          <cell r="AA3084">
            <v>4.2946586045638974E-2</v>
          </cell>
          <cell r="AB3084">
            <v>2292102.9999999995</v>
          </cell>
          <cell r="AC3084">
            <v>4.2783744774557729E-2</v>
          </cell>
          <cell r="AD3084">
            <v>-10640.44000000041</v>
          </cell>
          <cell r="AE3084">
            <v>-0.46422172127519618</v>
          </cell>
          <cell r="AF3084" t="str">
            <v></v>
          </cell>
          <cell r="AG3084">
            <v>0</v>
          </cell>
          <cell r="AH3084">
            <v>2302417</v>
          </cell>
          <cell r="AI3084">
            <v>4.4034779829489119E-2</v>
          </cell>
          <cell r="AJ3084">
            <v>0.91846521469983766</v>
          </cell>
          <cell r="AK3084">
            <v>20.95444000000041</v>
          </cell>
          <cell r="AL3084" t="str">
            <v></v>
          </cell>
          <cell r="AO3084" t="e">
            <v>#DIV/0!</v>
          </cell>
          <cell r="AP3084">
            <v>2281.4625599999995</v>
          </cell>
        </row>
        <row r="3085">
          <cell r="F3085">
            <v>278</v>
          </cell>
          <cell r="K3085">
            <v>18</v>
          </cell>
          <cell r="L3085" t="str">
            <v xml:space="preserve">     PHATRA COMPLEX - RENTAL &amp;</v>
          </cell>
          <cell r="U3085">
            <v>0</v>
          </cell>
          <cell r="V3085">
            <v>0</v>
          </cell>
          <cell r="W3085">
            <v>0</v>
          </cell>
          <cell r="X3085">
            <v>0</v>
          </cell>
          <cell r="Y3085">
            <v>0</v>
          </cell>
          <cell r="Z3085">
            <v>0</v>
          </cell>
          <cell r="AA3085">
            <v>0</v>
          </cell>
          <cell r="AB3085">
            <v>0</v>
          </cell>
          <cell r="AC3085">
            <v>0</v>
          </cell>
          <cell r="AD3085">
            <v>0</v>
          </cell>
          <cell r="AE3085" t="e">
            <v>#DIV/0!</v>
          </cell>
          <cell r="AF3085" t="str">
            <v></v>
          </cell>
          <cell r="AG3085">
            <v>0</v>
          </cell>
          <cell r="AH3085">
            <v>0</v>
          </cell>
          <cell r="AI3085">
            <v>0</v>
          </cell>
          <cell r="AJ3085" t="e">
            <v>#DIV/0!</v>
          </cell>
          <cell r="AK3085">
            <v>0</v>
          </cell>
          <cell r="AL3085" t="str">
            <v></v>
          </cell>
          <cell r="AO3085" t="e">
            <v>#DIV/0!</v>
          </cell>
          <cell r="AP3085">
            <v>0</v>
          </cell>
        </row>
        <row r="3086">
          <cell r="F3086">
            <v>279</v>
          </cell>
          <cell r="K3086">
            <v>19</v>
          </cell>
          <cell r="L3086" t="str">
            <v xml:space="preserve">     CHAREONKRUNG &amp; SUKHUMVIT EXPENSE </v>
          </cell>
          <cell r="U3086">
            <v>0</v>
          </cell>
          <cell r="V3086">
            <v>13433.893333333333</v>
          </cell>
          <cell r="W3086">
            <v>2.6818600125048161E-4</v>
          </cell>
          <cell r="X3086">
            <v>6304</v>
          </cell>
          <cell r="Y3086">
            <v>2.3026270055858967E-4</v>
          </cell>
          <cell r="Z3086">
            <v>17509</v>
          </cell>
          <cell r="AA3086">
            <v>3.2806194794609704E-4</v>
          </cell>
          <cell r="AB3086">
            <v>17509</v>
          </cell>
          <cell r="AC3086">
            <v>3.2681803010498718E-4</v>
          </cell>
          <cell r="AD3086">
            <v>-4075.1066666666666</v>
          </cell>
          <cell r="AE3086">
            <v>-23.274354141679517</v>
          </cell>
          <cell r="AF3086" t="str">
            <v></v>
          </cell>
          <cell r="AG3086">
            <v>0</v>
          </cell>
          <cell r="AH3086">
            <v>12604</v>
          </cell>
          <cell r="AI3086">
            <v>2.4105727371318092E-4</v>
          </cell>
          <cell r="AJ3086">
            <v>-6.1776084768674657</v>
          </cell>
          <cell r="AK3086">
            <v>-0.82989333333333348</v>
          </cell>
          <cell r="AL3086" t="str">
            <v></v>
          </cell>
          <cell r="AO3086" t="e">
            <v>#DIV/0!</v>
          </cell>
          <cell r="AP3086">
            <v>13.433893333333334</v>
          </cell>
        </row>
        <row r="3087">
          <cell r="F3087">
            <v>280</v>
          </cell>
          <cell r="K3087">
            <v>20</v>
          </cell>
          <cell r="L3087" t="str">
            <v xml:space="preserve">     BUILDING TAX AND PREMIUM</v>
          </cell>
          <cell r="U3087">
            <v>0</v>
          </cell>
          <cell r="V3087">
            <v>4145386.08</v>
          </cell>
          <cell r="W3087">
            <v>8.2755943407416932E-2</v>
          </cell>
          <cell r="X3087">
            <v>3171700</v>
          </cell>
          <cell r="Y3087">
            <v>0.11585092121854043</v>
          </cell>
          <cell r="Z3087">
            <v>3744084.57</v>
          </cell>
          <cell r="AA3087">
            <v>7.0152017665721919E-2</v>
          </cell>
          <cell r="AB3087">
            <v>3744084.57</v>
          </cell>
          <cell r="AC3087">
            <v>6.9886021115647845E-2</v>
          </cell>
          <cell r="AD3087">
            <v>401301.51000000024</v>
          </cell>
          <cell r="AE3087">
            <v>10.718281131133752</v>
          </cell>
          <cell r="AF3087" t="str">
            <v></v>
          </cell>
          <cell r="AG3087">
            <v>0</v>
          </cell>
          <cell r="AH3087">
            <v>4021389.236</v>
          </cell>
          <cell r="AI3087">
            <v>7.6910911279727975E-2</v>
          </cell>
          <cell r="AJ3087">
            <v>-2.9912013406481077</v>
          </cell>
          <cell r="AK3087">
            <v>-123.99684400000004</v>
          </cell>
          <cell r="AL3087" t="str">
            <v></v>
          </cell>
          <cell r="AO3087" t="e">
            <v>#DIV/0!</v>
          </cell>
          <cell r="AP3087">
            <v>4145.3860800000002</v>
          </cell>
        </row>
        <row r="3088">
          <cell r="F3088">
            <v>281</v>
          </cell>
          <cell r="K3088">
            <v>21</v>
          </cell>
          <cell r="L3088" t="str">
            <v xml:space="preserve">     LICENCE</v>
          </cell>
          <cell r="U3088">
            <v>0</v>
          </cell>
          <cell r="V3088" t="e">
            <v>#REF!</v>
          </cell>
          <cell r="W3088" t="e">
            <v>#REF!</v>
          </cell>
          <cell r="X3088" t="e">
            <v>#REF!</v>
          </cell>
          <cell r="Y3088" t="e">
            <v>#REF!</v>
          </cell>
          <cell r="Z3088" t="e">
            <v>#REF!</v>
          </cell>
          <cell r="AA3088" t="e">
            <v>#REF!</v>
          </cell>
          <cell r="AB3088" t="e">
            <v>#REF!</v>
          </cell>
          <cell r="AC3088" t="e">
            <v>#REF!</v>
          </cell>
          <cell r="AD3088" t="e">
            <v>#REF!</v>
          </cell>
          <cell r="AE3088" t="e">
            <v>#REF!</v>
          </cell>
          <cell r="AF3088" t="str">
            <v></v>
          </cell>
          <cell r="AG3088" t="e">
            <v>#REF!</v>
          </cell>
          <cell r="AH3088" t="e">
            <v>#REF!</v>
          </cell>
          <cell r="AI3088" t="e">
            <v>#REF!</v>
          </cell>
          <cell r="AJ3088" t="e">
            <v>#REF!</v>
          </cell>
          <cell r="AK3088" t="e">
            <v>#REF!</v>
          </cell>
          <cell r="AL3088" t="str">
            <v></v>
          </cell>
          <cell r="AO3088" t="e">
            <v>#REF!</v>
          </cell>
          <cell r="AP3088" t="e">
            <v>#REF!</v>
          </cell>
        </row>
        <row r="3089">
          <cell r="F3089">
            <v>282</v>
          </cell>
          <cell r="K3089">
            <v>22</v>
          </cell>
          <cell r="L3089" t="str">
            <v xml:space="preserve">     BANK CHARGES</v>
          </cell>
          <cell r="U3089">
            <v>0</v>
          </cell>
          <cell r="V3089">
            <v>40379747.293333329</v>
          </cell>
          <cell r="W3089">
            <v>0.80611649128056373</v>
          </cell>
          <cell r="X3089">
            <v>24617883.734902501</v>
          </cell>
          <cell r="Y3089">
            <v>0.89920374220114685</v>
          </cell>
          <cell r="Z3089">
            <v>41931082</v>
          </cell>
          <cell r="AA3089">
            <v>0.78565266094051778</v>
          </cell>
          <cell r="AB3089">
            <v>41931082</v>
          </cell>
          <cell r="AC3089">
            <v>0.78267368892630562</v>
          </cell>
          <cell r="AD3089">
            <v>-1551334.7066666707</v>
          </cell>
          <cell r="AE3089">
            <v>-3.6997249597963409</v>
          </cell>
          <cell r="AF3089" t="str">
            <v></v>
          </cell>
          <cell r="AG3089">
            <v>0</v>
          </cell>
          <cell r="AH3089">
            <v>49129690.477552503</v>
          </cell>
          <cell r="AI3089">
            <v>0.93962783599581334</v>
          </cell>
          <cell r="AJ3089">
            <v>21.669138047487941</v>
          </cell>
          <cell r="AK3089">
            <v>8749.9431842191734</v>
          </cell>
          <cell r="AL3089" t="str">
            <v></v>
          </cell>
          <cell r="AO3089" t="e">
            <v>#DIV/0!</v>
          </cell>
          <cell r="AP3089">
            <v>40379.747293333327</v>
          </cell>
        </row>
        <row r="3090">
          <cell r="F3090">
            <v>283</v>
          </cell>
          <cell r="K3090">
            <v>23</v>
          </cell>
          <cell r="L3090" t="str">
            <v xml:space="preserve">     POSTAGES</v>
          </cell>
          <cell r="U3090">
            <v>0</v>
          </cell>
          <cell r="V3090">
            <v>12285931.919999998</v>
          </cell>
          <cell r="W3090">
            <v>0.24526880417345762</v>
          </cell>
          <cell r="X3090">
            <v>5431680</v>
          </cell>
          <cell r="Y3090">
            <v>0.19839995326302035</v>
          </cell>
          <cell r="Z3090">
            <v>11808571.82</v>
          </cell>
          <cell r="AA3090">
            <v>0.22125438767094571</v>
          </cell>
          <cell r="AB3090">
            <v>11808571.82</v>
          </cell>
          <cell r="AC3090">
            <v>0.22041545379894134</v>
          </cell>
          <cell r="AD3090">
            <v>477360.09999999776</v>
          </cell>
          <cell r="AE3090">
            <v>4.0424880102054352</v>
          </cell>
          <cell r="AF3090" t="str">
            <v></v>
          </cell>
          <cell r="AG3090">
            <v>0</v>
          </cell>
          <cell r="AH3090">
            <v>12021363</v>
          </cell>
          <cell r="AI3090">
            <v>0.22991407419045584</v>
          </cell>
          <cell r="AJ3090">
            <v>-2.1534298067313244</v>
          </cell>
          <cell r="AK3090">
            <v>-264.56891999999806</v>
          </cell>
          <cell r="AL3090" t="str">
            <v></v>
          </cell>
          <cell r="AO3090" t="e">
            <v>#DIV/0!</v>
          </cell>
          <cell r="AP3090">
            <v>12285.931919999997</v>
          </cell>
        </row>
        <row r="3091">
          <cell r="F3091">
            <v>284</v>
          </cell>
          <cell r="K3091">
            <v>24</v>
          </cell>
          <cell r="L3091" t="str">
            <v>DUTY</v>
          </cell>
          <cell r="U3091">
            <v>0</v>
          </cell>
          <cell r="V3091">
            <v>1738166.6133333333</v>
          </cell>
          <cell r="W3091">
            <v>3.4699691442413222E-2</v>
          </cell>
          <cell r="X3091">
            <v>707680</v>
          </cell>
          <cell r="Y3091">
            <v>2.5849033618544216E-2</v>
          </cell>
          <cell r="Z3091">
            <v>1747161.6</v>
          </cell>
          <cell r="AA3091">
            <v>3.2736149287373326E-2</v>
          </cell>
          <cell r="AB3091">
            <v>1747161.6</v>
          </cell>
          <cell r="AC3091">
            <v>3.2612023095955088E-2</v>
          </cell>
          <cell r="AD3091">
            <v>-8994.9866666668095</v>
          </cell>
          <cell r="AE3091">
            <v>-0.51483426986186098</v>
          </cell>
          <cell r="AF3091" t="str">
            <v></v>
          </cell>
          <cell r="AG3091">
            <v>0</v>
          </cell>
          <cell r="AH3091">
            <v>1700089</v>
          </cell>
          <cell r="AI3091">
            <v>3.2514980911596957E-2</v>
          </cell>
          <cell r="AJ3091">
            <v>-2.1906768339262208</v>
          </cell>
          <cell r="AK3091">
            <v>-38.077613333333282</v>
          </cell>
          <cell r="AL3091" t="str">
            <v></v>
          </cell>
          <cell r="AO3091" t="e">
            <v>#DIV/0!</v>
          </cell>
          <cell r="AP3091">
            <v>1738.1666133333333</v>
          </cell>
        </row>
        <row r="3092">
          <cell r="F3092">
            <v>285</v>
          </cell>
          <cell r="K3092">
            <v>25</v>
          </cell>
          <cell r="L3092" t="str">
            <v xml:space="preserve">     DEPRECIATION - BUILDING           </v>
          </cell>
          <cell r="U3092">
            <v>0</v>
          </cell>
          <cell r="V3092">
            <v>10260783.586666668</v>
          </cell>
          <cell r="W3092">
            <v>0.2048399858123563</v>
          </cell>
          <cell r="X3092">
            <v>0</v>
          </cell>
          <cell r="Y3092">
            <v>0</v>
          </cell>
          <cell r="Z3092">
            <v>10968428.48</v>
          </cell>
          <cell r="AA3092">
            <v>0.20551282272295665</v>
          </cell>
          <cell r="AB3092">
            <v>10968428.48</v>
          </cell>
          <cell r="AC3092">
            <v>0.20473357639962531</v>
          </cell>
          <cell r="AD3092">
            <v>-707644.89333333261</v>
          </cell>
          <cell r="AE3092">
            <v>-6.4516525281963872</v>
          </cell>
          <cell r="AF3092" t="str">
            <v></v>
          </cell>
          <cell r="AG3092" t="str">
            <v>A</v>
          </cell>
          <cell r="AH3092">
            <v>10226087</v>
          </cell>
          <cell r="AI3092">
            <v>0.19557859830004767</v>
          </cell>
          <cell r="AJ3092">
            <v>-0.33814753399296099</v>
          </cell>
          <cell r="AK3092">
            <v>-34.696586666667834</v>
          </cell>
          <cell r="AL3092" t="str">
            <v></v>
          </cell>
          <cell r="AO3092" t="e">
            <v>#DIV/0!</v>
          </cell>
          <cell r="AP3092">
            <v>10260.783586666668</v>
          </cell>
        </row>
        <row r="3093">
          <cell r="F3093">
            <v>286</v>
          </cell>
          <cell r="K3093">
            <v>26</v>
          </cell>
          <cell r="L3093" t="str">
            <v xml:space="preserve">     DEPRECIATION - OFFICE EQUIBMENT</v>
          </cell>
          <cell r="U3093">
            <v>0</v>
          </cell>
          <cell r="V3093">
            <v>55405267</v>
          </cell>
          <cell r="W3093">
            <v>1.1060767445633979</v>
          </cell>
          <cell r="X3093">
            <v>0</v>
          </cell>
          <cell r="Y3093">
            <v>0</v>
          </cell>
          <cell r="Z3093">
            <v>58369829.570000008</v>
          </cell>
          <cell r="AA3093">
            <v>1.0936615449206635</v>
          </cell>
          <cell r="AB3093">
            <v>58369829.570000008</v>
          </cell>
          <cell r="AC3093">
            <v>1.0895146905951929</v>
          </cell>
          <cell r="AD3093">
            <v>-2964562.5700000077</v>
          </cell>
          <cell r="AE3093">
            <v>-5.0789296316939838</v>
          </cell>
          <cell r="AF3093" t="str">
            <v></v>
          </cell>
          <cell r="AG3093">
            <v>0</v>
          </cell>
          <cell r="AH3093">
            <v>39410264</v>
          </cell>
          <cell r="AI3093">
            <v>0.75373935228155509</v>
          </cell>
          <cell r="AJ3093">
            <v>-28.869101921302899</v>
          </cell>
          <cell r="AK3093">
            <v>-15995.003000000001</v>
          </cell>
          <cell r="AL3093" t="str">
            <v></v>
          </cell>
          <cell r="AO3093" t="e">
            <v>#DIV/0!</v>
          </cell>
          <cell r="AP3093">
            <v>55405.267</v>
          </cell>
        </row>
        <row r="3094">
          <cell r="F3094">
            <v>287</v>
          </cell>
          <cell r="K3094">
            <v>27</v>
          </cell>
          <cell r="L3094" t="str">
            <v xml:space="preserve">     DEPRECIATION - VEHICLE</v>
          </cell>
          <cell r="U3094">
            <v>0</v>
          </cell>
          <cell r="V3094">
            <v>1139907.5733333335</v>
          </cell>
          <cell r="W3094">
            <v>2.2756415158430625E-2</v>
          </cell>
          <cell r="X3094">
            <v>0</v>
          </cell>
          <cell r="Y3094">
            <v>0</v>
          </cell>
          <cell r="Z3094">
            <v>1129172.1599999999</v>
          </cell>
          <cell r="AA3094">
            <v>2.1157028863790159E-2</v>
          </cell>
          <cell r="AB3094">
            <v>1129172.1599999999</v>
          </cell>
          <cell r="AC3094">
            <v>2.1076807412221909E-2</v>
          </cell>
          <cell r="AD3094">
            <v>10735.413333333563</v>
          </cell>
          <cell r="AE3094">
            <v>0.95073308691329783</v>
          </cell>
          <cell r="AF3094" t="str">
            <v></v>
          </cell>
          <cell r="AG3094" t="str">
            <v>A</v>
          </cell>
          <cell r="AH3094">
            <v>586140</v>
          </cell>
          <cell r="AI3094">
            <v>1.1210196002399545E-2</v>
          </cell>
          <cell r="AJ3094">
            <v>-48.580041600565799</v>
          </cell>
          <cell r="AK3094">
            <v>-553.76757333333353</v>
          </cell>
          <cell r="AL3094" t="str">
            <v></v>
          </cell>
          <cell r="AO3094" t="e">
            <v>#DIV/0!</v>
          </cell>
          <cell r="AP3094">
            <v>1139.9075733333334</v>
          </cell>
        </row>
        <row r="3095">
          <cell r="F3095">
            <v>288</v>
          </cell>
          <cell r="K3095">
            <v>28</v>
          </cell>
          <cell r="L3095" t="str">
            <v>-</v>
          </cell>
          <cell r="U3095" t="str">
            <v>-</v>
          </cell>
          <cell r="V3095" t="str">
            <v>-</v>
          </cell>
          <cell r="W3095" t="str">
            <v>-</v>
          </cell>
          <cell r="X3095" t="str">
            <v>-</v>
          </cell>
          <cell r="Y3095" t="str">
            <v>-</v>
          </cell>
          <cell r="Z3095" t="str">
            <v>-</v>
          </cell>
          <cell r="AA3095" t="str">
            <v>-</v>
          </cell>
          <cell r="AB3095" t="str">
            <v>-</v>
          </cell>
          <cell r="AC3095" t="str">
            <v>-</v>
          </cell>
          <cell r="AD3095" t="str">
            <v>-</v>
          </cell>
          <cell r="AE3095" t="str">
            <v>-</v>
          </cell>
          <cell r="AF3095" t="str">
            <v></v>
          </cell>
          <cell r="AG3095" t="str">
            <v>-</v>
          </cell>
          <cell r="AH3095" t="str">
            <v>-</v>
          </cell>
          <cell r="AI3095" t="str">
            <v>-</v>
          </cell>
          <cell r="AJ3095" t="str">
            <v>-</v>
          </cell>
          <cell r="AK3095" t="str">
            <v>-</v>
          </cell>
          <cell r="AL3095" t="str">
            <v></v>
          </cell>
          <cell r="AO3095" t="str">
            <v>-</v>
          </cell>
          <cell r="AP3095" t="str">
            <v>-</v>
          </cell>
        </row>
        <row r="3096">
          <cell r="F3096">
            <v>289</v>
          </cell>
          <cell r="K3096">
            <v>29</v>
          </cell>
          <cell r="L3096" t="str">
            <v xml:space="preserve">   TOTAL OFFICE EXPENSE</v>
          </cell>
          <cell r="U3096">
            <v>0</v>
          </cell>
          <cell r="V3096" t="e">
            <v>#REF!</v>
          </cell>
          <cell r="W3096" t="e">
            <v>#REF!</v>
          </cell>
          <cell r="X3096" t="e">
            <v>#REF!</v>
          </cell>
          <cell r="Y3096" t="e">
            <v>#REF!</v>
          </cell>
          <cell r="Z3096" t="e">
            <v>#REF!</v>
          </cell>
          <cell r="AA3096" t="e">
            <v>#REF!</v>
          </cell>
          <cell r="AB3096" t="e">
            <v>#REF!</v>
          </cell>
          <cell r="AC3096" t="e">
            <v>#REF!</v>
          </cell>
          <cell r="AD3096" t="e">
            <v>#REF!</v>
          </cell>
          <cell r="AE3096" t="e">
            <v>#REF!</v>
          </cell>
          <cell r="AF3096" t="str">
            <v></v>
          </cell>
          <cell r="AG3096" t="e">
            <v>#REF!</v>
          </cell>
          <cell r="AH3096" t="e">
            <v>#REF!</v>
          </cell>
          <cell r="AI3096" t="e">
            <v>#REF!</v>
          </cell>
          <cell r="AJ3096" t="e">
            <v>#REF!</v>
          </cell>
          <cell r="AK3096" t="e">
            <v>#REF!</v>
          </cell>
          <cell r="AL3096" t="str">
            <v></v>
          </cell>
          <cell r="AO3096" t="e">
            <v>#REF!</v>
          </cell>
          <cell r="AP3096" t="e">
            <v>#REF!</v>
          </cell>
        </row>
        <row r="3097">
          <cell r="F3097">
            <v>290</v>
          </cell>
          <cell r="K3097">
            <v>30</v>
          </cell>
          <cell r="L3097" t="str">
            <v>-</v>
          </cell>
          <cell r="U3097" t="str">
            <v>-</v>
          </cell>
          <cell r="V3097" t="str">
            <v>-</v>
          </cell>
          <cell r="W3097" t="str">
            <v>-</v>
          </cell>
          <cell r="X3097" t="str">
            <v>-</v>
          </cell>
          <cell r="Y3097" t="str">
            <v>-</v>
          </cell>
          <cell r="Z3097" t="str">
            <v>-</v>
          </cell>
          <cell r="AA3097" t="str">
            <v>-</v>
          </cell>
          <cell r="AB3097" t="str">
            <v>-</v>
          </cell>
          <cell r="AC3097" t="str">
            <v>-</v>
          </cell>
          <cell r="AD3097" t="str">
            <v>-</v>
          </cell>
          <cell r="AE3097" t="str">
            <v>-</v>
          </cell>
          <cell r="AF3097" t="str">
            <v></v>
          </cell>
          <cell r="AG3097" t="str">
            <v>-</v>
          </cell>
          <cell r="AH3097" t="str">
            <v>-</v>
          </cell>
          <cell r="AI3097" t="str">
            <v>-</v>
          </cell>
          <cell r="AJ3097" t="str">
            <v>-</v>
          </cell>
          <cell r="AK3097" t="str">
            <v>-</v>
          </cell>
          <cell r="AL3097" t="str">
            <v></v>
          </cell>
          <cell r="AO3097" t="str">
            <v>-</v>
          </cell>
          <cell r="AP3097" t="str">
            <v>-</v>
          </cell>
        </row>
        <row r="3098">
          <cell r="F3098">
            <v>291</v>
          </cell>
          <cell r="K3098">
            <v>31</v>
          </cell>
          <cell r="L3098" t="str">
            <v xml:space="preserve">   OTHER OPERATING EXPS. :    </v>
          </cell>
          <cell r="AF3098" t="str">
            <v></v>
          </cell>
          <cell r="AL3098" t="str">
            <v></v>
          </cell>
        </row>
        <row r="3099">
          <cell r="F3099">
            <v>292</v>
          </cell>
          <cell r="K3099">
            <v>32</v>
          </cell>
          <cell r="L3099" t="str">
            <v xml:space="preserve">     TRANSPORTATION</v>
          </cell>
          <cell r="U3099">
            <v>0</v>
          </cell>
          <cell r="V3099">
            <v>1026506.6666666666</v>
          </cell>
          <cell r="W3099">
            <v>2.0492549059267083E-2</v>
          </cell>
          <cell r="X3099">
            <v>482830</v>
          </cell>
          <cell r="Y3099">
            <v>1.7636062771367998E-2</v>
          </cell>
          <cell r="Z3099">
            <v>869295.57</v>
          </cell>
          <cell r="AA3099">
            <v>1.6287783313445242E-2</v>
          </cell>
          <cell r="AB3099">
            <v>869295.57</v>
          </cell>
          <cell r="AC3099">
            <v>1.6226024659683133E-2</v>
          </cell>
          <cell r="AD3099">
            <v>157211.09666666668</v>
          </cell>
          <cell r="AE3099">
            <v>18.08488413977155</v>
          </cell>
          <cell r="AF3099" t="str">
            <v></v>
          </cell>
          <cell r="AG3099">
            <v>0</v>
          </cell>
          <cell r="AH3099">
            <v>1052450</v>
          </cell>
          <cell r="AI3099">
            <v>2.012858836237998E-2</v>
          </cell>
          <cell r="AJ3099">
            <v>2.5273419234166403</v>
          </cell>
          <cell r="AK3099">
            <v>25.943333333333371</v>
          </cell>
          <cell r="AL3099" t="str">
            <v></v>
          </cell>
          <cell r="AO3099" t="e">
            <v>#DIV/0!</v>
          </cell>
          <cell r="AP3099">
            <v>1026.5066666666667</v>
          </cell>
        </row>
        <row r="3100">
          <cell r="F3100">
            <v>293</v>
          </cell>
          <cell r="K3100">
            <v>33</v>
          </cell>
          <cell r="L3100" t="str">
            <v xml:space="preserve">     VEHICLE</v>
          </cell>
          <cell r="U3100">
            <v>0</v>
          </cell>
          <cell r="V3100">
            <v>5001826.5333333323</v>
          </cell>
          <cell r="W3100">
            <v>9.9853394964420222E-2</v>
          </cell>
          <cell r="X3100">
            <v>2312460</v>
          </cell>
          <cell r="Y3100">
            <v>8.4465939805475287E-2</v>
          </cell>
          <cell r="Z3100">
            <v>4988144.8799000001</v>
          </cell>
          <cell r="AA3100">
            <v>9.3461678333276843E-2</v>
          </cell>
          <cell r="AB3100">
            <v>4988144.8799000001</v>
          </cell>
          <cell r="AC3100">
            <v>9.3107298162499047E-2</v>
          </cell>
          <cell r="AD3100">
            <v>13681.65343333222</v>
          </cell>
          <cell r="AE3100">
            <v>0.27428340119917494</v>
          </cell>
          <cell r="AF3100" t="str">
            <v></v>
          </cell>
          <cell r="AG3100">
            <v>0</v>
          </cell>
          <cell r="AH3100">
            <v>5416062</v>
          </cell>
          <cell r="AI3100">
            <v>0.10358466677099001</v>
          </cell>
          <cell r="AJ3100">
            <v>8.2816839789646135</v>
          </cell>
          <cell r="AK3100">
            <v>414.23546666666772</v>
          </cell>
          <cell r="AL3100" t="str">
            <v></v>
          </cell>
          <cell r="AO3100" t="e">
            <v>#DIV/0!</v>
          </cell>
          <cell r="AP3100">
            <v>5001.826533333332</v>
          </cell>
        </row>
        <row r="3101">
          <cell r="F3101">
            <v>294</v>
          </cell>
          <cell r="K3101">
            <v>34</v>
          </cell>
          <cell r="L3101" t="str">
            <v xml:space="preserve">     FIELD TRAVEL</v>
          </cell>
          <cell r="U3101">
            <v>0</v>
          </cell>
          <cell r="V3101">
            <v>828140.92800000007</v>
          </cell>
          <cell r="W3101">
            <v>1.6532497202512375E-2</v>
          </cell>
          <cell r="X3101">
            <v>318340</v>
          </cell>
          <cell r="Y3101">
            <v>1.162782806088538E-2</v>
          </cell>
          <cell r="Z3101">
            <v>910628.84519999987</v>
          </cell>
          <cell r="AA3101">
            <v>1.7062235011263738E-2</v>
          </cell>
          <cell r="AB3101">
            <v>910628.84519999987</v>
          </cell>
          <cell r="AC3101">
            <v>1.6997539856362057E-2</v>
          </cell>
          <cell r="AD3101">
            <v>-82487.917199999793</v>
          </cell>
          <cell r="AE3101">
            <v>-9.058346617812564</v>
          </cell>
          <cell r="AF3101" t="str">
            <v></v>
          </cell>
          <cell r="AG3101">
            <v>0</v>
          </cell>
          <cell r="AH3101">
            <v>773280</v>
          </cell>
          <cell r="AI3101">
            <v>1.478933422857256E-2</v>
          </cell>
          <cell r="AJ3101">
            <v>-6.6245884178785657</v>
          </cell>
          <cell r="AK3101">
            <v>-54.860928000000072</v>
          </cell>
          <cell r="AL3101" t="str">
            <v></v>
          </cell>
          <cell r="AO3101" t="e">
            <v>#DIV/0!</v>
          </cell>
          <cell r="AP3101">
            <v>828.14092800000003</v>
          </cell>
        </row>
        <row r="3102">
          <cell r="F3102">
            <v>295</v>
          </cell>
          <cell r="K3102">
            <v>35</v>
          </cell>
          <cell r="L3102" t="str">
            <v xml:space="preserve">     BRANCH VISIT</v>
          </cell>
          <cell r="U3102">
            <v>0</v>
          </cell>
          <cell r="V3102">
            <v>0</v>
          </cell>
          <cell r="W3102">
            <v>0</v>
          </cell>
          <cell r="X3102">
            <v>0</v>
          </cell>
          <cell r="Y3102">
            <v>0</v>
          </cell>
          <cell r="Z3102">
            <v>0</v>
          </cell>
          <cell r="AA3102">
            <v>0</v>
          </cell>
          <cell r="AB3102">
            <v>0</v>
          </cell>
          <cell r="AC3102">
            <v>0</v>
          </cell>
          <cell r="AD3102">
            <v>0</v>
          </cell>
          <cell r="AE3102" t="e">
            <v>#DIV/0!</v>
          </cell>
          <cell r="AF3102" t="str">
            <v></v>
          </cell>
          <cell r="AG3102">
            <v>0</v>
          </cell>
          <cell r="AH3102">
            <v>0</v>
          </cell>
          <cell r="AI3102">
            <v>0</v>
          </cell>
          <cell r="AJ3102" t="e">
            <v>#DIV/0!</v>
          </cell>
          <cell r="AK3102">
            <v>0</v>
          </cell>
          <cell r="AL3102" t="str">
            <v></v>
          </cell>
          <cell r="AO3102" t="e">
            <v>#DIV/0!</v>
          </cell>
          <cell r="AP3102">
            <v>0</v>
          </cell>
        </row>
        <row r="3103">
          <cell r="F3103">
            <v>296</v>
          </cell>
          <cell r="K3103">
            <v>36</v>
          </cell>
          <cell r="L3103" t="str">
            <v xml:space="preserve">     M.T. MAGAZINE </v>
          </cell>
          <cell r="U3103">
            <v>0</v>
          </cell>
          <cell r="V3103">
            <v>2747712.0533333337</v>
          </cell>
          <cell r="W3103">
            <v>5.4853636982717599E-2</v>
          </cell>
          <cell r="X3103">
            <v>1201380</v>
          </cell>
          <cell r="Y3103">
            <v>4.3882138832023868E-2</v>
          </cell>
          <cell r="Z3103">
            <v>2576936</v>
          </cell>
          <cell r="AA3103">
            <v>4.8283433884997631E-2</v>
          </cell>
          <cell r="AB3103">
            <v>2576936</v>
          </cell>
          <cell r="AC3103">
            <v>4.810035680088099E-2</v>
          </cell>
          <cell r="AD3103">
            <v>170776.05333333369</v>
          </cell>
          <cell r="AE3103">
            <v>6.627097193462844</v>
          </cell>
          <cell r="AF3103" t="str">
            <v></v>
          </cell>
          <cell r="AG3103">
            <v>0</v>
          </cell>
          <cell r="AH3103">
            <v>659977</v>
          </cell>
          <cell r="AI3103">
            <v>1.262236245107934E-2</v>
          </cell>
          <cell r="AJ3103">
            <v>-75.980852899074279</v>
          </cell>
          <cell r="AK3103">
            <v>-2087.7350533333338</v>
          </cell>
          <cell r="AL3103" t="str">
            <v></v>
          </cell>
          <cell r="AO3103" t="e">
            <v>#DIV/0!</v>
          </cell>
          <cell r="AP3103">
            <v>2747.7120533333336</v>
          </cell>
        </row>
        <row r="3104">
          <cell r="F3104">
            <v>297</v>
          </cell>
          <cell r="K3104">
            <v>37</v>
          </cell>
          <cell r="L3104" t="str">
            <v xml:space="preserve">     RE-ENGINEERING EXPENSES</v>
          </cell>
          <cell r="U3104">
            <v>0</v>
          </cell>
          <cell r="V3104">
            <v>10574328.880000001</v>
          </cell>
          <cell r="W3104">
            <v>0.21109941160527432</v>
          </cell>
          <cell r="X3104">
            <v>4403190</v>
          </cell>
          <cell r="Y3104">
            <v>0.16083287126785795</v>
          </cell>
          <cell r="Z3104">
            <v>9952000</v>
          </cell>
          <cell r="AA3104">
            <v>0.1864682452429926</v>
          </cell>
          <cell r="AB3104">
            <v>9952000</v>
          </cell>
          <cell r="AC3104">
            <v>0.18576121055484793</v>
          </cell>
          <cell r="AD3104">
            <v>622328.88000000082</v>
          </cell>
          <cell r="AE3104">
            <v>6.2533046623794286</v>
          </cell>
          <cell r="AF3104" t="str">
            <v></v>
          </cell>
          <cell r="AG3104">
            <v>0</v>
          </cell>
          <cell r="AH3104">
            <v>1156150</v>
          </cell>
          <cell r="AI3104">
            <v>2.2111898365875446E-2</v>
          </cell>
          <cell r="AJ3104">
            <v>-89.066445605009406</v>
          </cell>
          <cell r="AK3104">
            <v>-9418.1788800000013</v>
          </cell>
          <cell r="AL3104" t="str">
            <v></v>
          </cell>
          <cell r="AO3104" t="e">
            <v>#DIV/0!</v>
          </cell>
          <cell r="AP3104">
            <v>10574.328880000001</v>
          </cell>
        </row>
        <row r="3105">
          <cell r="F3105">
            <v>298</v>
          </cell>
          <cell r="K3105">
            <v>38</v>
          </cell>
          <cell r="L3105" t="str">
            <v xml:space="preserve">     RE-ENGINEERING FIELD TRAVEL</v>
          </cell>
          <cell r="U3105">
            <v>0</v>
          </cell>
          <cell r="V3105">
            <v>0</v>
          </cell>
          <cell r="W3105">
            <v>0</v>
          </cell>
          <cell r="X3105">
            <v>0</v>
          </cell>
          <cell r="Y3105">
            <v>0</v>
          </cell>
          <cell r="Z3105">
            <v>0</v>
          </cell>
          <cell r="AA3105">
            <v>0</v>
          </cell>
          <cell r="AB3105">
            <v>0</v>
          </cell>
          <cell r="AC3105">
            <v>0</v>
          </cell>
          <cell r="AD3105">
            <v>0</v>
          </cell>
          <cell r="AE3105" t="e">
            <v>#DIV/0!</v>
          </cell>
          <cell r="AF3105" t="str">
            <v></v>
          </cell>
          <cell r="AG3105">
            <v>0</v>
          </cell>
          <cell r="AH3105">
            <v>0</v>
          </cell>
          <cell r="AI3105">
            <v>0</v>
          </cell>
          <cell r="AJ3105" t="e">
            <v>#DIV/0!</v>
          </cell>
          <cell r="AK3105">
            <v>0</v>
          </cell>
          <cell r="AL3105" t="str">
            <v></v>
          </cell>
          <cell r="AO3105" t="e">
            <v>#DIV/0!</v>
          </cell>
          <cell r="AP3105">
            <v>0</v>
          </cell>
        </row>
        <row r="3106">
          <cell r="F3106">
            <v>299</v>
          </cell>
          <cell r="K3106">
            <v>39</v>
          </cell>
          <cell r="L3106" t="str">
            <v xml:space="preserve">     SEMINAR</v>
          </cell>
          <cell r="U3106">
            <v>0</v>
          </cell>
          <cell r="V3106">
            <v>1690334.7200000002</v>
          </cell>
          <cell r="W3106">
            <v>3.3744804881457986E-2</v>
          </cell>
          <cell r="X3106">
            <v>746880</v>
          </cell>
          <cell r="Y3106">
            <v>2.7280870208312095E-2</v>
          </cell>
          <cell r="Z3106">
            <v>1653434.61</v>
          </cell>
          <cell r="AA3106">
            <v>3.0980009078650707E-2</v>
          </cell>
          <cell r="AB3106">
            <v>1653434.6099999999</v>
          </cell>
          <cell r="AC3106">
            <v>3.086254167271733E-2</v>
          </cell>
          <cell r="AD3106">
            <v>36900.110000000102</v>
          </cell>
          <cell r="AE3106">
            <v>2.2317247852940554</v>
          </cell>
          <cell r="AF3106" t="str">
            <v></v>
          </cell>
          <cell r="AG3106">
            <v>0</v>
          </cell>
          <cell r="AH3106">
            <v>3054290</v>
          </cell>
          <cell r="AI3106">
            <v>5.841469537681937E-2</v>
          </cell>
          <cell r="AJ3106">
            <v>80.691431339705289</v>
          </cell>
          <cell r="AK3106">
            <v>1363.9552799999999</v>
          </cell>
          <cell r="AL3106" t="str">
            <v></v>
          </cell>
          <cell r="AO3106" t="e">
            <v>#DIV/0!</v>
          </cell>
          <cell r="AP3106">
            <v>1690.3347200000003</v>
          </cell>
        </row>
        <row r="3107">
          <cell r="F3107">
            <v>300</v>
          </cell>
          <cell r="K3107">
            <v>40</v>
          </cell>
          <cell r="L3107" t="str">
            <v xml:space="preserve">     FOREIGN</v>
          </cell>
          <cell r="U3107">
            <v>0</v>
          </cell>
          <cell r="V3107">
            <v>1508329.72</v>
          </cell>
          <cell r="W3107">
            <v>3.0111368769792615E-2</v>
          </cell>
          <cell r="X3107">
            <v>606940</v>
          </cell>
          <cell r="Y3107">
            <v>2.2169359688615227E-2</v>
          </cell>
          <cell r="Z3107">
            <v>1302137.1100000001</v>
          </cell>
          <cell r="AA3107">
            <v>2.4397831789336983E-2</v>
          </cell>
          <cell r="AB3107">
            <v>1302137.1100000001</v>
          </cell>
          <cell r="AC3107">
            <v>2.4305322132434807E-2</v>
          </cell>
          <cell r="AD3107">
            <v>206192.60999999987</v>
          </cell>
          <cell r="AE3107">
            <v>15.834938457440925</v>
          </cell>
          <cell r="AF3107" t="str">
            <v></v>
          </cell>
          <cell r="AG3107">
            <v>0</v>
          </cell>
          <cell r="AH3107">
            <v>1322050</v>
          </cell>
          <cell r="AI3107">
            <v>2.5284811862306477E-2</v>
          </cell>
          <cell r="AJ3107">
            <v>-12.350066270655994</v>
          </cell>
          <cell r="AK3107">
            <v>-186.27971999999997</v>
          </cell>
          <cell r="AL3107" t="str">
            <v></v>
          </cell>
          <cell r="AO3107" t="e">
            <v>#DIV/0!</v>
          </cell>
          <cell r="AP3107">
            <v>1508.32972</v>
          </cell>
        </row>
        <row r="3108">
          <cell r="F3108">
            <v>301</v>
          </cell>
          <cell r="K3108">
            <v>41</v>
          </cell>
          <cell r="L3108" t="str">
            <v xml:space="preserve">     ENTERTAINMENT</v>
          </cell>
          <cell r="U3108">
            <v>0</v>
          </cell>
          <cell r="V3108">
            <v>839595.52000000002</v>
          </cell>
          <cell r="W3108">
            <v>1.6761169646770463E-2</v>
          </cell>
          <cell r="X3108">
            <v>266700</v>
          </cell>
          <cell r="Y3108">
            <v>9.7416025125278971E-3</v>
          </cell>
          <cell r="Z3108">
            <v>645319.79</v>
          </cell>
          <cell r="AA3108">
            <v>1.209120265895061E-2</v>
          </cell>
          <cell r="AB3108">
            <v>645319.78999999992</v>
          </cell>
          <cell r="AC3108">
            <v>1.2045356248532983E-2</v>
          </cell>
          <cell r="AD3108">
            <v>194275.72999999998</v>
          </cell>
          <cell r="AE3108">
            <v>30.10534203514818</v>
          </cell>
          <cell r="AF3108" t="str">
            <v></v>
          </cell>
          <cell r="AG3108">
            <v>0</v>
          </cell>
          <cell r="AH3108">
            <v>677580</v>
          </cell>
          <cell r="AI3108">
            <v>1.2959027889763337E-2</v>
          </cell>
          <cell r="AJ3108">
            <v>-19.296853799315176</v>
          </cell>
          <cell r="AK3108">
            <v>-162.01552000000001</v>
          </cell>
          <cell r="AL3108" t="str">
            <v></v>
          </cell>
          <cell r="AO3108" t="e">
            <v>#DIV/0!</v>
          </cell>
          <cell r="AP3108">
            <v>839.59551999999996</v>
          </cell>
        </row>
        <row r="3109">
          <cell r="F3109">
            <v>302</v>
          </cell>
          <cell r="K3109">
            <v>42</v>
          </cell>
          <cell r="L3109" t="str">
            <v xml:space="preserve">     SUBSCRIPTION </v>
          </cell>
          <cell r="U3109">
            <v>0</v>
          </cell>
          <cell r="V3109">
            <v>2756155.773333333</v>
          </cell>
          <cell r="W3109">
            <v>5.5022202226336116E-2</v>
          </cell>
          <cell r="X3109">
            <v>1225790</v>
          </cell>
          <cell r="Y3109">
            <v>4.4773749320703299E-2</v>
          </cell>
          <cell r="Z3109">
            <v>2557668.0499999998</v>
          </cell>
          <cell r="AA3109">
            <v>4.7922414911331063E-2</v>
          </cell>
          <cell r="AB3109">
            <v>2557668.0500000003</v>
          </cell>
          <cell r="AC3109">
            <v>4.7740706708747728E-2</v>
          </cell>
          <cell r="AD3109">
            <v>198487.72333333315</v>
          </cell>
          <cell r="AE3109">
            <v>7.7604958678407527</v>
          </cell>
          <cell r="AF3109" t="str">
            <v></v>
          </cell>
          <cell r="AG3109">
            <v>0</v>
          </cell>
          <cell r="AH3109">
            <v>2502185</v>
          </cell>
          <cell r="AI3109">
            <v>4.7855434340369374E-2</v>
          </cell>
          <cell r="AJ3109">
            <v>-9.2146741410837318</v>
          </cell>
          <cell r="AK3109">
            <v>-253.97077333333297</v>
          </cell>
          <cell r="AL3109" t="str">
            <v></v>
          </cell>
          <cell r="AO3109" t="e">
            <v>#DIV/0!</v>
          </cell>
          <cell r="AP3109">
            <v>2756.1557733333329</v>
          </cell>
        </row>
        <row r="3110">
          <cell r="F3110">
            <v>303</v>
          </cell>
          <cell r="K3110">
            <v>43</v>
          </cell>
          <cell r="L3110" t="str">
            <v xml:space="preserve">     CHARITY</v>
          </cell>
          <cell r="U3110">
            <v>0</v>
          </cell>
          <cell r="V3110">
            <v>1991054.1333333333</v>
          </cell>
          <cell r="W3110">
            <v>3.974818267813475E-2</v>
          </cell>
          <cell r="X3110">
            <v>0</v>
          </cell>
          <cell r="Y3110">
            <v>0</v>
          </cell>
          <cell r="Z3110">
            <v>1817762.8601000002</v>
          </cell>
          <cell r="AA3110">
            <v>3.4058988222541248E-2</v>
          </cell>
          <cell r="AB3110">
            <v>1817762.8601000002</v>
          </cell>
          <cell r="AC3110">
            <v>3.3929846201147383E-2</v>
          </cell>
          <cell r="AD3110">
            <v>173291.27323333314</v>
          </cell>
          <cell r="AE3110">
            <v>9.5332167378422454</v>
          </cell>
          <cell r="AF3110" t="str">
            <v></v>
          </cell>
          <cell r="AG3110">
            <v>0</v>
          </cell>
          <cell r="AH3110">
            <v>1076700</v>
          </cell>
          <cell r="AI3110">
            <v>2.0592380720960164E-2</v>
          </cell>
          <cell r="AJ3110">
            <v>-45.923117710645201</v>
          </cell>
          <cell r="AK3110">
            <v>-914.35413333333327</v>
          </cell>
          <cell r="AL3110" t="str">
            <v></v>
          </cell>
          <cell r="AO3110" t="e">
            <v>#DIV/0!</v>
          </cell>
          <cell r="AP3110">
            <v>1991.0541333333333</v>
          </cell>
        </row>
        <row r="3111">
          <cell r="F3111">
            <v>304</v>
          </cell>
          <cell r="K3111">
            <v>44</v>
          </cell>
          <cell r="L3111" t="str">
            <v xml:space="preserve">     SCHOLARSHIP</v>
          </cell>
          <cell r="U3111">
            <v>0</v>
          </cell>
          <cell r="V3111">
            <v>689574.99999999988</v>
          </cell>
          <cell r="W3111">
            <v>1.3766252062864437E-2</v>
          </cell>
          <cell r="X3111">
            <v>325540</v>
          </cell>
          <cell r="Y3111">
            <v>1.1890818454924377E-2</v>
          </cell>
          <cell r="Z3111">
            <v>1085522.1499999999</v>
          </cell>
          <cell r="AA3111">
            <v>2.0339169059776993E-2</v>
          </cell>
          <cell r="AB3111">
            <v>1085522.1500000001</v>
          </cell>
          <cell r="AC3111">
            <v>2.0262048700572875E-2</v>
          </cell>
          <cell r="AD3111">
            <v>-395947.15</v>
          </cell>
          <cell r="AE3111">
            <v>-36.475271370556563</v>
          </cell>
          <cell r="AF3111" t="str">
            <v></v>
          </cell>
          <cell r="AG3111">
            <v>0</v>
          </cell>
          <cell r="AH3111">
            <v>1455000</v>
          </cell>
          <cell r="AI3111">
            <v>2.7827541514811031E-2</v>
          </cell>
          <cell r="AJ3111">
            <v>110.99952869521086</v>
          </cell>
          <cell r="AK3111">
            <v>765.42500000000007</v>
          </cell>
          <cell r="AL3111" t="str">
            <v></v>
          </cell>
          <cell r="AO3111" t="e">
            <v>#DIV/0!</v>
          </cell>
          <cell r="AP3111">
            <v>689.57499999999993</v>
          </cell>
        </row>
        <row r="3112">
          <cell r="F3112">
            <v>305</v>
          </cell>
          <cell r="K3112">
            <v>45</v>
          </cell>
          <cell r="L3112" t="str">
            <v xml:space="preserve">     NEW BUILDING </v>
          </cell>
          <cell r="U3112">
            <v>0</v>
          </cell>
          <cell r="V3112">
            <v>529928.14666666661</v>
          </cell>
          <cell r="W3112">
            <v>1.057916026860012E-2</v>
          </cell>
          <cell r="X3112">
            <v>204430</v>
          </cell>
          <cell r="Y3112">
            <v>7.4671008685267271E-3</v>
          </cell>
          <cell r="Z3112">
            <v>530402.56000000006</v>
          </cell>
          <cell r="AA3112">
            <v>9.9380259883029669E-3</v>
          </cell>
          <cell r="AB3112">
            <v>530402.56000000006</v>
          </cell>
          <cell r="AC3112">
            <v>9.9003438130014446E-3</v>
          </cell>
          <cell r="AD3112">
            <v>-474.41333333344664</v>
          </cell>
          <cell r="AE3112">
            <v>-8.9444012738823617E-2</v>
          </cell>
          <cell r="AF3112" t="str">
            <v></v>
          </cell>
          <cell r="AG3112">
            <v>0</v>
          </cell>
          <cell r="AH3112">
            <v>518136.89999999991</v>
          </cell>
          <cell r="AI3112">
            <v>9.9096055636463849E-3</v>
          </cell>
          <cell r="AJ3112">
            <v>-2.2250651792767648</v>
          </cell>
          <cell r="AK3112">
            <v>-11.791246666666702</v>
          </cell>
          <cell r="AL3112" t="str">
            <v></v>
          </cell>
          <cell r="AO3112" t="e">
            <v>#DIV/0!</v>
          </cell>
          <cell r="AP3112">
            <v>529.92814666666663</v>
          </cell>
        </row>
        <row r="3113">
          <cell r="F3113">
            <v>306</v>
          </cell>
          <cell r="K3113">
            <v>46</v>
          </cell>
          <cell r="L3113" t="str">
            <v xml:space="preserve">     CONSULTANT FEE</v>
          </cell>
          <cell r="U3113">
            <v>0</v>
          </cell>
          <cell r="V3113">
            <v>905933.33333333326</v>
          </cell>
          <cell r="W3113">
            <v>1.8085497036316074E-2</v>
          </cell>
          <cell r="X3113">
            <v>523120</v>
          </cell>
          <cell r="Y3113">
            <v>1.9107713184677889E-2</v>
          </cell>
          <cell r="Z3113">
            <v>957175.36</v>
          </cell>
          <cell r="AA3113">
            <v>1.7934365933383212E-2</v>
          </cell>
          <cell r="AB3113">
            <v>957175.36</v>
          </cell>
          <cell r="AC3113">
            <v>1.7866363905433318E-2</v>
          </cell>
          <cell r="AD3113">
            <v>-51242.02666666673</v>
          </cell>
          <cell r="AE3113">
            <v>-5.3534627831066119</v>
          </cell>
          <cell r="AF3113" t="str">
            <v></v>
          </cell>
          <cell r="AG3113">
            <v>0</v>
          </cell>
          <cell r="AH3113">
            <v>8151480</v>
          </cell>
          <cell r="AI3113">
            <v>0.1559007890770803</v>
          </cell>
          <cell r="AJ3113">
            <v>799.7880638751933</v>
          </cell>
          <cell r="AK3113">
            <v>7245.5466666666671</v>
          </cell>
          <cell r="AL3113" t="str">
            <v></v>
          </cell>
          <cell r="AO3113" t="e">
            <v>#DIV/0!</v>
          </cell>
          <cell r="AP3113">
            <v>905.93333333333328</v>
          </cell>
        </row>
        <row r="3114">
          <cell r="F3114">
            <v>307</v>
          </cell>
          <cell r="K3114">
            <v>47</v>
          </cell>
          <cell r="L3114" t="str">
            <v xml:space="preserve">     COMPUTER EXPENSE</v>
          </cell>
          <cell r="U3114">
            <v>0</v>
          </cell>
          <cell r="V3114">
            <v>3719644.7333333334</v>
          </cell>
          <cell r="W3114">
            <v>7.4256704467785012E-2</v>
          </cell>
          <cell r="X3114">
            <v>1559180</v>
          </cell>
          <cell r="Y3114">
            <v>5.6951300358017425E-2</v>
          </cell>
          <cell r="Z3114">
            <v>4397760</v>
          </cell>
          <cell r="AA3114">
            <v>8.2399777954162298E-2</v>
          </cell>
          <cell r="AB3114">
            <v>4397760</v>
          </cell>
          <cell r="AC3114">
            <v>8.2087341371552255E-2</v>
          </cell>
          <cell r="AD3114">
            <v>-678115.2666666666</v>
          </cell>
          <cell r="AE3114">
            <v>-15.419560564165998</v>
          </cell>
          <cell r="AF3114" t="str">
            <v></v>
          </cell>
          <cell r="AG3114" t="str">
            <v>A</v>
          </cell>
          <cell r="AH3114">
            <v>4857640</v>
          </cell>
          <cell r="AI3114">
            <v>9.2904590215812127E-2</v>
          </cell>
          <cell r="AJ3114">
            <v>30.594192409522403</v>
          </cell>
          <cell r="AK3114">
            <v>1137.9952666666666</v>
          </cell>
          <cell r="AL3114" t="str">
            <v></v>
          </cell>
          <cell r="AO3114" t="e">
            <v>#DIV/0!</v>
          </cell>
          <cell r="AP3114">
            <v>3719.6447333333335</v>
          </cell>
        </row>
        <row r="3115">
          <cell r="F3115">
            <v>308</v>
          </cell>
          <cell r="K3115">
            <v>48</v>
          </cell>
          <cell r="L3115" t="str">
            <v xml:space="preserve">     FIELD TRAVEL TO MINI OFFICE</v>
          </cell>
          <cell r="U3115">
            <v>0</v>
          </cell>
          <cell r="V3115">
            <v>0</v>
          </cell>
          <cell r="W3115">
            <v>0</v>
          </cell>
          <cell r="X3115">
            <v>0</v>
          </cell>
          <cell r="Y3115">
            <v>0</v>
          </cell>
          <cell r="Z3115">
            <v>0</v>
          </cell>
          <cell r="AA3115">
            <v>0</v>
          </cell>
          <cell r="AB3115">
            <v>0</v>
          </cell>
          <cell r="AC3115">
            <v>0</v>
          </cell>
          <cell r="AD3115">
            <v>0</v>
          </cell>
          <cell r="AE3115" t="e">
            <v>#DIV/0!</v>
          </cell>
          <cell r="AF3115" t="str">
            <v></v>
          </cell>
          <cell r="AG3115">
            <v>0</v>
          </cell>
          <cell r="AH3115">
            <v>0</v>
          </cell>
          <cell r="AI3115">
            <v>0</v>
          </cell>
          <cell r="AJ3115" t="e">
            <v>#DIV/0!</v>
          </cell>
          <cell r="AK3115">
            <v>0</v>
          </cell>
          <cell r="AL3115" t="str">
            <v></v>
          </cell>
          <cell r="AO3115" t="e">
            <v>#DIV/0!</v>
          </cell>
          <cell r="AP3115">
            <v>0</v>
          </cell>
        </row>
        <row r="3116">
          <cell r="F3116">
            <v>309</v>
          </cell>
          <cell r="K3116">
            <v>49</v>
          </cell>
          <cell r="L3116" t="str">
            <v xml:space="preserve">   INTEREST ON PREMIUM RESERVE</v>
          </cell>
          <cell r="V3116">
            <v>124645.16</v>
          </cell>
          <cell r="W3116">
            <v>2.4883394713788465E-3</v>
          </cell>
          <cell r="X3116">
            <v>93480</v>
          </cell>
          <cell r="Y3116">
            <v>3.4144919492729952E-3</v>
          </cell>
          <cell r="Z3116">
            <v>200000</v>
          </cell>
          <cell r="AA3116">
            <v>3.7473521953977616E-3</v>
          </cell>
          <cell r="AB3116">
            <v>200000</v>
          </cell>
          <cell r="AC3116">
            <v>3.7331432989318315E-3</v>
          </cell>
          <cell r="AH3116">
            <v>253937</v>
          </cell>
          <cell r="AI3116">
            <v>4.8566614499289127E-3</v>
          </cell>
        </row>
        <row r="3117">
          <cell r="F3117">
            <v>310</v>
          </cell>
          <cell r="K3117">
            <v>50</v>
          </cell>
          <cell r="L3117" t="str">
            <v xml:space="preserve">     INTERNAL AUDIT FIELD TRAVEL  </v>
          </cell>
          <cell r="U3117">
            <v>0</v>
          </cell>
          <cell r="V3117">
            <v>199952</v>
          </cell>
          <cell r="W3117">
            <v>3.9917190044213759E-3</v>
          </cell>
          <cell r="X3117">
            <v>94300</v>
          </cell>
          <cell r="Y3117">
            <v>3.4444436330385475E-3</v>
          </cell>
          <cell r="Z3117">
            <v>224238.96</v>
          </cell>
          <cell r="AA3117">
            <v>4.2015117952485534E-3</v>
          </cell>
          <cell r="AB3117">
            <v>224238.96</v>
          </cell>
          <cell r="AC3117">
            <v>4.1855808544172153E-3</v>
          </cell>
          <cell r="AD3117">
            <v>-24286.959999999992</v>
          </cell>
          <cell r="AE3117">
            <v>-10.830838673172579</v>
          </cell>
          <cell r="AF3117" t="str">
            <v></v>
          </cell>
          <cell r="AG3117" t="str">
            <v>A</v>
          </cell>
          <cell r="AH3117">
            <v>264960</v>
          </cell>
          <cell r="AI3117">
            <v>5.0674813744084743E-3</v>
          </cell>
          <cell r="AJ3117">
            <v>32.511802832679841</v>
          </cell>
          <cell r="AK3117">
            <v>65.007999999999996</v>
          </cell>
          <cell r="AL3117" t="str">
            <v></v>
          </cell>
          <cell r="AO3117" t="e">
            <v>#DIV/0!</v>
          </cell>
          <cell r="AP3117">
            <v>199.952</v>
          </cell>
        </row>
        <row r="3118">
          <cell r="F3118">
            <v>311</v>
          </cell>
          <cell r="K3118">
            <v>51</v>
          </cell>
          <cell r="L3118" t="str">
            <v xml:space="preserve">     EXTERNAL AUDIT FEE</v>
          </cell>
          <cell r="U3118">
            <v>0</v>
          </cell>
          <cell r="V3118">
            <v>934.66666666666663</v>
          </cell>
          <cell r="W3118">
            <v>1.8659111667462754E-5</v>
          </cell>
          <cell r="X3118">
            <v>0</v>
          </cell>
          <cell r="Y3118">
            <v>0</v>
          </cell>
          <cell r="Z3118">
            <v>95420.800000000003</v>
          </cell>
          <cell r="AA3118">
            <v>1.7878767218330537E-3</v>
          </cell>
          <cell r="AB3118">
            <v>95420.800000000003</v>
          </cell>
          <cell r="AC3118">
            <v>1.7810976004935726E-3</v>
          </cell>
          <cell r="AD3118">
            <v>-94486.133333333331</v>
          </cell>
          <cell r="AE3118">
            <v>-99.020479112869864</v>
          </cell>
          <cell r="AF3118" t="str">
            <v></v>
          </cell>
          <cell r="AG3118">
            <v>0</v>
          </cell>
          <cell r="AH3118">
            <v>132500</v>
          </cell>
          <cell r="AI3118">
            <v>2.5341231963659531E-3</v>
          </cell>
          <cell r="AJ3118">
            <v>14076.176890156921</v>
          </cell>
          <cell r="AK3118">
            <v>131.56533333333334</v>
          </cell>
          <cell r="AL3118" t="str">
            <v></v>
          </cell>
          <cell r="AO3118" t="e">
            <v>#DIV/0!</v>
          </cell>
          <cell r="AP3118">
            <v>0.93466666666666665</v>
          </cell>
        </row>
        <row r="3119">
          <cell r="F3119">
            <v>312</v>
          </cell>
          <cell r="K3119">
            <v>52</v>
          </cell>
          <cell r="L3119" t="str">
            <v xml:space="preserve">     BAD DEBT                 </v>
          </cell>
          <cell r="U3119">
            <v>0</v>
          </cell>
          <cell r="V3119">
            <v>45000000</v>
          </cell>
          <cell r="W3119">
            <v>0.89835238056614541</v>
          </cell>
          <cell r="X3119">
            <v>41738465</v>
          </cell>
          <cell r="Y3119">
            <v>1.5245576884629086</v>
          </cell>
          <cell r="Z3119">
            <v>43147835.469999999</v>
          </cell>
          <cell r="AA3119">
            <v>0.80845067987582953</v>
          </cell>
          <cell r="AB3119">
            <v>43147835.469999999</v>
          </cell>
          <cell r="AC3119">
            <v>0.80538526424121848</v>
          </cell>
          <cell r="AD3119">
            <v>1852164.5300000012</v>
          </cell>
          <cell r="AE3119">
            <v>4.2926012622064942</v>
          </cell>
          <cell r="AF3119" t="str">
            <v></v>
          </cell>
          <cell r="AG3119">
            <v>0</v>
          </cell>
          <cell r="AH3119">
            <v>547200</v>
          </cell>
          <cell r="AI3119">
            <v>1.0465450664539242E-2</v>
          </cell>
          <cell r="AJ3119">
            <v>-98.784000000000006</v>
          </cell>
          <cell r="AK3119">
            <v>-44452.800000000003</v>
          </cell>
          <cell r="AL3119" t="str">
            <v></v>
          </cell>
          <cell r="AO3119" t="e">
            <v>#DIV/0!</v>
          </cell>
          <cell r="AP3119">
            <v>45000</v>
          </cell>
        </row>
        <row r="3120">
          <cell r="F3120">
            <v>313</v>
          </cell>
          <cell r="K3120">
            <v>53</v>
          </cell>
          <cell r="L3120" t="str">
            <v xml:space="preserve">     REAL ESTATE SURVEY FEE</v>
          </cell>
          <cell r="U3120">
            <v>0</v>
          </cell>
          <cell r="V3120">
            <v>0</v>
          </cell>
          <cell r="W3120">
            <v>0</v>
          </cell>
          <cell r="X3120">
            <v>0</v>
          </cell>
          <cell r="Y3120">
            <v>0</v>
          </cell>
          <cell r="Z3120">
            <v>0</v>
          </cell>
          <cell r="AA3120">
            <v>0</v>
          </cell>
          <cell r="AB3120">
            <v>0</v>
          </cell>
          <cell r="AC3120">
            <v>0</v>
          </cell>
          <cell r="AD3120">
            <v>0</v>
          </cell>
          <cell r="AE3120" t="e">
            <v>#DIV/0!</v>
          </cell>
          <cell r="AF3120" t="str">
            <v></v>
          </cell>
          <cell r="AG3120">
            <v>0</v>
          </cell>
          <cell r="AH3120">
            <v>0</v>
          </cell>
          <cell r="AI3120">
            <v>0</v>
          </cell>
          <cell r="AJ3120" t="e">
            <v>#DIV/0!</v>
          </cell>
          <cell r="AK3120">
            <v>0</v>
          </cell>
          <cell r="AL3120" t="str">
            <v></v>
          </cell>
          <cell r="AO3120" t="e">
            <v>#DIV/0!</v>
          </cell>
          <cell r="AP3120">
            <v>0</v>
          </cell>
        </row>
        <row r="3121">
          <cell r="F3121">
            <v>314</v>
          </cell>
          <cell r="K3121">
            <v>54</v>
          </cell>
          <cell r="L3121" t="str">
            <v>PAYMENT TO POOL</v>
          </cell>
          <cell r="V3121">
            <v>23269080.615666665</v>
          </cell>
          <cell r="X3121">
            <v>9000000</v>
          </cell>
          <cell r="Z3121">
            <v>22630620.077799998</v>
          </cell>
          <cell r="AB3121">
            <v>22630620.077799998</v>
          </cell>
          <cell r="AH3121">
            <v>17000000</v>
          </cell>
        </row>
        <row r="3122">
          <cell r="F3122">
            <v>315</v>
          </cell>
          <cell r="K3122">
            <v>55</v>
          </cell>
          <cell r="L3122" t="str">
            <v xml:space="preserve">     MISCELLANEOUS</v>
          </cell>
          <cell r="U3122">
            <v>0</v>
          </cell>
          <cell r="V3122">
            <v>924531.8666666667</v>
          </cell>
          <cell r="W3122">
            <v>1.8456786740650273E-2</v>
          </cell>
          <cell r="X3122">
            <v>483950</v>
          </cell>
          <cell r="Y3122">
            <v>1.7676972388218505E-2</v>
          </cell>
          <cell r="Z3122">
            <v>1330099.8899999999</v>
          </cell>
          <cell r="AA3122">
            <v>2.49217637144491E-2</v>
          </cell>
          <cell r="AB3122">
            <v>1330099.8899999999</v>
          </cell>
          <cell r="AC3122">
            <v>2.4827267456317328E-2</v>
          </cell>
          <cell r="AD3122">
            <v>-405568.0233333332</v>
          </cell>
          <cell r="AE3122">
            <v>-30.491546265245777</v>
          </cell>
          <cell r="AF3122" t="str">
            <v></v>
          </cell>
          <cell r="AG3122">
            <v>0</v>
          </cell>
          <cell r="AH3122">
            <v>1978950</v>
          </cell>
          <cell r="AI3122">
            <v>3.7848325278855871E-2</v>
          </cell>
          <cell r="AJ3122">
            <v>114.04886855170955</v>
          </cell>
          <cell r="AK3122">
            <v>1054.4181333333333</v>
          </cell>
          <cell r="AL3122" t="str">
            <v></v>
          </cell>
          <cell r="AO3122" t="e">
            <v>#DIV/0!</v>
          </cell>
          <cell r="AP3122">
            <v>924.5318666666667</v>
          </cell>
        </row>
        <row r="3123">
          <cell r="F3123">
            <v>316</v>
          </cell>
          <cell r="K3123">
            <v>56</v>
          </cell>
          <cell r="L3123" t="str">
            <v>-</v>
          </cell>
          <cell r="U3123" t="str">
            <v>-</v>
          </cell>
          <cell r="V3123" t="str">
            <v>-</v>
          </cell>
          <cell r="W3123" t="str">
            <v>-</v>
          </cell>
          <cell r="X3123" t="str">
            <v>-</v>
          </cell>
          <cell r="Y3123" t="str">
            <v>-</v>
          </cell>
          <cell r="Z3123" t="str">
            <v>-</v>
          </cell>
          <cell r="AA3123" t="str">
            <v>-</v>
          </cell>
          <cell r="AB3123" t="str">
            <v>-</v>
          </cell>
          <cell r="AC3123" t="str">
            <v>-</v>
          </cell>
          <cell r="AD3123" t="str">
            <v>-</v>
          </cell>
          <cell r="AE3123" t="str">
            <v>-</v>
          </cell>
          <cell r="AF3123" t="str">
            <v></v>
          </cell>
          <cell r="AG3123" t="str">
            <v>-</v>
          </cell>
          <cell r="AH3123" t="str">
            <v>-</v>
          </cell>
          <cell r="AI3123" t="str">
            <v>-</v>
          </cell>
          <cell r="AJ3123" t="str">
            <v>-</v>
          </cell>
          <cell r="AK3123" t="str">
            <v>-</v>
          </cell>
          <cell r="AL3123" t="str">
            <v></v>
          </cell>
          <cell r="AO3123" t="str">
            <v>-</v>
          </cell>
          <cell r="AP3123" t="str">
            <v>-</v>
          </cell>
        </row>
        <row r="3124">
          <cell r="F3124">
            <v>317</v>
          </cell>
          <cell r="K3124">
            <v>57</v>
          </cell>
          <cell r="L3124" t="str">
            <v xml:space="preserve">   TOTAL OTHER OPERATING EXPENSE</v>
          </cell>
          <cell r="U3124">
            <v>0</v>
          </cell>
          <cell r="V3124">
            <v>104328210.45033331</v>
          </cell>
          <cell r="W3124">
            <v>2.0827443604058389</v>
          </cell>
          <cell r="X3124">
            <v>65586975</v>
          </cell>
          <cell r="Y3124">
            <v>2.3956589443161018</v>
          </cell>
          <cell r="Z3124">
            <v>101872402.983</v>
          </cell>
          <cell r="AA3124">
            <v>1.9087588648439524</v>
          </cell>
          <cell r="AB3124">
            <v>101872402.983</v>
          </cell>
          <cell r="AC3124">
            <v>1.9015213927103476</v>
          </cell>
          <cell r="AD3124">
            <v>2455807.4673333168</v>
          </cell>
          <cell r="AE3124">
            <v>2.410670010152927</v>
          </cell>
          <cell r="AF3124" t="str">
            <v></v>
          </cell>
          <cell r="AG3124">
            <v>0</v>
          </cell>
          <cell r="AH3124">
            <v>52850527.899999999</v>
          </cell>
          <cell r="AI3124">
            <v>1.0107905561628376</v>
          </cell>
          <cell r="AJ3124">
            <v>-49.342054587277595</v>
          </cell>
          <cell r="AK3124">
            <v>-51477.682550333317</v>
          </cell>
          <cell r="AL3124" t="str">
            <v></v>
          </cell>
          <cell r="AO3124" t="e">
            <v>#DIV/0!</v>
          </cell>
          <cell r="AP3124">
            <v>104328.21045033331</v>
          </cell>
        </row>
        <row r="3125">
          <cell r="F3125">
            <v>318</v>
          </cell>
          <cell r="K3125">
            <v>58</v>
          </cell>
          <cell r="L3125" t="str">
            <v>-</v>
          </cell>
          <cell r="U3125" t="str">
            <v>-</v>
          </cell>
          <cell r="V3125" t="str">
            <v>-</v>
          </cell>
          <cell r="W3125" t="str">
            <v>-</v>
          </cell>
          <cell r="X3125" t="str">
            <v>-</v>
          </cell>
          <cell r="Y3125" t="str">
            <v>-</v>
          </cell>
          <cell r="Z3125" t="str">
            <v>-</v>
          </cell>
          <cell r="AA3125" t="str">
            <v>-</v>
          </cell>
          <cell r="AB3125" t="str">
            <v>-</v>
          </cell>
          <cell r="AC3125" t="str">
            <v>-</v>
          </cell>
          <cell r="AD3125" t="str">
            <v>-</v>
          </cell>
          <cell r="AE3125" t="str">
            <v>-</v>
          </cell>
          <cell r="AF3125" t="str">
            <v></v>
          </cell>
          <cell r="AG3125" t="str">
            <v>-</v>
          </cell>
          <cell r="AH3125" t="str">
            <v>-</v>
          </cell>
          <cell r="AI3125" t="str">
            <v>-</v>
          </cell>
          <cell r="AJ3125" t="str">
            <v>-</v>
          </cell>
          <cell r="AK3125" t="str">
            <v>-</v>
          </cell>
          <cell r="AL3125" t="str">
            <v></v>
          </cell>
          <cell r="AO3125" t="str">
            <v>-</v>
          </cell>
          <cell r="AP3125" t="str">
            <v>-</v>
          </cell>
        </row>
        <row r="3126">
          <cell r="F3126">
            <v>319</v>
          </cell>
          <cell r="K3126">
            <v>59</v>
          </cell>
          <cell r="L3126" t="str">
            <v xml:space="preserve">   TOTAL ADMINISTRATION EXPENSE</v>
          </cell>
          <cell r="U3126">
            <v>0</v>
          </cell>
          <cell r="V3126" t="e">
            <v>#REF!</v>
          </cell>
          <cell r="W3126" t="e">
            <v>#REF!</v>
          </cell>
          <cell r="X3126" t="e">
            <v>#REF!</v>
          </cell>
          <cell r="Y3126" t="e">
            <v>#REF!</v>
          </cell>
          <cell r="Z3126" t="e">
            <v>#REF!</v>
          </cell>
          <cell r="AA3126" t="e">
            <v>#REF!</v>
          </cell>
          <cell r="AB3126" t="e">
            <v>#REF!</v>
          </cell>
          <cell r="AC3126" t="e">
            <v>#REF!</v>
          </cell>
          <cell r="AD3126" t="e">
            <v>#REF!</v>
          </cell>
          <cell r="AE3126" t="e">
            <v>#REF!</v>
          </cell>
          <cell r="AF3126" t="str">
            <v></v>
          </cell>
          <cell r="AG3126" t="e">
            <v>#REF!</v>
          </cell>
          <cell r="AH3126" t="e">
            <v>#REF!</v>
          </cell>
          <cell r="AI3126" t="e">
            <v>#REF!</v>
          </cell>
          <cell r="AJ3126" t="e">
            <v>#REF!</v>
          </cell>
          <cell r="AK3126" t="e">
            <v>#REF!</v>
          </cell>
          <cell r="AL3126" t="str">
            <v></v>
          </cell>
          <cell r="AO3126" t="e">
            <v>#REF!</v>
          </cell>
          <cell r="AP3126" t="e">
            <v>#REF!</v>
          </cell>
        </row>
        <row r="3127">
          <cell r="F3127">
            <v>320</v>
          </cell>
          <cell r="K3127">
            <v>60</v>
          </cell>
          <cell r="L3127" t="str">
            <v>-</v>
          </cell>
          <cell r="U3127" t="str">
            <v>-</v>
          </cell>
          <cell r="V3127" t="str">
            <v>-</v>
          </cell>
          <cell r="W3127" t="str">
            <v>-</v>
          </cell>
          <cell r="X3127" t="str">
            <v>-</v>
          </cell>
          <cell r="Y3127" t="str">
            <v>-</v>
          </cell>
          <cell r="Z3127" t="str">
            <v>-</v>
          </cell>
          <cell r="AA3127" t="str">
            <v>-</v>
          </cell>
          <cell r="AB3127" t="str">
            <v>-</v>
          </cell>
          <cell r="AC3127" t="str">
            <v>-</v>
          </cell>
          <cell r="AD3127" t="str">
            <v>-</v>
          </cell>
          <cell r="AE3127" t="str">
            <v>-</v>
          </cell>
          <cell r="AF3127" t="str">
            <v></v>
          </cell>
          <cell r="AG3127" t="str">
            <v>-</v>
          </cell>
          <cell r="AH3127" t="str">
            <v>-</v>
          </cell>
          <cell r="AI3127" t="str">
            <v>-</v>
          </cell>
          <cell r="AJ3127" t="str">
            <v>-</v>
          </cell>
          <cell r="AK3127" t="str">
            <v>-</v>
          </cell>
          <cell r="AL3127" t="str">
            <v></v>
          </cell>
          <cell r="AO3127" t="str">
            <v>-</v>
          </cell>
          <cell r="AP3127" t="str">
            <v>-</v>
          </cell>
        </row>
        <row r="3128">
          <cell r="F3128">
            <v>321</v>
          </cell>
          <cell r="K3128">
            <v>61</v>
          </cell>
          <cell r="L3128" t="str">
            <v xml:space="preserve">   INCOME &gt;&lt; EXPENSE        </v>
          </cell>
          <cell r="U3128">
            <v>0</v>
          </cell>
          <cell r="V3128" t="e">
            <v>#REF!</v>
          </cell>
          <cell r="W3128" t="e">
            <v>#REF!</v>
          </cell>
          <cell r="X3128" t="e">
            <v>#REF!</v>
          </cell>
          <cell r="Y3128" t="e">
            <v>#REF!</v>
          </cell>
          <cell r="Z3128" t="e">
            <v>#REF!</v>
          </cell>
          <cell r="AA3128" t="e">
            <v>#REF!</v>
          </cell>
          <cell r="AB3128" t="e">
            <v>#REF!</v>
          </cell>
          <cell r="AC3128" t="e">
            <v>#REF!</v>
          </cell>
          <cell r="AD3128" t="e">
            <v>#REF!</v>
          </cell>
          <cell r="AE3128" t="e">
            <v>#REF!</v>
          </cell>
          <cell r="AF3128" t="str">
            <v></v>
          </cell>
          <cell r="AG3128" t="e">
            <v>#VALUE!</v>
          </cell>
          <cell r="AH3128" t="e">
            <v>#REF!</v>
          </cell>
          <cell r="AI3128" t="e">
            <v>#REF!</v>
          </cell>
          <cell r="AJ3128" t="e">
            <v>#REF!</v>
          </cell>
          <cell r="AK3128" t="e">
            <v>#REF!</v>
          </cell>
          <cell r="AL3128" t="str">
            <v></v>
          </cell>
          <cell r="AO3128" t="e">
            <v>#REF!</v>
          </cell>
          <cell r="AP3128" t="e">
            <v>#REF!</v>
          </cell>
        </row>
        <row r="3129">
          <cell r="F3129">
            <v>322</v>
          </cell>
          <cell r="K3129">
            <v>62</v>
          </cell>
          <cell r="L3129" t="str">
            <v>-</v>
          </cell>
          <cell r="U3129" t="str">
            <v>-</v>
          </cell>
          <cell r="V3129" t="str">
            <v>-</v>
          </cell>
          <cell r="W3129" t="str">
            <v>-</v>
          </cell>
          <cell r="X3129" t="str">
            <v>-</v>
          </cell>
          <cell r="Y3129" t="str">
            <v>-</v>
          </cell>
          <cell r="Z3129" t="str">
            <v>-</v>
          </cell>
          <cell r="AA3129" t="str">
            <v>-</v>
          </cell>
          <cell r="AB3129" t="str">
            <v>-</v>
          </cell>
          <cell r="AC3129" t="str">
            <v>-</v>
          </cell>
          <cell r="AD3129" t="str">
            <v>-</v>
          </cell>
          <cell r="AE3129" t="str">
            <v>-</v>
          </cell>
          <cell r="AF3129" t="str">
            <v></v>
          </cell>
          <cell r="AG3129" t="str">
            <v>-</v>
          </cell>
          <cell r="AH3129" t="str">
            <v>-</v>
          </cell>
          <cell r="AI3129" t="str">
            <v>-</v>
          </cell>
          <cell r="AJ3129" t="str">
            <v>-</v>
          </cell>
          <cell r="AK3129" t="str">
            <v>-</v>
          </cell>
          <cell r="AL3129" t="str">
            <v></v>
          </cell>
          <cell r="AO3129" t="str">
            <v>-</v>
          </cell>
          <cell r="AP3129" t="str">
            <v>-</v>
          </cell>
        </row>
        <row r="3130">
          <cell r="F3130">
            <v>323</v>
          </cell>
          <cell r="K3130">
            <v>1</v>
          </cell>
          <cell r="L3130" t="str">
            <v>1</v>
          </cell>
          <cell r="AF3130" t="str">
            <v></v>
          </cell>
          <cell r="AL3130" t="str">
            <v></v>
          </cell>
        </row>
        <row r="3131">
          <cell r="F3131">
            <v>324</v>
          </cell>
          <cell r="K3131">
            <v>2</v>
          </cell>
          <cell r="L3131" t="str">
            <v>=</v>
          </cell>
          <cell r="U3131" t="str">
            <v>=</v>
          </cell>
          <cell r="V3131" t="str">
            <v>=</v>
          </cell>
          <cell r="W3131" t="str">
            <v>=</v>
          </cell>
          <cell r="X3131" t="str">
            <v>=</v>
          </cell>
          <cell r="Y3131" t="str">
            <v>=</v>
          </cell>
          <cell r="Z3131" t="str">
            <v>=</v>
          </cell>
          <cell r="AA3131" t="str">
            <v>=</v>
          </cell>
          <cell r="AB3131" t="str">
            <v>=</v>
          </cell>
          <cell r="AC3131" t="str">
            <v>=</v>
          </cell>
          <cell r="AD3131" t="str">
            <v>=</v>
          </cell>
          <cell r="AE3131" t="str">
            <v>=</v>
          </cell>
          <cell r="AF3131" t="str">
            <v></v>
          </cell>
          <cell r="AG3131" t="str">
            <v>=</v>
          </cell>
          <cell r="AH3131" t="str">
            <v>=</v>
          </cell>
          <cell r="AI3131" t="str">
            <v>=</v>
          </cell>
          <cell r="AJ3131" t="str">
            <v>=</v>
          </cell>
          <cell r="AK3131" t="str">
            <v>=</v>
          </cell>
          <cell r="AL3131" t="str">
            <v></v>
          </cell>
          <cell r="AO3131" t="str">
            <v>=</v>
          </cell>
          <cell r="AP3131" t="str">
            <v>=</v>
          </cell>
        </row>
        <row r="3132">
          <cell r="F3132">
            <v>325</v>
          </cell>
          <cell r="K3132">
            <v>3</v>
          </cell>
          <cell r="U3132" t="str">
            <v>A40 &gt;&lt; B40</v>
          </cell>
          <cell r="V3132" t="str">
            <v>BUDGET</v>
          </cell>
          <cell r="W3132" t="str">
            <v>RATIO</v>
          </cell>
          <cell r="X3132" t="str">
            <v>BUDGET</v>
          </cell>
          <cell r="Y3132" t="str">
            <v>RATIO</v>
          </cell>
          <cell r="Z3132" t="str">
            <v>BUDGET</v>
          </cell>
          <cell r="AA3132" t="str">
            <v>RATIO</v>
          </cell>
          <cell r="AB3132" t="str">
            <v>BUDGET</v>
          </cell>
          <cell r="AC3132" t="str">
            <v>RATIO</v>
          </cell>
          <cell r="AD3132" t="str">
            <v>A40 &gt;&lt; B40</v>
          </cell>
          <cell r="AE3132" t="str">
            <v>%</v>
          </cell>
          <cell r="AF3132" t="str">
            <v></v>
          </cell>
          <cell r="AH3132" t="str">
            <v>BUDGET</v>
          </cell>
          <cell r="AI3132" t="str">
            <v>RATIO</v>
          </cell>
          <cell r="AJ3132" t="str">
            <v xml:space="preserve">     B41&gt;&lt;A40</v>
          </cell>
          <cell r="AL3132" t="str">
            <v></v>
          </cell>
          <cell r="AO3132" t="str">
            <v>A40&gt;&lt;A39</v>
          </cell>
        </row>
        <row r="3133">
          <cell r="F3133">
            <v>326</v>
          </cell>
          <cell r="K3133">
            <v>4</v>
          </cell>
          <cell r="L3133" t="str">
            <v>LIFE  INSURANCE</v>
          </cell>
          <cell r="V3133" t="str">
            <v>2541</v>
          </cell>
          <cell r="X3133" t="str">
            <v>2541</v>
          </cell>
          <cell r="Z3133" t="str">
            <v>2541</v>
          </cell>
          <cell r="AB3133" t="str">
            <v>2541</v>
          </cell>
          <cell r="AF3133" t="str">
            <v></v>
          </cell>
          <cell r="AH3133" t="str">
            <v>2541</v>
          </cell>
          <cell r="AJ3133" t="str">
            <v>%</v>
          </cell>
          <cell r="AK3133" t="str">
            <v>1:1000</v>
          </cell>
          <cell r="AL3133" t="str">
            <v></v>
          </cell>
          <cell r="AO3133" t="str">
            <v xml:space="preserve">%  </v>
          </cell>
          <cell r="AP3133" t="str">
            <v>1:1000</v>
          </cell>
        </row>
        <row r="3134">
          <cell r="F3134">
            <v>327</v>
          </cell>
          <cell r="K3134">
            <v>5</v>
          </cell>
          <cell r="L3134" t="str">
            <v>=</v>
          </cell>
          <cell r="U3134" t="str">
            <v>=</v>
          </cell>
          <cell r="V3134" t="str">
            <v>=</v>
          </cell>
          <cell r="W3134" t="str">
            <v>=</v>
          </cell>
          <cell r="X3134" t="str">
            <v>=</v>
          </cell>
          <cell r="Y3134" t="str">
            <v>=</v>
          </cell>
          <cell r="Z3134" t="str">
            <v>=</v>
          </cell>
          <cell r="AA3134" t="str">
            <v>=</v>
          </cell>
          <cell r="AB3134" t="str">
            <v>=</v>
          </cell>
          <cell r="AC3134" t="str">
            <v>=</v>
          </cell>
          <cell r="AD3134" t="str">
            <v>=</v>
          </cell>
          <cell r="AE3134" t="str">
            <v>=</v>
          </cell>
          <cell r="AF3134" t="str">
            <v></v>
          </cell>
          <cell r="AG3134" t="str">
            <v>=</v>
          </cell>
          <cell r="AH3134" t="str">
            <v>=</v>
          </cell>
          <cell r="AI3134" t="str">
            <v>=</v>
          </cell>
          <cell r="AJ3134" t="str">
            <v>=</v>
          </cell>
          <cell r="AK3134" t="str">
            <v>=</v>
          </cell>
          <cell r="AL3134" t="str">
            <v></v>
          </cell>
          <cell r="AO3134" t="str">
            <v>=</v>
          </cell>
          <cell r="AP3134" t="str">
            <v>=</v>
          </cell>
        </row>
        <row r="3135">
          <cell r="F3135">
            <v>328</v>
          </cell>
          <cell r="K3135">
            <v>6</v>
          </cell>
          <cell r="L3135" t="str">
            <v xml:space="preserve">   INCOME &gt;&lt; EXPENSE</v>
          </cell>
          <cell r="U3135">
            <v>0</v>
          </cell>
          <cell r="V3135" t="e">
            <v>#REF!</v>
          </cell>
          <cell r="W3135" t="e">
            <v>#REF!</v>
          </cell>
          <cell r="X3135" t="e">
            <v>#REF!</v>
          </cell>
          <cell r="Y3135" t="e">
            <v>#REF!</v>
          </cell>
          <cell r="Z3135" t="e">
            <v>#REF!</v>
          </cell>
          <cell r="AA3135" t="e">
            <v>#REF!</v>
          </cell>
          <cell r="AB3135" t="e">
            <v>#REF!</v>
          </cell>
          <cell r="AC3135" t="e">
            <v>#REF!</v>
          </cell>
          <cell r="AD3135" t="e">
            <v>#REF!</v>
          </cell>
          <cell r="AE3135" t="e">
            <v>#REF!</v>
          </cell>
          <cell r="AF3135" t="str">
            <v></v>
          </cell>
          <cell r="AG3135" t="e">
            <v>#VALUE!</v>
          </cell>
          <cell r="AH3135" t="e">
            <v>#REF!</v>
          </cell>
          <cell r="AI3135" t="e">
            <v>#REF!</v>
          </cell>
          <cell r="AJ3135" t="e">
            <v>#REF!</v>
          </cell>
          <cell r="AK3135" t="e">
            <v>#REF!</v>
          </cell>
          <cell r="AL3135" t="str">
            <v></v>
          </cell>
          <cell r="AO3135" t="e">
            <v>#REF!</v>
          </cell>
          <cell r="AP3135" t="e">
            <v>#REF!</v>
          </cell>
        </row>
        <row r="3136">
          <cell r="F3136">
            <v>329</v>
          </cell>
          <cell r="K3136">
            <v>7</v>
          </cell>
          <cell r="L3136" t="str">
            <v>-</v>
          </cell>
          <cell r="U3136" t="str">
            <v>-</v>
          </cell>
          <cell r="V3136" t="str">
            <v>-</v>
          </cell>
          <cell r="W3136" t="str">
            <v>-</v>
          </cell>
          <cell r="X3136" t="str">
            <v>-</v>
          </cell>
          <cell r="Y3136" t="str">
            <v>-</v>
          </cell>
          <cell r="Z3136" t="str">
            <v>-</v>
          </cell>
          <cell r="AA3136" t="str">
            <v>-</v>
          </cell>
          <cell r="AB3136" t="str">
            <v>-</v>
          </cell>
          <cell r="AC3136" t="str">
            <v>-</v>
          </cell>
          <cell r="AD3136" t="str">
            <v>-</v>
          </cell>
          <cell r="AE3136" t="str">
            <v>-</v>
          </cell>
          <cell r="AF3136" t="str">
            <v></v>
          </cell>
          <cell r="AG3136" t="str">
            <v>-</v>
          </cell>
          <cell r="AH3136" t="str">
            <v>-</v>
          </cell>
          <cell r="AI3136" t="str">
            <v>-</v>
          </cell>
          <cell r="AJ3136" t="str">
            <v>-</v>
          </cell>
          <cell r="AK3136" t="str">
            <v>-</v>
          </cell>
          <cell r="AL3136" t="str">
            <v></v>
          </cell>
          <cell r="AO3136" t="str">
            <v>-</v>
          </cell>
          <cell r="AP3136" t="str">
            <v>-</v>
          </cell>
        </row>
        <row r="3137">
          <cell r="F3137">
            <v>330</v>
          </cell>
          <cell r="K3137">
            <v>8</v>
          </cell>
          <cell r="L3137" t="str">
            <v xml:space="preserve">        P/Y ACCRUED INCOME </v>
          </cell>
          <cell r="U3137">
            <v>0</v>
          </cell>
          <cell r="V3137">
            <v>521700000</v>
          </cell>
          <cell r="W3137">
            <v>10.414898598696846</v>
          </cell>
          <cell r="X3137">
            <v>521700000</v>
          </cell>
          <cell r="Y3137">
            <v>19.055845634742422</v>
          </cell>
          <cell r="Z3137">
            <v>521700000.03382236</v>
          </cell>
          <cell r="AA3137">
            <v>9.7749682023287825</v>
          </cell>
          <cell r="AB3137">
            <v>521700000.03382236</v>
          </cell>
          <cell r="AC3137">
            <v>9.7379042958950013</v>
          </cell>
          <cell r="AD3137">
            <v>-3.3822357654571533E-2</v>
          </cell>
          <cell r="AE3137">
            <v>-6.4831047828979858E-9</v>
          </cell>
          <cell r="AF3137" t="str">
            <v></v>
          </cell>
          <cell r="AG3137">
            <v>0</v>
          </cell>
          <cell r="AH3137">
            <v>521700000</v>
          </cell>
          <cell r="AI3137">
            <v>9.9777514833518328</v>
          </cell>
          <cell r="AJ3137">
            <v>0</v>
          </cell>
          <cell r="AK3137">
            <v>0</v>
          </cell>
          <cell r="AL3137" t="str">
            <v></v>
          </cell>
          <cell r="AO3137" t="e">
            <v>#DIV/0!</v>
          </cell>
          <cell r="AP3137">
            <v>521700</v>
          </cell>
        </row>
        <row r="3138">
          <cell r="F3138">
            <v>331</v>
          </cell>
          <cell r="K3138">
            <v>9</v>
          </cell>
          <cell r="L3138" t="str">
            <v xml:space="preserve">   +    C/Y OUTSTANDING EXPENSE</v>
          </cell>
          <cell r="U3138">
            <v>0</v>
          </cell>
          <cell r="V3138">
            <v>875000000</v>
          </cell>
          <cell r="W3138">
            <v>17.46796295545283</v>
          </cell>
          <cell r="X3138">
            <v>875000000</v>
          </cell>
          <cell r="Y3138">
            <v>31.960638164461603</v>
          </cell>
          <cell r="Z3138">
            <v>875000000</v>
          </cell>
          <cell r="AA3138">
            <v>16.394665854865206</v>
          </cell>
          <cell r="AB3138">
            <v>875000000</v>
          </cell>
          <cell r="AC3138">
            <v>16.332501932826762</v>
          </cell>
          <cell r="AD3138">
            <v>0</v>
          </cell>
          <cell r="AE3138">
            <v>0</v>
          </cell>
          <cell r="AF3138" t="str">
            <v></v>
          </cell>
          <cell r="AG3138">
            <v>0</v>
          </cell>
          <cell r="AH3138">
            <v>875000000</v>
          </cell>
          <cell r="AI3138">
            <v>16.734775825058179</v>
          </cell>
          <cell r="AJ3138">
            <v>0</v>
          </cell>
          <cell r="AK3138">
            <v>0</v>
          </cell>
          <cell r="AL3138" t="str">
            <v></v>
          </cell>
          <cell r="AO3138" t="e">
            <v>#DIV/0!</v>
          </cell>
          <cell r="AP3138">
            <v>875000</v>
          </cell>
        </row>
        <row r="3139">
          <cell r="F3139">
            <v>332</v>
          </cell>
          <cell r="K3139">
            <v>10</v>
          </cell>
          <cell r="L3139" t="str">
            <v xml:space="preserve">        DEPRECIATION          </v>
          </cell>
          <cell r="U3139">
            <v>0</v>
          </cell>
          <cell r="V3139">
            <v>232166043.40000001</v>
          </cell>
          <cell r="W3139">
            <v>4.6348203950002897</v>
          </cell>
          <cell r="X3139">
            <v>93662810</v>
          </cell>
          <cell r="Y3139">
            <v>3.4211693484305328</v>
          </cell>
          <cell r="Z3139">
            <v>234395008.78</v>
          </cell>
          <cell r="AA3139">
            <v>4.3918032537100524</v>
          </cell>
          <cell r="AB3139">
            <v>234395008.78</v>
          </cell>
          <cell r="AC3139">
            <v>4.3751507816506239</v>
          </cell>
          <cell r="AD3139">
            <v>-2228965.3799999952</v>
          </cell>
          <cell r="AE3139">
            <v>-0.95094404595111159</v>
          </cell>
          <cell r="AF3139" t="str">
            <v></v>
          </cell>
          <cell r="AG3139">
            <v>0</v>
          </cell>
          <cell r="AH3139">
            <v>206712184</v>
          </cell>
          <cell r="AI3139">
            <v>3.9534652109122042</v>
          </cell>
          <cell r="AJ3139">
            <v>-10.963644393140399</v>
          </cell>
          <cell r="AK3139">
            <v>-25453.859400000005</v>
          </cell>
          <cell r="AL3139" t="str">
            <v></v>
          </cell>
          <cell r="AO3139" t="e">
            <v>#DIV/0!</v>
          </cell>
          <cell r="AP3139">
            <v>232166.0434</v>
          </cell>
        </row>
        <row r="3140">
          <cell r="F3140">
            <v>333</v>
          </cell>
          <cell r="K3140">
            <v>11</v>
          </cell>
          <cell r="L3140" t="str">
            <v>-</v>
          </cell>
          <cell r="U3140" t="str">
            <v>-</v>
          </cell>
          <cell r="V3140" t="str">
            <v>-</v>
          </cell>
          <cell r="W3140" t="str">
            <v>-</v>
          </cell>
          <cell r="X3140" t="str">
            <v>-</v>
          </cell>
          <cell r="Y3140" t="str">
            <v>-</v>
          </cell>
          <cell r="Z3140" t="str">
            <v>-</v>
          </cell>
          <cell r="AA3140" t="str">
            <v>-</v>
          </cell>
          <cell r="AB3140" t="str">
            <v>-</v>
          </cell>
          <cell r="AC3140" t="str">
            <v>-</v>
          </cell>
          <cell r="AD3140" t="str">
            <v>-</v>
          </cell>
          <cell r="AE3140" t="str">
            <v>-</v>
          </cell>
          <cell r="AF3140" t="str">
            <v></v>
          </cell>
          <cell r="AG3140" t="str">
            <v>-</v>
          </cell>
          <cell r="AH3140" t="str">
            <v>-</v>
          </cell>
          <cell r="AI3140" t="str">
            <v>-</v>
          </cell>
          <cell r="AJ3140" t="str">
            <v>-</v>
          </cell>
          <cell r="AK3140" t="str">
            <v>-</v>
          </cell>
          <cell r="AL3140" t="str">
            <v></v>
          </cell>
          <cell r="AO3140" t="str">
            <v>-</v>
          </cell>
          <cell r="AP3140" t="str">
            <v>-</v>
          </cell>
        </row>
        <row r="3141">
          <cell r="F3141">
            <v>334</v>
          </cell>
          <cell r="K3141">
            <v>12</v>
          </cell>
          <cell r="L3141" t="str">
            <v xml:space="preserve">        TOTAL                 </v>
          </cell>
          <cell r="U3141">
            <v>0</v>
          </cell>
          <cell r="V3141">
            <v>1628866043.4000001</v>
          </cell>
          <cell r="W3141">
            <v>32.517681949149967</v>
          </cell>
          <cell r="X3141">
            <v>1490362810</v>
          </cell>
          <cell r="Y3141">
            <v>54.437653147634556</v>
          </cell>
          <cell r="Z3141">
            <v>1631095008.8138223</v>
          </cell>
          <cell r="AA3141">
            <v>30.56143731090404</v>
          </cell>
          <cell r="AB3141">
            <v>1631095008.8138223</v>
          </cell>
          <cell r="AC3141">
            <v>30.445557010372386</v>
          </cell>
          <cell r="AD3141">
            <v>-2228965.4138221741</v>
          </cell>
          <cell r="AE3141">
            <v>-0.13665454199649227</v>
          </cell>
          <cell r="AF3141" t="str">
            <v></v>
          </cell>
          <cell r="AG3141">
            <v>0</v>
          </cell>
          <cell r="AH3141">
            <v>1603412184</v>
          </cell>
          <cell r="AI3141">
            <v>30.665992519322216</v>
          </cell>
          <cell r="AJ3141">
            <v>-1.5626735852918385</v>
          </cell>
          <cell r="AK3141">
            <v>-25453.859400000096</v>
          </cell>
          <cell r="AL3141" t="str">
            <v></v>
          </cell>
          <cell r="AO3141" t="e">
            <v>#DIV/0!</v>
          </cell>
          <cell r="AP3141">
            <v>1628866.0434000001</v>
          </cell>
        </row>
        <row r="3142">
          <cell r="F3142">
            <v>335</v>
          </cell>
          <cell r="K3142">
            <v>13</v>
          </cell>
          <cell r="L3142" t="str">
            <v>-</v>
          </cell>
          <cell r="U3142" t="str">
            <v>-</v>
          </cell>
          <cell r="V3142" t="str">
            <v>-</v>
          </cell>
          <cell r="W3142" t="str">
            <v>-</v>
          </cell>
          <cell r="X3142" t="str">
            <v>-</v>
          </cell>
          <cell r="Y3142" t="str">
            <v>-</v>
          </cell>
          <cell r="Z3142" t="str">
            <v>-</v>
          </cell>
          <cell r="AA3142" t="str">
            <v>-</v>
          </cell>
          <cell r="AB3142" t="str">
            <v>-</v>
          </cell>
          <cell r="AC3142" t="str">
            <v>-</v>
          </cell>
          <cell r="AD3142" t="str">
            <v>-</v>
          </cell>
          <cell r="AE3142" t="str">
            <v>-</v>
          </cell>
          <cell r="AF3142" t="str">
            <v></v>
          </cell>
          <cell r="AG3142" t="str">
            <v>-</v>
          </cell>
          <cell r="AH3142" t="str">
            <v>-</v>
          </cell>
          <cell r="AI3142" t="str">
            <v>-</v>
          </cell>
          <cell r="AJ3142" t="str">
            <v>-</v>
          </cell>
          <cell r="AK3142" t="str">
            <v>-</v>
          </cell>
          <cell r="AL3142" t="str">
            <v></v>
          </cell>
          <cell r="AO3142" t="str">
            <v>-</v>
          </cell>
          <cell r="AP3142" t="str">
            <v>-</v>
          </cell>
        </row>
        <row r="3143">
          <cell r="F3143">
            <v>336</v>
          </cell>
          <cell r="K3143">
            <v>14</v>
          </cell>
          <cell r="L3143" t="str">
            <v xml:space="preserve">   DED.                       </v>
          </cell>
          <cell r="AF3143" t="str">
            <v></v>
          </cell>
          <cell r="AL3143" t="str">
            <v></v>
          </cell>
        </row>
        <row r="3144">
          <cell r="F3144">
            <v>337</v>
          </cell>
          <cell r="K3144">
            <v>15</v>
          </cell>
          <cell r="L3144" t="str">
            <v xml:space="preserve">        C/Y ACCRUED INCOME</v>
          </cell>
          <cell r="U3144">
            <v>0</v>
          </cell>
          <cell r="V3144">
            <v>498000000</v>
          </cell>
          <cell r="W3144">
            <v>9.9417663449320095</v>
          </cell>
          <cell r="X3144">
            <v>498000000</v>
          </cell>
          <cell r="Y3144">
            <v>18.190168921030718</v>
          </cell>
          <cell r="Z3144">
            <v>498000000</v>
          </cell>
          <cell r="AA3144">
            <v>9.330906966540427</v>
          </cell>
          <cell r="AB3144">
            <v>498000000</v>
          </cell>
          <cell r="AC3144">
            <v>9.2955268143402598</v>
          </cell>
          <cell r="AD3144">
            <v>0</v>
          </cell>
          <cell r="AE3144">
            <v>0</v>
          </cell>
          <cell r="AF3144" t="str">
            <v></v>
          </cell>
          <cell r="AG3144">
            <v>0</v>
          </cell>
          <cell r="AH3144">
            <v>498000000</v>
          </cell>
          <cell r="AI3144">
            <v>9.5244781267188277</v>
          </cell>
          <cell r="AJ3144">
            <v>0</v>
          </cell>
          <cell r="AK3144">
            <v>0</v>
          </cell>
          <cell r="AL3144" t="str">
            <v></v>
          </cell>
          <cell r="AO3144" t="e">
            <v>#DIV/0!</v>
          </cell>
          <cell r="AP3144">
            <v>498000</v>
          </cell>
        </row>
        <row r="3145">
          <cell r="F3145">
            <v>338</v>
          </cell>
          <cell r="K3145">
            <v>16</v>
          </cell>
          <cell r="L3145" t="str">
            <v xml:space="preserve">   -    P/Y OUTSTANDING EXPENSE</v>
          </cell>
          <cell r="U3145">
            <v>0</v>
          </cell>
          <cell r="V3145">
            <v>864200000</v>
          </cell>
          <cell r="W3145">
            <v>17.252358384116953</v>
          </cell>
          <cell r="X3145">
            <v>864200000</v>
          </cell>
          <cell r="Y3145">
            <v>31.566152573403105</v>
          </cell>
          <cell r="Z3145">
            <v>864200000</v>
          </cell>
          <cell r="AA3145">
            <v>16.192308836313725</v>
          </cell>
          <cell r="AB3145">
            <v>864200000</v>
          </cell>
          <cell r="AC3145">
            <v>16.130912194684445</v>
          </cell>
          <cell r="AD3145">
            <v>0</v>
          </cell>
          <cell r="AE3145">
            <v>0</v>
          </cell>
          <cell r="AF3145" t="str">
            <v></v>
          </cell>
          <cell r="AG3145">
            <v>0</v>
          </cell>
          <cell r="AH3145">
            <v>864200000</v>
          </cell>
          <cell r="AI3145">
            <v>16.528220877731748</v>
          </cell>
          <cell r="AJ3145">
            <v>0</v>
          </cell>
          <cell r="AK3145">
            <v>0</v>
          </cell>
          <cell r="AL3145" t="str">
            <v></v>
          </cell>
          <cell r="AO3145" t="e">
            <v>#DIV/0!</v>
          </cell>
          <cell r="AP3145">
            <v>864200</v>
          </cell>
        </row>
        <row r="3146">
          <cell r="F3146">
            <v>339</v>
          </cell>
          <cell r="K3146">
            <v>17</v>
          </cell>
          <cell r="L3146" t="str">
            <v xml:space="preserve">        REINSURANCE           </v>
          </cell>
          <cell r="U3146">
            <v>0</v>
          </cell>
          <cell r="V3146">
            <v>4000000</v>
          </cell>
          <cell r="W3146">
            <v>7.9853544939212928E-2</v>
          </cell>
          <cell r="X3146">
            <v>8000000</v>
          </cell>
          <cell r="Y3146">
            <v>0.29221154893222034</v>
          </cell>
          <cell r="Z3146">
            <v>4000000</v>
          </cell>
          <cell r="AA3146">
            <v>7.494704390795523E-2</v>
          </cell>
          <cell r="AB3146">
            <v>4000000</v>
          </cell>
          <cell r="AC3146">
            <v>7.4662865978636639E-2</v>
          </cell>
          <cell r="AD3146">
            <v>0</v>
          </cell>
          <cell r="AE3146">
            <v>0</v>
          </cell>
          <cell r="AF3146" t="str">
            <v></v>
          </cell>
          <cell r="AG3146">
            <v>0</v>
          </cell>
          <cell r="AH3146">
            <v>4000000</v>
          </cell>
          <cell r="AI3146">
            <v>7.6501832343123119E-2</v>
          </cell>
          <cell r="AJ3146">
            <v>0</v>
          </cell>
          <cell r="AK3146">
            <v>0</v>
          </cell>
          <cell r="AL3146" t="str">
            <v></v>
          </cell>
          <cell r="AO3146" t="e">
            <v>#DIV/0!</v>
          </cell>
          <cell r="AP3146">
            <v>4000</v>
          </cell>
        </row>
        <row r="3147">
          <cell r="F3147">
            <v>340</v>
          </cell>
          <cell r="K3147">
            <v>18</v>
          </cell>
          <cell r="L3147" t="str">
            <v>-</v>
          </cell>
          <cell r="U3147" t="str">
            <v>-</v>
          </cell>
          <cell r="V3147" t="str">
            <v>-</v>
          </cell>
          <cell r="W3147" t="str">
            <v>-</v>
          </cell>
          <cell r="X3147" t="str">
            <v>-</v>
          </cell>
          <cell r="Y3147" t="str">
            <v>-</v>
          </cell>
          <cell r="Z3147" t="str">
            <v>-</v>
          </cell>
          <cell r="AA3147" t="str">
            <v>-</v>
          </cell>
          <cell r="AB3147" t="str">
            <v>-</v>
          </cell>
          <cell r="AC3147" t="str">
            <v>-</v>
          </cell>
          <cell r="AD3147" t="str">
            <v>-</v>
          </cell>
          <cell r="AE3147" t="str">
            <v>-</v>
          </cell>
          <cell r="AF3147" t="str">
            <v></v>
          </cell>
          <cell r="AG3147" t="str">
            <v>-</v>
          </cell>
          <cell r="AH3147" t="str">
            <v>-</v>
          </cell>
          <cell r="AI3147" t="str">
            <v>-</v>
          </cell>
          <cell r="AJ3147" t="str">
            <v>-</v>
          </cell>
          <cell r="AK3147" t="str">
            <v>-</v>
          </cell>
          <cell r="AL3147" t="str">
            <v></v>
          </cell>
          <cell r="AO3147" t="str">
            <v>-</v>
          </cell>
          <cell r="AP3147" t="str">
            <v>-</v>
          </cell>
        </row>
        <row r="3148">
          <cell r="F3148">
            <v>341</v>
          </cell>
          <cell r="K3148">
            <v>19</v>
          </cell>
          <cell r="L3148" t="str">
            <v xml:space="preserve">        TOTAL                 </v>
          </cell>
          <cell r="U3148">
            <v>0</v>
          </cell>
          <cell r="V3148">
            <v>1366200000</v>
          </cell>
          <cell r="W3148">
            <v>27.273978273988174</v>
          </cell>
          <cell r="X3148">
            <v>1370200000</v>
          </cell>
          <cell r="Y3148">
            <v>50.048533043366049</v>
          </cell>
          <cell r="Z3148">
            <v>1366200000</v>
          </cell>
          <cell r="AA3148">
            <v>25.598162846762108</v>
          </cell>
          <cell r="AB3148">
            <v>1366200000</v>
          </cell>
          <cell r="AC3148">
            <v>25.501101875003339</v>
          </cell>
          <cell r="AD3148">
            <v>0</v>
          </cell>
          <cell r="AE3148">
            <v>0</v>
          </cell>
          <cell r="AF3148" t="str">
            <v></v>
          </cell>
          <cell r="AG3148">
            <v>0</v>
          </cell>
          <cell r="AH3148">
            <v>1366200000</v>
          </cell>
          <cell r="AI3148">
            <v>26.129200836793697</v>
          </cell>
          <cell r="AJ3148">
            <v>0</v>
          </cell>
          <cell r="AK3148">
            <v>0</v>
          </cell>
          <cell r="AL3148" t="str">
            <v></v>
          </cell>
          <cell r="AO3148" t="e">
            <v>#DIV/0!</v>
          </cell>
          <cell r="AP3148">
            <v>1366200</v>
          </cell>
        </row>
        <row r="3149">
          <cell r="F3149">
            <v>342</v>
          </cell>
          <cell r="K3149">
            <v>20</v>
          </cell>
          <cell r="L3149" t="str">
            <v>-</v>
          </cell>
          <cell r="U3149" t="str">
            <v>-</v>
          </cell>
          <cell r="V3149" t="str">
            <v>-</v>
          </cell>
          <cell r="W3149" t="str">
            <v>-</v>
          </cell>
          <cell r="X3149" t="str">
            <v>-</v>
          </cell>
          <cell r="Y3149" t="str">
            <v>-</v>
          </cell>
          <cell r="Z3149" t="str">
            <v>-</v>
          </cell>
          <cell r="AA3149" t="str">
            <v>-</v>
          </cell>
          <cell r="AB3149" t="str">
            <v>-</v>
          </cell>
          <cell r="AC3149" t="str">
            <v>-</v>
          </cell>
          <cell r="AD3149" t="str">
            <v>-</v>
          </cell>
          <cell r="AE3149" t="str">
            <v>-</v>
          </cell>
          <cell r="AF3149" t="str">
            <v></v>
          </cell>
          <cell r="AG3149" t="str">
            <v>-</v>
          </cell>
          <cell r="AH3149" t="str">
            <v>-</v>
          </cell>
          <cell r="AI3149" t="str">
            <v>-</v>
          </cell>
          <cell r="AJ3149" t="str">
            <v>-</v>
          </cell>
          <cell r="AK3149" t="str">
            <v>-</v>
          </cell>
          <cell r="AL3149" t="str">
            <v></v>
          </cell>
          <cell r="AO3149" t="str">
            <v>-</v>
          </cell>
          <cell r="AP3149" t="str">
            <v>-</v>
          </cell>
        </row>
        <row r="3150">
          <cell r="F3150">
            <v>343</v>
          </cell>
          <cell r="K3150">
            <v>21</v>
          </cell>
          <cell r="L3150" t="str">
            <v xml:space="preserve">CASH FLOW                  </v>
          </cell>
          <cell r="U3150">
            <v>0</v>
          </cell>
          <cell r="V3150" t="e">
            <v>#REF!</v>
          </cell>
          <cell r="W3150" t="e">
            <v>#REF!</v>
          </cell>
          <cell r="X3150" t="e">
            <v>#REF!</v>
          </cell>
          <cell r="Y3150" t="e">
            <v>#REF!</v>
          </cell>
          <cell r="Z3150" t="e">
            <v>#REF!</v>
          </cell>
          <cell r="AA3150" t="e">
            <v>#REF!</v>
          </cell>
          <cell r="AB3150" t="e">
            <v>#REF!</v>
          </cell>
          <cell r="AC3150" t="e">
            <v>#REF!</v>
          </cell>
          <cell r="AD3150" t="e">
            <v>#REF!</v>
          </cell>
          <cell r="AE3150" t="e">
            <v>#REF!</v>
          </cell>
          <cell r="AF3150" t="str">
            <v></v>
          </cell>
          <cell r="AG3150" t="e">
            <v>#VALUE!</v>
          </cell>
          <cell r="AH3150" t="e">
            <v>#REF!</v>
          </cell>
          <cell r="AI3150" t="e">
            <v>#REF!</v>
          </cell>
          <cell r="AJ3150" t="e">
            <v>#REF!</v>
          </cell>
          <cell r="AK3150" t="e">
            <v>#REF!</v>
          </cell>
          <cell r="AL3150" t="str">
            <v></v>
          </cell>
          <cell r="AO3150" t="e">
            <v>#REF!</v>
          </cell>
          <cell r="AP3150" t="e">
            <v>#REF!</v>
          </cell>
        </row>
        <row r="3151">
          <cell r="F3151">
            <v>344</v>
          </cell>
          <cell r="K3151">
            <v>22</v>
          </cell>
          <cell r="L3151" t="str">
            <v>-</v>
          </cell>
          <cell r="U3151" t="str">
            <v>-</v>
          </cell>
          <cell r="V3151" t="str">
            <v>-</v>
          </cell>
          <cell r="W3151" t="str">
            <v>-</v>
          </cell>
          <cell r="X3151" t="str">
            <v>-</v>
          </cell>
          <cell r="Y3151" t="str">
            <v>-</v>
          </cell>
          <cell r="Z3151" t="str">
            <v>-</v>
          </cell>
          <cell r="AA3151" t="str">
            <v>-</v>
          </cell>
          <cell r="AB3151" t="str">
            <v>-</v>
          </cell>
          <cell r="AC3151" t="str">
            <v>-</v>
          </cell>
          <cell r="AD3151" t="str">
            <v>-</v>
          </cell>
          <cell r="AE3151" t="str">
            <v>-</v>
          </cell>
          <cell r="AF3151" t="str">
            <v></v>
          </cell>
          <cell r="AG3151" t="str">
            <v>-</v>
          </cell>
          <cell r="AH3151" t="str">
            <v>-</v>
          </cell>
          <cell r="AI3151" t="str">
            <v>-</v>
          </cell>
          <cell r="AJ3151" t="str">
            <v>-</v>
          </cell>
          <cell r="AK3151" t="str">
            <v>-</v>
          </cell>
          <cell r="AL3151" t="str">
            <v></v>
          </cell>
          <cell r="AO3151" t="str">
            <v>-</v>
          </cell>
          <cell r="AP3151" t="str">
            <v>-</v>
          </cell>
        </row>
        <row r="3152">
          <cell r="F3152">
            <v>345</v>
          </cell>
          <cell r="K3152">
            <v>23</v>
          </cell>
          <cell r="L3152" t="str">
            <v>RESERVE  65% NP</v>
          </cell>
          <cell r="U3152">
            <v>0</v>
          </cell>
          <cell r="V3152">
            <v>3251462810.2441664</v>
          </cell>
          <cell r="W3152">
            <v>64.91020790900302</v>
          </cell>
          <cell r="X3152">
            <v>1776282677.2650001</v>
          </cell>
          <cell r="Y3152">
            <v>64.881289058134627</v>
          </cell>
          <cell r="Z3152">
            <v>3463439010.4555001</v>
          </cell>
          <cell r="AA3152">
            <v>64.893628897283335</v>
          </cell>
          <cell r="AB3152">
            <v>3476642980.4555001</v>
          </cell>
          <cell r="AC3152">
            <v>64.894032226329202</v>
          </cell>
          <cell r="AD3152">
            <v>-211976200.21133375</v>
          </cell>
          <cell r="AE3152">
            <v>-6.1203965068077046</v>
          </cell>
          <cell r="AF3152" t="str">
            <v></v>
          </cell>
          <cell r="AG3152">
            <v>0</v>
          </cell>
          <cell r="AH3152">
            <v>3392111406.2399998</v>
          </cell>
          <cell r="AI3152">
            <v>64.875684522341999</v>
          </cell>
          <cell r="AJ3152">
            <v>4.3257021286757844</v>
          </cell>
          <cell r="AK3152">
            <v>140648.5959958334</v>
          </cell>
          <cell r="AL3152" t="str">
            <v></v>
          </cell>
          <cell r="AO3152" t="e">
            <v>#DIV/0!</v>
          </cell>
          <cell r="AP3152">
            <v>3251462.8102441663</v>
          </cell>
        </row>
        <row r="3153">
          <cell r="F3153">
            <v>346</v>
          </cell>
          <cell r="K3153">
            <v>24</v>
          </cell>
          <cell r="L3153" t="str">
            <v xml:space="preserve">       - POLICY EXPIRED</v>
          </cell>
          <cell r="U3153">
            <v>0</v>
          </cell>
          <cell r="V3153">
            <v>849633025.30173326</v>
          </cell>
          <cell r="W3153">
            <v>16.961552241942847</v>
          </cell>
          <cell r="X3153">
            <v>532681896.73776984</v>
          </cell>
          <cell r="Y3153">
            <v>19.4569752667371</v>
          </cell>
          <cell r="Z3153">
            <v>837084343.59214926</v>
          </cell>
          <cell r="AA3153">
            <v>15.684249263465674</v>
          </cell>
          <cell r="AB3153">
            <v>846225553.59214926</v>
          </cell>
          <cell r="AC3153">
            <v>15.795406273887059</v>
          </cell>
          <cell r="AD3153">
            <v>12548681.709583998</v>
          </cell>
          <cell r="AE3153">
            <v>1.499094064492271</v>
          </cell>
          <cell r="AF3153" t="str">
            <v></v>
          </cell>
          <cell r="AG3153">
            <v>0</v>
          </cell>
          <cell r="AH3153">
            <v>1152582428.1479001</v>
          </cell>
          <cell r="AI3153">
            <v>22.043666919950098</v>
          </cell>
          <cell r="AJ3153">
            <v>35.656500374215014</v>
          </cell>
          <cell r="AK3153">
            <v>302949.40284616686</v>
          </cell>
          <cell r="AL3153" t="str">
            <v></v>
          </cell>
          <cell r="AO3153" t="e">
            <v>#DIV/0!</v>
          </cell>
          <cell r="AP3153">
            <v>849633.02530173329</v>
          </cell>
        </row>
        <row r="3154">
          <cell r="F3154">
            <v>347</v>
          </cell>
          <cell r="K3154">
            <v>25</v>
          </cell>
          <cell r="L3154" t="str">
            <v xml:space="preserve">       - RIDER</v>
          </cell>
          <cell r="U3154">
            <v>0</v>
          </cell>
          <cell r="V3154">
            <v>519225789.31999999</v>
          </cell>
          <cell r="W3154">
            <v>10.365504975265731</v>
          </cell>
          <cell r="X3154">
            <v>207377455.86999997</v>
          </cell>
          <cell r="Y3154">
            <v>7.5747609491744834</v>
          </cell>
          <cell r="Z3154">
            <v>519225789.31999999</v>
          </cell>
          <cell r="AA3154">
            <v>9.7286095075771879</v>
          </cell>
          <cell r="AB3154">
            <v>519225789.31999999</v>
          </cell>
          <cell r="AC3154">
            <v>9.6917213801627451</v>
          </cell>
          <cell r="AD3154">
            <v>0</v>
          </cell>
          <cell r="AE3154">
            <v>0</v>
          </cell>
          <cell r="AF3154" t="str">
            <v></v>
          </cell>
          <cell r="AG3154">
            <v>0</v>
          </cell>
          <cell r="AH3154">
            <v>511914000</v>
          </cell>
          <cell r="AI3154">
            <v>9.7905897505243811</v>
          </cell>
          <cell r="AJ3154">
            <v>-1.4082099676858926</v>
          </cell>
          <cell r="AK3154">
            <v>-7311.7893199999926</v>
          </cell>
          <cell r="AL3154" t="str">
            <v></v>
          </cell>
          <cell r="AO3154" t="e">
            <v>#DIV/0!</v>
          </cell>
          <cell r="AP3154">
            <v>519225.78931999998</v>
          </cell>
        </row>
        <row r="3155">
          <cell r="F3155">
            <v>348</v>
          </cell>
          <cell r="K3155">
            <v>26</v>
          </cell>
          <cell r="L3155" t="str">
            <v>-</v>
          </cell>
          <cell r="U3155" t="str">
            <v>-</v>
          </cell>
          <cell r="V3155" t="str">
            <v>-</v>
          </cell>
          <cell r="W3155" t="str">
            <v>-</v>
          </cell>
          <cell r="X3155" t="str">
            <v>-</v>
          </cell>
          <cell r="Y3155" t="str">
            <v>-</v>
          </cell>
          <cell r="Z3155" t="str">
            <v>-</v>
          </cell>
          <cell r="AA3155" t="str">
            <v>-</v>
          </cell>
          <cell r="AB3155" t="str">
            <v>-</v>
          </cell>
          <cell r="AC3155" t="str">
            <v>-</v>
          </cell>
          <cell r="AD3155" t="str">
            <v>-</v>
          </cell>
          <cell r="AE3155" t="str">
            <v>-</v>
          </cell>
          <cell r="AF3155" t="str">
            <v></v>
          </cell>
          <cell r="AG3155" t="str">
            <v>-</v>
          </cell>
          <cell r="AH3155" t="str">
            <v>-</v>
          </cell>
          <cell r="AI3155" t="str">
            <v>-</v>
          </cell>
          <cell r="AJ3155" t="str">
            <v>-</v>
          </cell>
          <cell r="AK3155" t="str">
            <v>-</v>
          </cell>
          <cell r="AL3155" t="str">
            <v></v>
          </cell>
          <cell r="AO3155" t="str">
            <v>-</v>
          </cell>
          <cell r="AP3155" t="str">
            <v>-</v>
          </cell>
        </row>
        <row r="3156">
          <cell r="F3156">
            <v>349</v>
          </cell>
          <cell r="K3156">
            <v>27</v>
          </cell>
          <cell r="L3156" t="str">
            <v>NET RESERVE</v>
          </cell>
          <cell r="U3156">
            <v>0</v>
          </cell>
          <cell r="V3156">
            <v>1882603995.6224334</v>
          </cell>
          <cell r="W3156">
            <v>37.583150691794451</v>
          </cell>
          <cell r="X3156">
            <v>1036223324.6572303</v>
          </cell>
          <cell r="Y3156">
            <v>37.849552842223041</v>
          </cell>
          <cell r="Z3156">
            <v>2107128877.5433509</v>
          </cell>
          <cell r="AA3156">
            <v>39.480770126240486</v>
          </cell>
          <cell r="AB3156">
            <v>2111191637.5433509</v>
          </cell>
          <cell r="AC3156">
            <v>39.406904572279409</v>
          </cell>
          <cell r="AD3156">
            <v>-224524881.92091751</v>
          </cell>
          <cell r="AE3156">
            <v>-10.655488817688525</v>
          </cell>
          <cell r="AF3156" t="str">
            <v></v>
          </cell>
          <cell r="AG3156">
            <v>0</v>
          </cell>
          <cell r="AH3156">
            <v>1727614978.0920997</v>
          </cell>
          <cell r="AI3156">
            <v>33.041427851867525</v>
          </cell>
          <cell r="AJ3156">
            <v>-8.232693539943897</v>
          </cell>
          <cell r="AK3156">
            <v>-154989.01753033375</v>
          </cell>
          <cell r="AL3156" t="str">
            <v></v>
          </cell>
          <cell r="AO3156" t="e">
            <v>#DIV/0!</v>
          </cell>
          <cell r="AP3156">
            <v>1882603.9956224335</v>
          </cell>
        </row>
        <row r="3157">
          <cell r="F3157">
            <v>350</v>
          </cell>
          <cell r="K3157">
            <v>28</v>
          </cell>
          <cell r="L3157" t="str">
            <v>-</v>
          </cell>
          <cell r="U3157" t="str">
            <v>-</v>
          </cell>
          <cell r="V3157" t="str">
            <v>-</v>
          </cell>
          <cell r="W3157" t="str">
            <v>-</v>
          </cell>
          <cell r="X3157" t="str">
            <v>-</v>
          </cell>
          <cell r="Y3157" t="str">
            <v>-</v>
          </cell>
          <cell r="Z3157" t="str">
            <v>-</v>
          </cell>
          <cell r="AA3157" t="str">
            <v>-</v>
          </cell>
          <cell r="AB3157" t="str">
            <v>-</v>
          </cell>
          <cell r="AC3157" t="str">
            <v>-</v>
          </cell>
          <cell r="AD3157" t="str">
            <v>-</v>
          </cell>
          <cell r="AE3157" t="str">
            <v>-</v>
          </cell>
          <cell r="AF3157" t="str">
            <v></v>
          </cell>
          <cell r="AG3157" t="str">
            <v>-</v>
          </cell>
          <cell r="AH3157" t="str">
            <v>-</v>
          </cell>
          <cell r="AI3157" t="str">
            <v>-</v>
          </cell>
          <cell r="AJ3157" t="str">
            <v>-</v>
          </cell>
          <cell r="AK3157" t="str">
            <v>-</v>
          </cell>
          <cell r="AL3157" t="str">
            <v></v>
          </cell>
          <cell r="AO3157" t="str">
            <v>-</v>
          </cell>
          <cell r="AP3157" t="str">
            <v>-</v>
          </cell>
        </row>
        <row r="3158">
          <cell r="F3158">
            <v>351</v>
          </cell>
          <cell r="K3158">
            <v>29</v>
          </cell>
          <cell r="L3158" t="str">
            <v>NET PROFIT (LOSS)</v>
          </cell>
          <cell r="U3158">
            <v>0</v>
          </cell>
          <cell r="V3158" t="e">
            <v>#REF!</v>
          </cell>
          <cell r="W3158" t="e">
            <v>#REF!</v>
          </cell>
          <cell r="X3158" t="e">
            <v>#REF!</v>
          </cell>
          <cell r="Y3158" t="e">
            <v>#REF!</v>
          </cell>
          <cell r="Z3158" t="e">
            <v>#REF!</v>
          </cell>
          <cell r="AA3158" t="e">
            <v>#REF!</v>
          </cell>
          <cell r="AB3158" t="e">
            <v>#REF!</v>
          </cell>
          <cell r="AC3158" t="e">
            <v>#REF!</v>
          </cell>
          <cell r="AD3158" t="e">
            <v>#REF!</v>
          </cell>
          <cell r="AE3158" t="e">
            <v>#REF!</v>
          </cell>
          <cell r="AF3158" t="str">
            <v></v>
          </cell>
          <cell r="AG3158" t="e">
            <v>#VALUE!</v>
          </cell>
          <cell r="AH3158" t="e">
            <v>#REF!</v>
          </cell>
          <cell r="AI3158" t="e">
            <v>#REF!</v>
          </cell>
          <cell r="AJ3158" t="e">
            <v>#REF!</v>
          </cell>
          <cell r="AK3158" t="e">
            <v>#REF!</v>
          </cell>
          <cell r="AL3158" t="str">
            <v></v>
          </cell>
          <cell r="AO3158" t="e">
            <v>#REF!</v>
          </cell>
          <cell r="AP3158" t="e">
            <v>#REF!</v>
          </cell>
        </row>
        <row r="3159">
          <cell r="F3159">
            <v>352</v>
          </cell>
          <cell r="K3159">
            <v>30</v>
          </cell>
          <cell r="L3159" t="str">
            <v>-</v>
          </cell>
          <cell r="U3159" t="str">
            <v>-</v>
          </cell>
          <cell r="V3159" t="str">
            <v>-</v>
          </cell>
          <cell r="W3159" t="str">
            <v>-</v>
          </cell>
          <cell r="X3159" t="str">
            <v>-</v>
          </cell>
          <cell r="Y3159" t="str">
            <v>-</v>
          </cell>
          <cell r="Z3159" t="str">
            <v>-</v>
          </cell>
          <cell r="AA3159" t="str">
            <v>-</v>
          </cell>
          <cell r="AB3159" t="str">
            <v>-</v>
          </cell>
          <cell r="AC3159" t="str">
            <v>-</v>
          </cell>
          <cell r="AD3159" t="str">
            <v>-</v>
          </cell>
          <cell r="AE3159" t="str">
            <v>-</v>
          </cell>
          <cell r="AF3159" t="str">
            <v></v>
          </cell>
          <cell r="AG3159" t="str">
            <v>-</v>
          </cell>
          <cell r="AH3159" t="str">
            <v>-</v>
          </cell>
          <cell r="AI3159" t="str">
            <v>-</v>
          </cell>
          <cell r="AJ3159" t="str">
            <v>-</v>
          </cell>
          <cell r="AK3159" t="str">
            <v>-</v>
          </cell>
          <cell r="AL3159" t="str">
            <v></v>
          </cell>
          <cell r="AO3159" t="str">
            <v>-</v>
          </cell>
          <cell r="AP3159" t="str">
            <v>-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4.bin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0.bin"/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2.bin"/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4.bin"/><Relationship Id="rId2" Type="http://schemas.openxmlformats.org/officeDocument/2006/relationships/customProperty" Target="../customProperty13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6.bin"/><Relationship Id="rId2" Type="http://schemas.openxmlformats.org/officeDocument/2006/relationships/customProperty" Target="../customProperty15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FE1F1-4704-4EE0-8565-490EF1447BEA}">
  <sheetPr>
    <pageSetUpPr fitToPage="1"/>
  </sheetPr>
  <dimension ref="A1:AB62"/>
  <sheetViews>
    <sheetView tabSelected="1" topLeftCell="A46" zoomScale="130" zoomScaleNormal="130" zoomScaleSheetLayoutView="75" workbookViewId="0">
      <selection activeCell="F57" sqref="F57"/>
    </sheetView>
  </sheetViews>
  <sheetFormatPr defaultColWidth="11.453125" defaultRowHeight="19"/>
  <cols>
    <col min="1" max="3" width="2" style="211" customWidth="1"/>
    <col min="4" max="4" width="53.1796875" style="211" customWidth="1"/>
    <col min="5" max="5" width="9.54296875" style="210" customWidth="1"/>
    <col min="6" max="6" width="13.36328125" style="176" customWidth="1"/>
    <col min="7" max="7" width="1.453125" style="176" customWidth="1"/>
    <col min="8" max="8" width="13.36328125" style="176" customWidth="1"/>
    <col min="9" max="9" width="1.453125" style="176" customWidth="1"/>
    <col min="10" max="10" width="13.36328125" style="194" customWidth="1"/>
    <col min="11" max="11" width="1.453125" style="194" customWidth="1"/>
    <col min="12" max="12" width="13.36328125" style="194" customWidth="1"/>
    <col min="13" max="14" width="11.453125" style="211" customWidth="1"/>
    <col min="15" max="16384" width="11.453125" style="211"/>
  </cols>
  <sheetData>
    <row r="1" spans="1:28" s="205" customFormat="1" ht="22" customHeight="1">
      <c r="A1" s="201" t="s">
        <v>90</v>
      </c>
      <c r="B1" s="202"/>
      <c r="C1" s="202"/>
      <c r="D1" s="203"/>
      <c r="E1" s="204"/>
      <c r="F1" s="197"/>
      <c r="G1" s="197"/>
      <c r="H1" s="197"/>
      <c r="I1" s="197"/>
      <c r="J1" s="198"/>
      <c r="K1" s="198"/>
      <c r="L1" s="198"/>
    </row>
    <row r="2" spans="1:28" s="206" customFormat="1" ht="22" customHeight="1">
      <c r="A2" s="376" t="s">
        <v>124</v>
      </c>
      <c r="B2" s="376"/>
      <c r="C2" s="376"/>
      <c r="D2" s="376"/>
      <c r="E2" s="376"/>
      <c r="F2" s="376"/>
      <c r="G2" s="376"/>
      <c r="H2" s="376"/>
      <c r="I2" s="376"/>
      <c r="J2" s="376"/>
      <c r="K2" s="376"/>
      <c r="L2" s="376"/>
    </row>
    <row r="3" spans="1:28" s="206" customFormat="1" ht="20.25" customHeight="1">
      <c r="A3" s="376"/>
      <c r="B3" s="376"/>
      <c r="C3" s="376"/>
      <c r="D3" s="376"/>
      <c r="E3" s="376"/>
      <c r="F3" s="376"/>
      <c r="G3" s="376"/>
      <c r="H3" s="376"/>
      <c r="I3" s="376"/>
      <c r="J3" s="376"/>
      <c r="K3" s="376"/>
      <c r="L3" s="376"/>
    </row>
    <row r="4" spans="1:28" s="206" customFormat="1" ht="20.25" customHeight="1">
      <c r="A4" s="207"/>
      <c r="B4" s="207"/>
      <c r="C4" s="207"/>
      <c r="D4" s="207"/>
      <c r="E4" s="207"/>
      <c r="F4" s="377" t="s">
        <v>122</v>
      </c>
      <c r="G4" s="377"/>
      <c r="H4" s="377"/>
      <c r="I4" s="175"/>
      <c r="J4" s="378"/>
      <c r="K4" s="378"/>
      <c r="L4" s="378"/>
    </row>
    <row r="5" spans="1:28" s="206" customFormat="1" ht="20.25" customHeight="1">
      <c r="A5" s="207"/>
      <c r="B5" s="207"/>
      <c r="C5" s="207"/>
      <c r="D5" s="207"/>
      <c r="E5" s="207"/>
      <c r="F5" s="377" t="s">
        <v>141</v>
      </c>
      <c r="G5" s="377"/>
      <c r="H5" s="377"/>
      <c r="I5" s="175"/>
      <c r="J5" s="377" t="s">
        <v>49</v>
      </c>
      <c r="K5" s="377"/>
      <c r="L5" s="377"/>
      <c r="M5" s="208"/>
      <c r="N5" s="208"/>
      <c r="O5" s="208"/>
      <c r="P5" s="208"/>
      <c r="Q5" s="208"/>
      <c r="R5" s="208"/>
      <c r="S5" s="208"/>
      <c r="T5" s="208"/>
    </row>
    <row r="6" spans="1:28" s="206" customFormat="1" ht="20.25" customHeight="1">
      <c r="F6" s="314" t="s">
        <v>164</v>
      </c>
      <c r="G6" s="315"/>
      <c r="H6" s="316" t="s">
        <v>118</v>
      </c>
      <c r="I6" s="317"/>
      <c r="J6" s="314" t="s">
        <v>164</v>
      </c>
      <c r="K6" s="315"/>
      <c r="L6" s="316" t="s">
        <v>118</v>
      </c>
    </row>
    <row r="7" spans="1:28" s="206" customFormat="1" ht="20.25" customHeight="1">
      <c r="A7" s="209" t="s">
        <v>0</v>
      </c>
      <c r="E7" s="210" t="s">
        <v>1</v>
      </c>
      <c r="F7" s="2" t="s">
        <v>143</v>
      </c>
      <c r="G7" s="4"/>
      <c r="H7" s="2" t="s">
        <v>119</v>
      </c>
      <c r="I7" s="2"/>
      <c r="J7" s="2" t="s">
        <v>143</v>
      </c>
      <c r="K7" s="4"/>
      <c r="L7" s="2" t="s">
        <v>119</v>
      </c>
    </row>
    <row r="8" spans="1:28" s="206" customFormat="1" ht="20.25" customHeight="1">
      <c r="A8" s="209"/>
      <c r="E8" s="210"/>
      <c r="F8" s="2" t="s">
        <v>120</v>
      </c>
      <c r="G8" s="5"/>
      <c r="H8" s="6"/>
      <c r="I8" s="3"/>
      <c r="J8" s="2" t="s">
        <v>120</v>
      </c>
      <c r="K8" s="5"/>
      <c r="L8" s="6"/>
    </row>
    <row r="9" spans="1:28" ht="20.25" customHeight="1">
      <c r="F9" s="379" t="s">
        <v>39</v>
      </c>
      <c r="G9" s="379"/>
      <c r="H9" s="379"/>
      <c r="I9" s="379"/>
      <c r="J9" s="379"/>
      <c r="K9" s="379"/>
      <c r="L9" s="379"/>
      <c r="M9" s="212"/>
      <c r="N9" s="212"/>
    </row>
    <row r="10" spans="1:28" ht="20.25" customHeight="1">
      <c r="A10" s="15" t="s">
        <v>2</v>
      </c>
      <c r="E10" s="210" t="s">
        <v>146</v>
      </c>
      <c r="F10" s="179">
        <v>12543321</v>
      </c>
      <c r="G10" s="177"/>
      <c r="H10" s="179">
        <v>7867228</v>
      </c>
      <c r="I10" s="178"/>
      <c r="J10" s="179">
        <v>12543321</v>
      </c>
      <c r="K10" s="178"/>
      <c r="L10" s="179">
        <v>7867228</v>
      </c>
      <c r="M10" s="212"/>
      <c r="N10" s="213"/>
      <c r="O10" s="214"/>
      <c r="P10" s="214"/>
      <c r="Q10" s="215"/>
      <c r="R10" s="215"/>
      <c r="S10" s="214"/>
      <c r="T10" s="214"/>
      <c r="U10" s="214"/>
      <c r="V10" s="216"/>
      <c r="W10" s="216"/>
      <c r="X10" s="216"/>
      <c r="Y10" s="216"/>
      <c r="Z10" s="216"/>
      <c r="AA10" s="216"/>
      <c r="AB10" s="216"/>
    </row>
    <row r="11" spans="1:28" s="214" customFormat="1" ht="20.25" customHeight="1">
      <c r="A11" s="15" t="s">
        <v>3</v>
      </c>
      <c r="B11" s="217"/>
      <c r="C11" s="217"/>
      <c r="D11" s="217"/>
      <c r="E11" s="210">
        <v>4</v>
      </c>
      <c r="F11" s="214">
        <v>5845443</v>
      </c>
      <c r="G11" s="180"/>
      <c r="H11" s="179">
        <v>5617941</v>
      </c>
      <c r="I11" s="178"/>
      <c r="J11" s="179">
        <v>5845443</v>
      </c>
      <c r="K11" s="180"/>
      <c r="L11" s="179">
        <v>5617941</v>
      </c>
      <c r="N11" s="216"/>
      <c r="Q11" s="215"/>
      <c r="R11" s="215"/>
      <c r="V11" s="216"/>
      <c r="W11" s="216"/>
      <c r="X11" s="216"/>
      <c r="Y11" s="216"/>
      <c r="Z11" s="216"/>
      <c r="AA11" s="216"/>
      <c r="AB11" s="216"/>
    </row>
    <row r="12" spans="1:28" s="214" customFormat="1" ht="20.25" customHeight="1">
      <c r="A12" s="9" t="s">
        <v>57</v>
      </c>
      <c r="B12" s="217"/>
      <c r="C12" s="217"/>
      <c r="D12" s="217"/>
      <c r="E12" s="210">
        <v>7</v>
      </c>
      <c r="F12" s="179">
        <v>11303</v>
      </c>
      <c r="G12" s="180"/>
      <c r="H12" s="179">
        <v>1666</v>
      </c>
      <c r="I12" s="178"/>
      <c r="J12" s="179">
        <v>11303</v>
      </c>
      <c r="K12" s="180"/>
      <c r="L12" s="179">
        <v>1666</v>
      </c>
      <c r="N12" s="216"/>
      <c r="Q12" s="215"/>
      <c r="R12" s="215"/>
      <c r="V12" s="216"/>
      <c r="W12" s="216"/>
      <c r="X12" s="216"/>
      <c r="Y12" s="216"/>
      <c r="Z12" s="216"/>
      <c r="AA12" s="216"/>
      <c r="AB12" s="216"/>
    </row>
    <row r="13" spans="1:28" s="214" customFormat="1" ht="20.25" customHeight="1">
      <c r="A13" s="9" t="s">
        <v>125</v>
      </c>
      <c r="B13" s="217"/>
      <c r="C13" s="217"/>
      <c r="D13" s="217"/>
      <c r="E13" s="210">
        <v>7</v>
      </c>
      <c r="F13" s="179">
        <v>284</v>
      </c>
      <c r="G13" s="180"/>
      <c r="H13" s="179">
        <v>1888</v>
      </c>
      <c r="I13" s="178"/>
      <c r="J13" s="179">
        <v>284</v>
      </c>
      <c r="K13" s="180"/>
      <c r="L13" s="179">
        <v>1888</v>
      </c>
      <c r="N13" s="216"/>
      <c r="Q13" s="215"/>
      <c r="R13" s="215"/>
      <c r="V13" s="216"/>
      <c r="W13" s="216"/>
      <c r="X13" s="216"/>
      <c r="Y13" s="216"/>
      <c r="Z13" s="216"/>
      <c r="AA13" s="216"/>
      <c r="AB13" s="216"/>
    </row>
    <row r="14" spans="1:28" ht="20.25" customHeight="1">
      <c r="A14" s="218" t="s">
        <v>105</v>
      </c>
      <c r="B14" s="219"/>
      <c r="C14" s="219"/>
      <c r="D14" s="220"/>
      <c r="E14" s="221" t="s">
        <v>165</v>
      </c>
      <c r="F14" s="179">
        <v>500721322</v>
      </c>
      <c r="G14" s="180"/>
      <c r="H14" s="179">
        <v>552124715</v>
      </c>
      <c r="I14" s="178"/>
      <c r="J14" s="179">
        <v>500721322</v>
      </c>
      <c r="K14" s="180"/>
      <c r="L14" s="179">
        <v>552124715</v>
      </c>
      <c r="N14" s="216"/>
      <c r="O14" s="222"/>
      <c r="P14" s="222"/>
      <c r="Q14" s="215"/>
      <c r="R14" s="215"/>
      <c r="S14" s="223"/>
      <c r="T14" s="223"/>
      <c r="U14" s="223"/>
      <c r="V14" s="216"/>
      <c r="W14" s="216"/>
      <c r="X14" s="216"/>
      <c r="Y14" s="216"/>
      <c r="Z14" s="216"/>
      <c r="AA14" s="216"/>
      <c r="AB14" s="216"/>
    </row>
    <row r="15" spans="1:28" s="214" customFormat="1" ht="20.25" customHeight="1">
      <c r="A15" s="15" t="s">
        <v>106</v>
      </c>
      <c r="E15" s="221" t="s">
        <v>165</v>
      </c>
      <c r="F15" s="179">
        <v>83219408</v>
      </c>
      <c r="G15" s="180"/>
      <c r="H15" s="179">
        <v>72461839</v>
      </c>
      <c r="I15" s="178"/>
      <c r="J15" s="179">
        <v>83219408</v>
      </c>
      <c r="K15" s="180"/>
      <c r="L15" s="179">
        <v>72461839</v>
      </c>
      <c r="N15" s="216"/>
      <c r="O15" s="222"/>
      <c r="P15" s="222"/>
      <c r="Q15" s="215"/>
      <c r="R15" s="215"/>
      <c r="S15" s="223"/>
      <c r="T15" s="222"/>
      <c r="U15" s="223"/>
      <c r="V15" s="216"/>
      <c r="W15" s="216"/>
      <c r="X15" s="216"/>
      <c r="Y15" s="216"/>
      <c r="Z15" s="216"/>
      <c r="AA15" s="216"/>
      <c r="AB15" s="216"/>
    </row>
    <row r="16" spans="1:28" s="214" customFormat="1" ht="20.25" customHeight="1">
      <c r="A16" s="15" t="s">
        <v>43</v>
      </c>
      <c r="E16" s="221" t="s">
        <v>166</v>
      </c>
      <c r="F16" s="179">
        <v>2403352</v>
      </c>
      <c r="G16" s="180"/>
      <c r="H16" s="179">
        <v>7213567</v>
      </c>
      <c r="I16" s="178"/>
      <c r="J16" s="179">
        <v>2403352</v>
      </c>
      <c r="K16" s="180"/>
      <c r="L16" s="179">
        <v>7213567</v>
      </c>
      <c r="N16" s="216"/>
      <c r="O16" s="223"/>
      <c r="P16" s="223"/>
      <c r="Q16" s="215"/>
      <c r="R16" s="215"/>
      <c r="S16" s="223"/>
      <c r="T16" s="222"/>
      <c r="U16" s="223"/>
      <c r="V16" s="216"/>
      <c r="W16" s="216"/>
      <c r="X16" s="216"/>
      <c r="Y16" s="216"/>
      <c r="Z16" s="216"/>
      <c r="AA16" s="216"/>
      <c r="AB16" s="216"/>
    </row>
    <row r="17" spans="1:28" s="214" customFormat="1" ht="20.25" customHeight="1">
      <c r="A17" s="15" t="s">
        <v>58</v>
      </c>
      <c r="E17" s="210" t="s">
        <v>147</v>
      </c>
      <c r="F17" s="179">
        <v>19854</v>
      </c>
      <c r="G17" s="180"/>
      <c r="H17" s="179">
        <v>19816</v>
      </c>
      <c r="I17" s="178"/>
      <c r="J17" s="179">
        <v>19854</v>
      </c>
      <c r="K17" s="180"/>
      <c r="L17" s="179">
        <v>19816</v>
      </c>
      <c r="N17" s="216"/>
      <c r="O17" s="223"/>
      <c r="P17" s="223"/>
      <c r="Q17" s="215"/>
      <c r="R17" s="215"/>
      <c r="S17" s="223"/>
      <c r="T17" s="222"/>
      <c r="U17" s="223"/>
      <c r="V17" s="216"/>
      <c r="W17" s="216"/>
      <c r="X17" s="216"/>
      <c r="Y17" s="216"/>
      <c r="Z17" s="216"/>
      <c r="AA17" s="216"/>
      <c r="AB17" s="216"/>
    </row>
    <row r="18" spans="1:28" s="214" customFormat="1" ht="20.25" customHeight="1">
      <c r="A18" s="15" t="s">
        <v>142</v>
      </c>
      <c r="E18" s="210"/>
      <c r="F18" s="179">
        <v>459119</v>
      </c>
      <c r="G18" s="180"/>
      <c r="H18" s="179">
        <v>460132</v>
      </c>
      <c r="I18" s="178"/>
      <c r="J18" s="179">
        <v>423908</v>
      </c>
      <c r="K18" s="180"/>
      <c r="L18" s="179">
        <v>423908</v>
      </c>
      <c r="N18" s="216"/>
      <c r="O18" s="223"/>
      <c r="P18" s="223"/>
      <c r="Q18" s="215"/>
      <c r="R18" s="215"/>
      <c r="S18" s="223"/>
      <c r="T18" s="222"/>
      <c r="U18" s="223"/>
      <c r="V18" s="216"/>
      <c r="W18" s="216"/>
      <c r="X18" s="216"/>
      <c r="Y18" s="216"/>
      <c r="Z18" s="216"/>
      <c r="AA18" s="216"/>
      <c r="AB18" s="216"/>
    </row>
    <row r="19" spans="1:28" s="214" customFormat="1" ht="20.25" customHeight="1">
      <c r="A19" s="15" t="s">
        <v>91</v>
      </c>
      <c r="E19" s="210"/>
      <c r="F19" s="179">
        <v>19202</v>
      </c>
      <c r="G19" s="180"/>
      <c r="H19" s="179">
        <v>23002</v>
      </c>
      <c r="I19" s="178"/>
      <c r="J19" s="179">
        <v>19202</v>
      </c>
      <c r="K19" s="180"/>
      <c r="L19" s="179">
        <v>23002</v>
      </c>
      <c r="N19" s="216"/>
      <c r="O19" s="223"/>
      <c r="P19" s="223"/>
      <c r="Q19" s="215"/>
      <c r="R19" s="215"/>
      <c r="S19" s="223"/>
      <c r="T19" s="222"/>
      <c r="U19" s="223"/>
      <c r="V19" s="216"/>
      <c r="W19" s="216"/>
      <c r="X19" s="216"/>
      <c r="Y19" s="216"/>
      <c r="Z19" s="216"/>
      <c r="AA19" s="216"/>
      <c r="AB19" s="216"/>
    </row>
    <row r="20" spans="1:28" s="214" customFormat="1" ht="20.25" customHeight="1">
      <c r="A20" s="9" t="s">
        <v>92</v>
      </c>
      <c r="E20" s="210"/>
      <c r="F20" s="179">
        <v>2339784</v>
      </c>
      <c r="G20" s="180"/>
      <c r="H20" s="179">
        <v>2406112</v>
      </c>
      <c r="I20" s="178"/>
      <c r="J20" s="179">
        <v>2339784</v>
      </c>
      <c r="K20" s="180"/>
      <c r="L20" s="179">
        <v>2406112</v>
      </c>
      <c r="N20" s="216"/>
      <c r="O20" s="223"/>
      <c r="P20" s="223"/>
      <c r="Q20" s="215"/>
      <c r="R20" s="215"/>
      <c r="S20" s="223"/>
      <c r="T20" s="222"/>
      <c r="U20" s="223"/>
      <c r="V20" s="216"/>
      <c r="W20" s="216"/>
      <c r="X20" s="216"/>
      <c r="Y20" s="216"/>
      <c r="Z20" s="216"/>
      <c r="AA20" s="216"/>
      <c r="AB20" s="216"/>
    </row>
    <row r="21" spans="1:28" s="214" customFormat="1" ht="20.25" customHeight="1">
      <c r="A21" s="9" t="s">
        <v>93</v>
      </c>
      <c r="B21" s="219"/>
      <c r="C21" s="219"/>
      <c r="D21" s="219"/>
      <c r="E21" s="210"/>
      <c r="F21" s="179">
        <v>1998541</v>
      </c>
      <c r="G21" s="180"/>
      <c r="H21" s="179">
        <v>822976</v>
      </c>
      <c r="I21" s="178"/>
      <c r="J21" s="179">
        <v>1998541</v>
      </c>
      <c r="K21" s="180"/>
      <c r="L21" s="179">
        <v>822976</v>
      </c>
      <c r="N21" s="216"/>
      <c r="O21" s="222"/>
      <c r="P21" s="222"/>
      <c r="Q21" s="215"/>
      <c r="R21" s="215"/>
      <c r="S21" s="223"/>
      <c r="T21" s="223"/>
      <c r="U21" s="223"/>
      <c r="V21" s="216"/>
      <c r="W21" s="216"/>
      <c r="X21" s="216"/>
      <c r="Y21" s="216"/>
      <c r="Z21" s="216"/>
      <c r="AA21" s="216"/>
      <c r="AB21" s="216"/>
    </row>
    <row r="22" spans="1:28" s="214" customFormat="1" ht="20.25" customHeight="1">
      <c r="A22" s="9" t="s">
        <v>54</v>
      </c>
      <c r="B22" s="217"/>
      <c r="C22" s="217"/>
      <c r="D22" s="217"/>
      <c r="E22" s="210"/>
      <c r="F22" s="182">
        <v>1006493</v>
      </c>
      <c r="G22" s="180"/>
      <c r="H22" s="182">
        <v>546888</v>
      </c>
      <c r="I22" s="178"/>
      <c r="J22" s="182">
        <v>1006493</v>
      </c>
      <c r="K22" s="180"/>
      <c r="L22" s="182">
        <v>546888</v>
      </c>
      <c r="N22" s="216"/>
      <c r="O22" s="222"/>
      <c r="P22" s="222"/>
      <c r="Q22" s="215"/>
      <c r="R22" s="215"/>
      <c r="S22" s="223"/>
      <c r="T22" s="223"/>
      <c r="U22" s="223"/>
      <c r="V22" s="216"/>
      <c r="W22" s="216"/>
      <c r="X22" s="216"/>
      <c r="Y22" s="216"/>
      <c r="Z22" s="216"/>
      <c r="AA22" s="216"/>
      <c r="AB22" s="216"/>
    </row>
    <row r="23" spans="1:28" s="214" customFormat="1" ht="20.25" customHeight="1" thickBot="1">
      <c r="A23" s="225" t="s">
        <v>5</v>
      </c>
      <c r="B23" s="226"/>
      <c r="C23" s="226"/>
      <c r="D23" s="226"/>
      <c r="E23" s="210"/>
      <c r="F23" s="183">
        <f>SUM(F10:F22)</f>
        <v>610587426</v>
      </c>
      <c r="G23" s="184"/>
      <c r="H23" s="183">
        <f>SUM(H10:H22)</f>
        <v>649567770</v>
      </c>
      <c r="I23" s="185"/>
      <c r="J23" s="183">
        <f>SUM(J10:J22)</f>
        <v>610552215</v>
      </c>
      <c r="K23" s="184"/>
      <c r="L23" s="183">
        <f>SUM(L10:L22)</f>
        <v>649531546</v>
      </c>
      <c r="M23" s="224"/>
      <c r="N23" s="213"/>
      <c r="O23" s="223"/>
      <c r="P23" s="223"/>
      <c r="Q23" s="223"/>
      <c r="R23" s="223"/>
      <c r="S23" s="223"/>
      <c r="T23" s="223"/>
      <c r="U23" s="223"/>
      <c r="V23" s="216"/>
      <c r="W23" s="216"/>
      <c r="X23" s="216"/>
      <c r="Y23" s="216"/>
      <c r="Z23" s="216"/>
      <c r="AA23" s="216"/>
      <c r="AB23" s="216"/>
    </row>
    <row r="24" spans="1:28" s="214" customFormat="1" ht="20.25" customHeight="1" thickTop="1">
      <c r="A24" s="214" t="s">
        <v>6</v>
      </c>
      <c r="E24" s="210"/>
      <c r="F24" s="177"/>
      <c r="G24" s="177"/>
      <c r="H24" s="177"/>
      <c r="I24" s="177"/>
      <c r="J24" s="181"/>
      <c r="K24" s="181"/>
      <c r="L24" s="181"/>
      <c r="M24" s="224"/>
      <c r="N24" s="212"/>
    </row>
    <row r="25" spans="1:28" s="214" customFormat="1" ht="20.25" customHeight="1">
      <c r="E25" s="210"/>
      <c r="F25" s="177"/>
      <c r="G25" s="177"/>
      <c r="H25" s="177"/>
      <c r="I25" s="177"/>
      <c r="J25" s="181"/>
      <c r="K25" s="181"/>
      <c r="L25" s="181"/>
      <c r="M25" s="224"/>
      <c r="N25" s="212"/>
    </row>
    <row r="26" spans="1:28" s="205" customFormat="1" ht="22" customHeight="1">
      <c r="A26" s="201" t="s">
        <v>90</v>
      </c>
      <c r="B26" s="202"/>
      <c r="C26" s="202"/>
      <c r="D26" s="203"/>
      <c r="E26" s="204"/>
      <c r="F26" s="197"/>
      <c r="G26" s="197"/>
      <c r="H26" s="197"/>
      <c r="I26" s="197"/>
      <c r="J26" s="198"/>
      <c r="K26" s="198"/>
      <c r="L26" s="198"/>
    </row>
    <row r="27" spans="1:28" s="206" customFormat="1" ht="22" customHeight="1">
      <c r="A27" s="376" t="s">
        <v>124</v>
      </c>
      <c r="B27" s="376"/>
      <c r="C27" s="376"/>
      <c r="D27" s="376"/>
      <c r="E27" s="376"/>
      <c r="F27" s="376"/>
      <c r="G27" s="376"/>
      <c r="H27" s="376"/>
      <c r="I27" s="376"/>
      <c r="J27" s="376"/>
      <c r="K27" s="376"/>
      <c r="L27" s="376"/>
    </row>
    <row r="28" spans="1:28" s="206" customFormat="1" ht="20.25" customHeight="1">
      <c r="A28" s="376"/>
      <c r="B28" s="376"/>
      <c r="C28" s="376"/>
      <c r="D28" s="376"/>
      <c r="E28" s="376"/>
      <c r="F28" s="376"/>
      <c r="G28" s="376"/>
      <c r="H28" s="376"/>
      <c r="I28" s="376"/>
      <c r="J28" s="376"/>
      <c r="K28" s="376"/>
      <c r="L28" s="376"/>
    </row>
    <row r="29" spans="1:28" s="206" customFormat="1" ht="20.25" customHeight="1">
      <c r="A29" s="207"/>
      <c r="B29" s="207"/>
      <c r="C29" s="207"/>
      <c r="D29" s="207"/>
      <c r="E29" s="207"/>
      <c r="F29" s="377" t="s">
        <v>122</v>
      </c>
      <c r="G29" s="377"/>
      <c r="H29" s="377"/>
      <c r="I29" s="175"/>
      <c r="J29" s="378"/>
      <c r="K29" s="378"/>
      <c r="L29" s="378"/>
    </row>
    <row r="30" spans="1:28" s="206" customFormat="1" ht="20.25" customHeight="1">
      <c r="A30" s="207"/>
      <c r="B30" s="207"/>
      <c r="C30" s="207"/>
      <c r="D30" s="207"/>
      <c r="E30" s="207"/>
      <c r="F30" s="377" t="s">
        <v>141</v>
      </c>
      <c r="G30" s="377"/>
      <c r="H30" s="377"/>
      <c r="I30" s="175"/>
      <c r="J30" s="377" t="s">
        <v>49</v>
      </c>
      <c r="K30" s="377"/>
      <c r="L30" s="377"/>
      <c r="M30" s="208"/>
      <c r="N30" s="208"/>
      <c r="O30" s="208"/>
      <c r="P30" s="208"/>
      <c r="Q30" s="208"/>
      <c r="R30" s="208"/>
      <c r="S30" s="208"/>
      <c r="T30" s="208"/>
    </row>
    <row r="31" spans="1:28" s="206" customFormat="1" ht="20.25" customHeight="1">
      <c r="B31" s="207"/>
      <c r="C31" s="207"/>
      <c r="D31" s="207"/>
      <c r="E31" s="207"/>
      <c r="F31" s="6" t="s">
        <v>164</v>
      </c>
      <c r="G31" s="5"/>
      <c r="H31" s="2" t="s">
        <v>118</v>
      </c>
      <c r="I31" s="3"/>
      <c r="J31" s="6" t="s">
        <v>164</v>
      </c>
      <c r="K31" s="5"/>
      <c r="L31" s="2" t="s">
        <v>118</v>
      </c>
      <c r="M31" s="208"/>
      <c r="N31" s="208"/>
      <c r="O31" s="208"/>
      <c r="P31" s="208"/>
      <c r="Q31" s="208"/>
      <c r="R31" s="208"/>
      <c r="S31" s="208"/>
      <c r="T31" s="208"/>
    </row>
    <row r="32" spans="1:28" s="206" customFormat="1" ht="20.25" customHeight="1">
      <c r="A32" s="209" t="s">
        <v>115</v>
      </c>
      <c r="E32" s="210" t="s">
        <v>1</v>
      </c>
      <c r="F32" s="2" t="s">
        <v>143</v>
      </c>
      <c r="G32" s="4"/>
      <c r="H32" s="2" t="s">
        <v>119</v>
      </c>
      <c r="I32" s="2"/>
      <c r="J32" s="2" t="s">
        <v>143</v>
      </c>
      <c r="K32" s="4"/>
      <c r="L32" s="2" t="s">
        <v>119</v>
      </c>
    </row>
    <row r="33" spans="1:28" s="206" customFormat="1" ht="20.25" customHeight="1">
      <c r="A33" s="209"/>
      <c r="E33" s="210"/>
      <c r="F33" s="2" t="s">
        <v>120</v>
      </c>
      <c r="G33" s="5"/>
      <c r="H33" s="6"/>
      <c r="I33" s="3"/>
      <c r="J33" s="2" t="s">
        <v>120</v>
      </c>
      <c r="K33" s="5"/>
      <c r="L33" s="6"/>
    </row>
    <row r="34" spans="1:28" ht="20.25" customHeight="1">
      <c r="F34" s="379" t="s">
        <v>39</v>
      </c>
      <c r="G34" s="379"/>
      <c r="H34" s="379"/>
      <c r="I34" s="379"/>
      <c r="J34" s="379"/>
      <c r="K34" s="379"/>
      <c r="L34" s="379"/>
      <c r="M34" s="212"/>
      <c r="N34" s="212"/>
    </row>
    <row r="35" spans="1:28" s="214" customFormat="1" ht="20.25" customHeight="1">
      <c r="A35" s="227" t="s">
        <v>7</v>
      </c>
      <c r="B35" s="227"/>
      <c r="C35" s="227"/>
      <c r="D35" s="224"/>
      <c r="E35" s="228"/>
      <c r="F35" s="181"/>
      <c r="G35" s="181"/>
      <c r="H35" s="181"/>
      <c r="I35" s="181"/>
      <c r="J35" s="181"/>
      <c r="K35" s="181"/>
      <c r="L35" s="181"/>
      <c r="M35" s="224"/>
      <c r="N35" s="212"/>
      <c r="P35" s="224"/>
      <c r="Q35" s="224"/>
      <c r="R35" s="224"/>
      <c r="S35" s="224"/>
      <c r="T35" s="224"/>
    </row>
    <row r="36" spans="1:28" s="214" customFormat="1" ht="20.25" customHeight="1">
      <c r="A36" s="214" t="s">
        <v>8</v>
      </c>
      <c r="B36" s="229"/>
      <c r="C36" s="229"/>
      <c r="E36" s="210">
        <v>7</v>
      </c>
      <c r="F36" s="179">
        <v>456444706</v>
      </c>
      <c r="G36" s="186"/>
      <c r="H36" s="179">
        <v>472337978</v>
      </c>
      <c r="I36" s="176"/>
      <c r="J36" s="179">
        <v>456444706</v>
      </c>
      <c r="K36" s="186"/>
      <c r="L36" s="179">
        <v>472337978</v>
      </c>
      <c r="N36" s="216"/>
      <c r="Q36" s="215"/>
      <c r="R36" s="215"/>
      <c r="V36" s="216"/>
      <c r="W36" s="216"/>
      <c r="X36" s="216"/>
      <c r="Y36" s="216"/>
      <c r="Z36" s="216"/>
      <c r="AA36" s="216"/>
      <c r="AB36" s="216"/>
    </row>
    <row r="37" spans="1:28" s="214" customFormat="1" ht="20.25" customHeight="1">
      <c r="A37" s="214" t="s">
        <v>59</v>
      </c>
      <c r="B37" s="229"/>
      <c r="C37" s="229"/>
      <c r="E37" s="210">
        <v>7</v>
      </c>
      <c r="F37" s="179">
        <v>592141</v>
      </c>
      <c r="G37" s="176"/>
      <c r="H37" s="179">
        <v>673959</v>
      </c>
      <c r="I37" s="176"/>
      <c r="J37" s="179">
        <v>592141</v>
      </c>
      <c r="K37" s="176"/>
      <c r="L37" s="179">
        <v>673959</v>
      </c>
      <c r="N37" s="216"/>
      <c r="Q37" s="215"/>
      <c r="R37" s="215"/>
      <c r="V37" s="216"/>
      <c r="W37" s="216"/>
      <c r="X37" s="216"/>
      <c r="Y37" s="216"/>
      <c r="Z37" s="216"/>
      <c r="AA37" s="216"/>
      <c r="AB37" s="216"/>
    </row>
    <row r="38" spans="1:28" s="214" customFormat="1" ht="20.25" customHeight="1">
      <c r="A38" s="214" t="s">
        <v>41</v>
      </c>
      <c r="E38" s="210" t="s">
        <v>166</v>
      </c>
      <c r="F38" s="187">
        <v>2391634</v>
      </c>
      <c r="G38" s="187"/>
      <c r="H38" s="187">
        <v>551395</v>
      </c>
      <c r="I38" s="176"/>
      <c r="J38" s="179">
        <v>2391634</v>
      </c>
      <c r="K38" s="187"/>
      <c r="L38" s="179">
        <v>551395</v>
      </c>
      <c r="N38" s="216"/>
      <c r="Q38" s="215"/>
      <c r="R38" s="215"/>
      <c r="V38" s="216"/>
      <c r="W38" s="216"/>
      <c r="X38" s="216"/>
      <c r="Y38" s="216"/>
      <c r="Z38" s="216"/>
      <c r="AA38" s="216"/>
      <c r="AB38" s="216"/>
    </row>
    <row r="39" spans="1:28" s="214" customFormat="1" ht="20.25" customHeight="1">
      <c r="A39" s="214" t="s">
        <v>56</v>
      </c>
      <c r="E39" s="210"/>
      <c r="F39" s="179">
        <v>1844341</v>
      </c>
      <c r="G39" s="187"/>
      <c r="H39" s="179">
        <v>1530603</v>
      </c>
      <c r="I39" s="176"/>
      <c r="J39" s="179">
        <v>1844341</v>
      </c>
      <c r="K39" s="187"/>
      <c r="L39" s="179">
        <v>1530603</v>
      </c>
      <c r="N39" s="216"/>
      <c r="Q39" s="215"/>
      <c r="R39" s="215"/>
      <c r="V39" s="216"/>
      <c r="W39" s="216"/>
      <c r="X39" s="216"/>
      <c r="Y39" s="216"/>
      <c r="Z39" s="216"/>
      <c r="AA39" s="216"/>
      <c r="AB39" s="216"/>
    </row>
    <row r="40" spans="1:28" s="214" customFormat="1" ht="20.25" customHeight="1">
      <c r="A40" s="214" t="s">
        <v>9</v>
      </c>
      <c r="E40" s="210"/>
      <c r="F40" s="178">
        <v>1540010</v>
      </c>
      <c r="G40" s="187"/>
      <c r="H40" s="178">
        <v>1727379</v>
      </c>
      <c r="I40" s="176"/>
      <c r="J40" s="179">
        <v>1540010</v>
      </c>
      <c r="K40" s="187"/>
      <c r="L40" s="179">
        <v>1727379</v>
      </c>
      <c r="N40" s="216"/>
      <c r="Q40" s="215"/>
      <c r="R40" s="215"/>
      <c r="V40" s="216"/>
      <c r="W40" s="216"/>
      <c r="X40" s="216"/>
      <c r="Y40" s="216"/>
      <c r="Z40" s="216"/>
      <c r="AA40" s="216"/>
      <c r="AB40" s="216"/>
    </row>
    <row r="41" spans="1:28" s="214" customFormat="1" ht="20.25" customHeight="1">
      <c r="A41" s="230" t="s">
        <v>94</v>
      </c>
      <c r="E41" s="210">
        <v>9</v>
      </c>
      <c r="F41" s="178">
        <v>5049695</v>
      </c>
      <c r="G41" s="187"/>
      <c r="H41" s="178">
        <v>9532414</v>
      </c>
      <c r="I41" s="176"/>
      <c r="J41" s="179">
        <v>5049695</v>
      </c>
      <c r="K41" s="187"/>
      <c r="L41" s="179">
        <v>9532414</v>
      </c>
      <c r="N41" s="216"/>
      <c r="Q41" s="215"/>
      <c r="R41" s="215"/>
      <c r="V41" s="216"/>
      <c r="W41" s="216"/>
      <c r="X41" s="216"/>
      <c r="Y41" s="216"/>
      <c r="Z41" s="216"/>
      <c r="AA41" s="216"/>
      <c r="AB41" s="216"/>
    </row>
    <row r="42" spans="1:28" s="214" customFormat="1" ht="20.25" customHeight="1">
      <c r="A42" s="217" t="s">
        <v>10</v>
      </c>
      <c r="B42" s="217"/>
      <c r="C42" s="217"/>
      <c r="D42" s="217"/>
      <c r="E42" s="210">
        <v>8</v>
      </c>
      <c r="F42" s="178">
        <v>4654700</v>
      </c>
      <c r="G42" s="187"/>
      <c r="H42" s="178">
        <v>8700099</v>
      </c>
      <c r="I42" s="176"/>
      <c r="J42" s="179">
        <v>4654700</v>
      </c>
      <c r="K42" s="187"/>
      <c r="L42" s="179">
        <v>8700099</v>
      </c>
      <c r="N42" s="216"/>
      <c r="Q42" s="215"/>
      <c r="R42" s="215"/>
      <c r="V42" s="216"/>
      <c r="W42" s="216"/>
      <c r="X42" s="216"/>
      <c r="Y42" s="216"/>
      <c r="Z42" s="216"/>
      <c r="AA42" s="216"/>
      <c r="AB42" s="216"/>
    </row>
    <row r="43" spans="1:28" s="214" customFormat="1" ht="20.25" customHeight="1">
      <c r="A43" s="231" t="s">
        <v>11</v>
      </c>
      <c r="B43" s="226"/>
      <c r="C43" s="226"/>
      <c r="D43" s="226"/>
      <c r="E43" s="228"/>
      <c r="F43" s="188">
        <f>SUM(F36:F42)</f>
        <v>472517227</v>
      </c>
      <c r="G43" s="189"/>
      <c r="H43" s="188">
        <f>SUM(H36:H42)</f>
        <v>495053827</v>
      </c>
      <c r="I43" s="176"/>
      <c r="J43" s="188">
        <f>SUM(J36:J42)</f>
        <v>472517227</v>
      </c>
      <c r="K43" s="189"/>
      <c r="L43" s="188">
        <f>SUM(L36:L42)</f>
        <v>495053827</v>
      </c>
      <c r="N43" s="216"/>
      <c r="V43" s="216"/>
      <c r="W43" s="216"/>
      <c r="X43" s="216"/>
      <c r="Y43" s="216"/>
      <c r="Z43" s="216"/>
      <c r="AA43" s="216"/>
      <c r="AB43" s="216"/>
    </row>
    <row r="44" spans="1:28" ht="20.25" customHeight="1">
      <c r="A44" s="214"/>
      <c r="B44" s="214"/>
      <c r="C44" s="214"/>
      <c r="D44" s="214"/>
      <c r="E44" s="228"/>
      <c r="F44" s="179"/>
      <c r="H44" s="179"/>
      <c r="J44" s="179"/>
      <c r="K44" s="176"/>
      <c r="L44" s="179"/>
      <c r="N44" s="216"/>
      <c r="O44" s="214"/>
      <c r="P44" s="214"/>
      <c r="Q44" s="214"/>
      <c r="R44" s="214"/>
      <c r="S44" s="214"/>
      <c r="T44" s="214"/>
      <c r="U44" s="214"/>
      <c r="V44" s="216"/>
      <c r="W44" s="216"/>
      <c r="X44" s="216"/>
      <c r="Y44" s="216"/>
      <c r="Z44" s="216"/>
      <c r="AA44" s="216"/>
      <c r="AB44" s="216"/>
    </row>
    <row r="45" spans="1:28" s="214" customFormat="1" ht="20.25" customHeight="1">
      <c r="A45" s="232" t="s">
        <v>12</v>
      </c>
      <c r="B45" s="233"/>
      <c r="C45" s="233"/>
      <c r="D45" s="233"/>
      <c r="E45" s="228"/>
      <c r="F45" s="179"/>
      <c r="G45" s="190"/>
      <c r="H45" s="179"/>
      <c r="I45" s="176"/>
      <c r="J45" s="179"/>
      <c r="K45" s="190"/>
      <c r="L45" s="179"/>
      <c r="N45" s="216"/>
      <c r="V45" s="216"/>
      <c r="W45" s="216"/>
      <c r="X45" s="216"/>
      <c r="Y45" s="216"/>
      <c r="Z45" s="216"/>
      <c r="AA45" s="216"/>
      <c r="AB45" s="216"/>
    </row>
    <row r="46" spans="1:28" s="235" customFormat="1" ht="20.25" customHeight="1">
      <c r="A46" s="217" t="s">
        <v>13</v>
      </c>
      <c r="B46" s="217"/>
      <c r="C46" s="217"/>
      <c r="D46" s="234"/>
      <c r="E46" s="210"/>
      <c r="F46" s="179"/>
      <c r="G46" s="187"/>
      <c r="H46" s="179"/>
      <c r="I46" s="191"/>
      <c r="J46" s="179"/>
      <c r="K46" s="187"/>
      <c r="L46" s="179"/>
      <c r="N46" s="216"/>
      <c r="O46" s="214"/>
      <c r="P46" s="214"/>
      <c r="Q46" s="214"/>
      <c r="R46" s="214"/>
      <c r="S46" s="214"/>
      <c r="T46" s="214"/>
      <c r="U46" s="214"/>
      <c r="V46" s="216"/>
      <c r="W46" s="216"/>
      <c r="X46" s="216"/>
      <c r="Y46" s="216"/>
      <c r="Z46" s="216"/>
      <c r="AA46" s="216"/>
      <c r="AB46" s="216"/>
    </row>
    <row r="47" spans="1:28" s="214" customFormat="1" ht="20.25" customHeight="1">
      <c r="B47" s="217" t="s">
        <v>14</v>
      </c>
      <c r="C47" s="217"/>
      <c r="E47" s="236"/>
      <c r="F47" s="179"/>
      <c r="G47" s="187"/>
      <c r="H47" s="179"/>
      <c r="I47" s="191"/>
      <c r="J47" s="179"/>
      <c r="K47" s="187"/>
      <c r="L47" s="179"/>
      <c r="N47" s="216"/>
      <c r="V47" s="216"/>
      <c r="W47" s="216"/>
      <c r="X47" s="216"/>
      <c r="Y47" s="216"/>
      <c r="Z47" s="216"/>
      <c r="AA47" s="216"/>
      <c r="AB47" s="216"/>
    </row>
    <row r="48" spans="1:28" s="214" customFormat="1" ht="20.25" customHeight="1" thickBot="1">
      <c r="B48" s="237" t="s">
        <v>95</v>
      </c>
      <c r="C48" s="217"/>
      <c r="E48" s="236"/>
      <c r="F48" s="192">
        <v>11600000</v>
      </c>
      <c r="G48" s="187"/>
      <c r="H48" s="192">
        <v>11600000</v>
      </c>
      <c r="I48" s="191"/>
      <c r="J48" s="192">
        <v>11600000</v>
      </c>
      <c r="K48" s="187"/>
      <c r="L48" s="192">
        <v>11600000</v>
      </c>
      <c r="N48" s="216"/>
      <c r="P48" s="215"/>
      <c r="V48" s="216"/>
      <c r="W48" s="216"/>
      <c r="X48" s="216"/>
      <c r="Y48" s="216"/>
      <c r="Z48" s="216"/>
      <c r="AA48" s="216"/>
      <c r="AB48" s="216"/>
    </row>
    <row r="49" spans="1:28" s="214" customFormat="1" ht="20.25" customHeight="1" thickTop="1">
      <c r="B49" s="217" t="s">
        <v>47</v>
      </c>
      <c r="C49" s="217"/>
      <c r="E49" s="228"/>
      <c r="F49" s="179"/>
      <c r="G49" s="187"/>
      <c r="H49" s="179"/>
      <c r="I49" s="176"/>
      <c r="J49" s="179"/>
      <c r="K49" s="187"/>
      <c r="L49" s="179"/>
      <c r="N49" s="216"/>
      <c r="V49" s="216"/>
      <c r="W49" s="216"/>
      <c r="X49" s="216"/>
      <c r="Y49" s="216"/>
      <c r="Z49" s="216"/>
      <c r="AA49" s="216"/>
      <c r="AB49" s="216"/>
    </row>
    <row r="50" spans="1:28" s="214" customFormat="1" ht="20.25" customHeight="1">
      <c r="B50" s="237" t="s">
        <v>96</v>
      </c>
      <c r="C50" s="217"/>
      <c r="E50" s="228"/>
      <c r="F50" s="187">
        <v>11450000</v>
      </c>
      <c r="G50" s="187"/>
      <c r="H50" s="187">
        <v>11450000</v>
      </c>
      <c r="I50" s="176"/>
      <c r="J50" s="179">
        <v>11450000</v>
      </c>
      <c r="K50" s="187"/>
      <c r="L50" s="179">
        <v>11450000</v>
      </c>
      <c r="N50" s="216"/>
      <c r="V50" s="216"/>
      <c r="W50" s="216"/>
      <c r="X50" s="216"/>
      <c r="Y50" s="216"/>
      <c r="Z50" s="216"/>
      <c r="AA50" s="216"/>
      <c r="AB50" s="216"/>
    </row>
    <row r="51" spans="1:28" s="214" customFormat="1" ht="20.25" customHeight="1">
      <c r="A51" s="217" t="s">
        <v>100</v>
      </c>
      <c r="C51" s="217"/>
      <c r="E51" s="210"/>
      <c r="F51" s="187">
        <v>19782030</v>
      </c>
      <c r="G51" s="187"/>
      <c r="H51" s="187">
        <v>19782030</v>
      </c>
      <c r="I51" s="191">
        <v>0</v>
      </c>
      <c r="J51" s="179">
        <v>19782030</v>
      </c>
      <c r="K51" s="187"/>
      <c r="L51" s="179">
        <v>19782030</v>
      </c>
      <c r="N51" s="216"/>
      <c r="V51" s="216"/>
      <c r="W51" s="216"/>
      <c r="X51" s="216"/>
      <c r="Y51" s="216"/>
      <c r="Z51" s="216"/>
      <c r="AA51" s="216"/>
      <c r="AB51" s="216"/>
    </row>
    <row r="52" spans="1:28" s="214" customFormat="1" ht="20.25" customHeight="1">
      <c r="A52" s="214" t="s">
        <v>15</v>
      </c>
      <c r="D52" s="238"/>
      <c r="E52" s="228"/>
      <c r="F52" s="179"/>
      <c r="G52" s="186"/>
      <c r="H52" s="179"/>
      <c r="I52" s="176"/>
      <c r="J52" s="179"/>
      <c r="K52" s="186"/>
      <c r="L52" s="179"/>
      <c r="N52" s="216"/>
      <c r="V52" s="216"/>
      <c r="W52" s="216"/>
      <c r="X52" s="216"/>
      <c r="Y52" s="216"/>
      <c r="Z52" s="216"/>
      <c r="AA52" s="216"/>
      <c r="AB52" s="216"/>
    </row>
    <row r="53" spans="1:28" s="214" customFormat="1" ht="20.25" customHeight="1">
      <c r="B53" s="219" t="s">
        <v>16</v>
      </c>
      <c r="C53" s="219"/>
      <c r="E53" s="236"/>
      <c r="F53" s="179"/>
      <c r="G53" s="186"/>
      <c r="H53" s="179"/>
      <c r="I53" s="191"/>
      <c r="J53" s="179"/>
      <c r="K53" s="186"/>
      <c r="L53" s="179"/>
      <c r="N53" s="216"/>
      <c r="V53" s="216"/>
      <c r="W53" s="216"/>
      <c r="X53" s="216"/>
      <c r="Y53" s="216"/>
      <c r="Z53" s="216"/>
      <c r="AA53" s="216"/>
      <c r="AB53" s="216"/>
    </row>
    <row r="54" spans="1:28" s="214" customFormat="1" ht="20.25" customHeight="1">
      <c r="D54" s="217" t="s">
        <v>17</v>
      </c>
      <c r="E54" s="210"/>
      <c r="F54" s="179">
        <v>1160000</v>
      </c>
      <c r="G54" s="187"/>
      <c r="H54" s="179">
        <v>1160000</v>
      </c>
      <c r="I54" s="191"/>
      <c r="J54" s="179">
        <v>1160000</v>
      </c>
      <c r="K54" s="187"/>
      <c r="L54" s="179">
        <v>1160000</v>
      </c>
      <c r="N54" s="216"/>
      <c r="V54" s="216"/>
      <c r="W54" s="216"/>
      <c r="X54" s="216"/>
      <c r="Y54" s="216"/>
      <c r="Z54" s="216"/>
      <c r="AA54" s="216"/>
      <c r="AB54" s="216"/>
    </row>
    <row r="55" spans="1:28" s="214" customFormat="1" ht="20.25" customHeight="1">
      <c r="B55" s="214" t="s">
        <v>18</v>
      </c>
      <c r="E55" s="228"/>
      <c r="F55" s="179">
        <v>85498147</v>
      </c>
      <c r="G55" s="187"/>
      <c r="H55" s="179">
        <v>83932818</v>
      </c>
      <c r="I55" s="176"/>
      <c r="J55" s="179">
        <v>85438579</v>
      </c>
      <c r="K55" s="187"/>
      <c r="L55" s="179">
        <v>83883778</v>
      </c>
      <c r="N55" s="216"/>
      <c r="V55" s="216"/>
      <c r="W55" s="216"/>
      <c r="X55" s="216"/>
      <c r="Y55" s="216"/>
      <c r="Z55" s="216"/>
      <c r="AA55" s="216"/>
      <c r="AB55" s="216"/>
    </row>
    <row r="56" spans="1:28" s="214" customFormat="1" ht="20.25" customHeight="1">
      <c r="A56" s="214" t="s">
        <v>19</v>
      </c>
      <c r="E56" s="228"/>
      <c r="F56" s="179">
        <v>20180022</v>
      </c>
      <c r="G56" s="187"/>
      <c r="H56" s="179">
        <v>38189095</v>
      </c>
      <c r="I56" s="176"/>
      <c r="J56" s="179">
        <v>20204379</v>
      </c>
      <c r="K56" s="187"/>
      <c r="L56" s="179">
        <v>38201911</v>
      </c>
      <c r="N56" s="216"/>
      <c r="O56" s="216"/>
      <c r="V56" s="216"/>
      <c r="W56" s="216"/>
      <c r="X56" s="216"/>
      <c r="Y56" s="216"/>
      <c r="Z56" s="216"/>
      <c r="AA56" s="216"/>
      <c r="AB56" s="216"/>
    </row>
    <row r="57" spans="1:28" s="214" customFormat="1" ht="20.25" customHeight="1">
      <c r="A57" s="226" t="s">
        <v>20</v>
      </c>
      <c r="B57" s="226"/>
      <c r="C57" s="226"/>
      <c r="D57" s="226"/>
      <c r="E57" s="228"/>
      <c r="F57" s="188">
        <f>SUM(F50:F56)</f>
        <v>138070199</v>
      </c>
      <c r="G57" s="189"/>
      <c r="H57" s="188">
        <f>SUM(H50:H56)</f>
        <v>154513943</v>
      </c>
      <c r="I57" s="176"/>
      <c r="J57" s="188">
        <f>SUM(J50:J56)</f>
        <v>138034988</v>
      </c>
      <c r="K57" s="189"/>
      <c r="L57" s="188">
        <f>SUM(L50:L56)</f>
        <v>154477719</v>
      </c>
      <c r="N57" s="216"/>
      <c r="O57" s="216"/>
      <c r="V57" s="216"/>
      <c r="W57" s="216"/>
      <c r="X57" s="216"/>
      <c r="Y57" s="216"/>
      <c r="Z57" s="216"/>
      <c r="AA57" s="216"/>
      <c r="AB57" s="216"/>
    </row>
    <row r="58" spans="1:28" s="214" customFormat="1" ht="22.65" customHeight="1">
      <c r="A58" s="226"/>
      <c r="B58" s="226"/>
      <c r="C58" s="226"/>
      <c r="D58" s="226"/>
      <c r="E58" s="228"/>
      <c r="F58" s="189"/>
      <c r="G58" s="189"/>
      <c r="H58" s="189"/>
      <c r="I58" s="176"/>
      <c r="J58" s="189"/>
      <c r="K58" s="189"/>
      <c r="L58" s="189"/>
      <c r="V58" s="216"/>
      <c r="W58" s="216"/>
      <c r="X58" s="216"/>
      <c r="Y58" s="216"/>
      <c r="Z58" s="216"/>
      <c r="AA58" s="216"/>
      <c r="AB58" s="216"/>
    </row>
    <row r="59" spans="1:28" s="214" customFormat="1" ht="20.25" customHeight="1" thickBot="1">
      <c r="A59" s="226" t="s">
        <v>21</v>
      </c>
      <c r="B59" s="226"/>
      <c r="C59" s="226"/>
      <c r="D59" s="226"/>
      <c r="E59" s="228"/>
      <c r="F59" s="193">
        <f>F57+F43</f>
        <v>610587426</v>
      </c>
      <c r="G59" s="189"/>
      <c r="H59" s="193">
        <f>H57+H43</f>
        <v>649567770</v>
      </c>
      <c r="I59" s="176"/>
      <c r="J59" s="193">
        <f>J57+J43</f>
        <v>610552215</v>
      </c>
      <c r="K59" s="189"/>
      <c r="L59" s="193">
        <f>L57+L43</f>
        <v>649531546</v>
      </c>
      <c r="V59" s="216"/>
      <c r="W59" s="216"/>
      <c r="X59" s="216"/>
      <c r="Y59" s="216"/>
      <c r="Z59" s="216"/>
      <c r="AA59" s="216"/>
      <c r="AB59" s="216"/>
    </row>
    <row r="60" spans="1:28" ht="20.25" customHeight="1" thickTop="1">
      <c r="J60" s="176"/>
      <c r="L60" s="176"/>
    </row>
    <row r="61" spans="1:28" ht="20.25" customHeight="1">
      <c r="J61" s="195"/>
      <c r="L61" s="195"/>
    </row>
    <row r="62" spans="1:28" ht="20.25" customHeight="1">
      <c r="J62" s="176"/>
      <c r="L62" s="176"/>
    </row>
  </sheetData>
  <mergeCells count="14">
    <mergeCell ref="F34:L34"/>
    <mergeCell ref="F9:L9"/>
    <mergeCell ref="A27:L27"/>
    <mergeCell ref="A28:L28"/>
    <mergeCell ref="F29:H29"/>
    <mergeCell ref="J29:L29"/>
    <mergeCell ref="F30:H30"/>
    <mergeCell ref="J30:L30"/>
    <mergeCell ref="A2:L2"/>
    <mergeCell ref="A3:L3"/>
    <mergeCell ref="F4:H4"/>
    <mergeCell ref="J4:L4"/>
    <mergeCell ref="F5:H5"/>
    <mergeCell ref="J5:L5"/>
  </mergeCells>
  <pageMargins left="0.7" right="0.7" top="0.48" bottom="0.5" header="0.5" footer="0.5"/>
  <pageSetup paperSize="9" scale="70" firstPageNumber="2" fitToHeight="0" orientation="portrait" useFirstPageNumber="1" r:id="rId1"/>
  <headerFooter>
    <oddFooter>&amp;LThe accompanying notes are an integral part of these interim financial statements.
&amp;C&amp;P</oddFooter>
  </headerFooter>
  <rowBreaks count="1" manualBreakCount="1">
    <brk id="25" max="16383" man="1"/>
  </rowBreaks>
  <customProperties>
    <customPr name="_pios_id" r:id="rId2"/>
    <customPr name="OrphanNamesChecked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57193-D2ED-4094-9B58-3ACCBA7E1987}">
  <sheetPr>
    <pageSetUpPr fitToPage="1"/>
  </sheetPr>
  <dimension ref="A1:V64"/>
  <sheetViews>
    <sheetView view="pageBreakPreview" topLeftCell="A9" zoomScaleNormal="65" zoomScaleSheetLayoutView="100" workbookViewId="0">
      <selection activeCell="O22" sqref="O22:O24"/>
    </sheetView>
  </sheetViews>
  <sheetFormatPr defaultColWidth="11.1796875" defaultRowHeight="19"/>
  <cols>
    <col min="1" max="3" width="2" style="248" customWidth="1"/>
    <col min="4" max="4" width="56.1796875" style="248" customWidth="1"/>
    <col min="5" max="5" width="8.81640625" style="253" customWidth="1"/>
    <col min="6" max="6" width="12.6328125" style="13" customWidth="1"/>
    <col min="7" max="7" width="1.1796875" style="13" customWidth="1"/>
    <col min="8" max="8" width="12.90625" style="13" bestFit="1" customWidth="1"/>
    <col min="9" max="9" width="1.1796875" style="13" customWidth="1"/>
    <col min="10" max="10" width="12.1796875" style="13" bestFit="1" customWidth="1"/>
    <col min="11" max="11" width="1.1796875" style="289" customWidth="1"/>
    <col min="12" max="12" width="12.90625" style="13" bestFit="1" customWidth="1"/>
    <col min="13" max="259" width="11.1796875" style="248"/>
    <col min="260" max="262" width="2" style="248" customWidth="1"/>
    <col min="263" max="263" width="47.1796875" style="248" customWidth="1"/>
    <col min="264" max="264" width="11.453125" style="248" customWidth="1"/>
    <col min="265" max="265" width="15" style="248" customWidth="1"/>
    <col min="266" max="266" width="1.453125" style="248" customWidth="1"/>
    <col min="267" max="267" width="15" style="248" customWidth="1"/>
    <col min="268" max="268" width="1.1796875" style="248" customWidth="1"/>
    <col min="269" max="515" width="11.1796875" style="248"/>
    <col min="516" max="518" width="2" style="248" customWidth="1"/>
    <col min="519" max="519" width="47.1796875" style="248" customWidth="1"/>
    <col min="520" max="520" width="11.453125" style="248" customWidth="1"/>
    <col min="521" max="521" width="15" style="248" customWidth="1"/>
    <col min="522" max="522" width="1.453125" style="248" customWidth="1"/>
    <col min="523" max="523" width="15" style="248" customWidth="1"/>
    <col min="524" max="524" width="1.1796875" style="248" customWidth="1"/>
    <col min="525" max="771" width="11.1796875" style="248"/>
    <col min="772" max="774" width="2" style="248" customWidth="1"/>
    <col min="775" max="775" width="47.1796875" style="248" customWidth="1"/>
    <col min="776" max="776" width="11.453125" style="248" customWidth="1"/>
    <col min="777" max="777" width="15" style="248" customWidth="1"/>
    <col min="778" max="778" width="1.453125" style="248" customWidth="1"/>
    <col min="779" max="779" width="15" style="248" customWidth="1"/>
    <col min="780" max="780" width="1.1796875" style="248" customWidth="1"/>
    <col min="781" max="1027" width="11.1796875" style="248"/>
    <col min="1028" max="1030" width="2" style="248" customWidth="1"/>
    <col min="1031" max="1031" width="47.1796875" style="248" customWidth="1"/>
    <col min="1032" max="1032" width="11.453125" style="248" customWidth="1"/>
    <col min="1033" max="1033" width="15" style="248" customWidth="1"/>
    <col min="1034" max="1034" width="1.453125" style="248" customWidth="1"/>
    <col min="1035" max="1035" width="15" style="248" customWidth="1"/>
    <col min="1036" max="1036" width="1.1796875" style="248" customWidth="1"/>
    <col min="1037" max="1283" width="11.1796875" style="248"/>
    <col min="1284" max="1286" width="2" style="248" customWidth="1"/>
    <col min="1287" max="1287" width="47.1796875" style="248" customWidth="1"/>
    <col min="1288" max="1288" width="11.453125" style="248" customWidth="1"/>
    <col min="1289" max="1289" width="15" style="248" customWidth="1"/>
    <col min="1290" max="1290" width="1.453125" style="248" customWidth="1"/>
    <col min="1291" max="1291" width="15" style="248" customWidth="1"/>
    <col min="1292" max="1292" width="1.1796875" style="248" customWidth="1"/>
    <col min="1293" max="1539" width="11.1796875" style="248"/>
    <col min="1540" max="1542" width="2" style="248" customWidth="1"/>
    <col min="1543" max="1543" width="47.1796875" style="248" customWidth="1"/>
    <col min="1544" max="1544" width="11.453125" style="248" customWidth="1"/>
    <col min="1545" max="1545" width="15" style="248" customWidth="1"/>
    <col min="1546" max="1546" width="1.453125" style="248" customWidth="1"/>
    <col min="1547" max="1547" width="15" style="248" customWidth="1"/>
    <col min="1548" max="1548" width="1.1796875" style="248" customWidth="1"/>
    <col min="1549" max="1795" width="11.1796875" style="248"/>
    <col min="1796" max="1798" width="2" style="248" customWidth="1"/>
    <col min="1799" max="1799" width="47.1796875" style="248" customWidth="1"/>
    <col min="1800" max="1800" width="11.453125" style="248" customWidth="1"/>
    <col min="1801" max="1801" width="15" style="248" customWidth="1"/>
    <col min="1802" max="1802" width="1.453125" style="248" customWidth="1"/>
    <col min="1803" max="1803" width="15" style="248" customWidth="1"/>
    <col min="1804" max="1804" width="1.1796875" style="248" customWidth="1"/>
    <col min="1805" max="2051" width="11.1796875" style="248"/>
    <col min="2052" max="2054" width="2" style="248" customWidth="1"/>
    <col min="2055" max="2055" width="47.1796875" style="248" customWidth="1"/>
    <col min="2056" max="2056" width="11.453125" style="248" customWidth="1"/>
    <col min="2057" max="2057" width="15" style="248" customWidth="1"/>
    <col min="2058" max="2058" width="1.453125" style="248" customWidth="1"/>
    <col min="2059" max="2059" width="15" style="248" customWidth="1"/>
    <col min="2060" max="2060" width="1.1796875" style="248" customWidth="1"/>
    <col min="2061" max="2307" width="11.1796875" style="248"/>
    <col min="2308" max="2310" width="2" style="248" customWidth="1"/>
    <col min="2311" max="2311" width="47.1796875" style="248" customWidth="1"/>
    <col min="2312" max="2312" width="11.453125" style="248" customWidth="1"/>
    <col min="2313" max="2313" width="15" style="248" customWidth="1"/>
    <col min="2314" max="2314" width="1.453125" style="248" customWidth="1"/>
    <col min="2315" max="2315" width="15" style="248" customWidth="1"/>
    <col min="2316" max="2316" width="1.1796875" style="248" customWidth="1"/>
    <col min="2317" max="2563" width="11.1796875" style="248"/>
    <col min="2564" max="2566" width="2" style="248" customWidth="1"/>
    <col min="2567" max="2567" width="47.1796875" style="248" customWidth="1"/>
    <col min="2568" max="2568" width="11.453125" style="248" customWidth="1"/>
    <col min="2569" max="2569" width="15" style="248" customWidth="1"/>
    <col min="2570" max="2570" width="1.453125" style="248" customWidth="1"/>
    <col min="2571" max="2571" width="15" style="248" customWidth="1"/>
    <col min="2572" max="2572" width="1.1796875" style="248" customWidth="1"/>
    <col min="2573" max="2819" width="11.1796875" style="248"/>
    <col min="2820" max="2822" width="2" style="248" customWidth="1"/>
    <col min="2823" max="2823" width="47.1796875" style="248" customWidth="1"/>
    <col min="2824" max="2824" width="11.453125" style="248" customWidth="1"/>
    <col min="2825" max="2825" width="15" style="248" customWidth="1"/>
    <col min="2826" max="2826" width="1.453125" style="248" customWidth="1"/>
    <col min="2827" max="2827" width="15" style="248" customWidth="1"/>
    <col min="2828" max="2828" width="1.1796875" style="248" customWidth="1"/>
    <col min="2829" max="3075" width="11.1796875" style="248"/>
    <col min="3076" max="3078" width="2" style="248" customWidth="1"/>
    <col min="3079" max="3079" width="47.1796875" style="248" customWidth="1"/>
    <col min="3080" max="3080" width="11.453125" style="248" customWidth="1"/>
    <col min="3081" max="3081" width="15" style="248" customWidth="1"/>
    <col min="3082" max="3082" width="1.453125" style="248" customWidth="1"/>
    <col min="3083" max="3083" width="15" style="248" customWidth="1"/>
    <col min="3084" max="3084" width="1.1796875" style="248" customWidth="1"/>
    <col min="3085" max="3331" width="11.1796875" style="248"/>
    <col min="3332" max="3334" width="2" style="248" customWidth="1"/>
    <col min="3335" max="3335" width="47.1796875" style="248" customWidth="1"/>
    <col min="3336" max="3336" width="11.453125" style="248" customWidth="1"/>
    <col min="3337" max="3337" width="15" style="248" customWidth="1"/>
    <col min="3338" max="3338" width="1.453125" style="248" customWidth="1"/>
    <col min="3339" max="3339" width="15" style="248" customWidth="1"/>
    <col min="3340" max="3340" width="1.1796875" style="248" customWidth="1"/>
    <col min="3341" max="3587" width="11.1796875" style="248"/>
    <col min="3588" max="3590" width="2" style="248" customWidth="1"/>
    <col min="3591" max="3591" width="47.1796875" style="248" customWidth="1"/>
    <col min="3592" max="3592" width="11.453125" style="248" customWidth="1"/>
    <col min="3593" max="3593" width="15" style="248" customWidth="1"/>
    <col min="3594" max="3594" width="1.453125" style="248" customWidth="1"/>
    <col min="3595" max="3595" width="15" style="248" customWidth="1"/>
    <col min="3596" max="3596" width="1.1796875" style="248" customWidth="1"/>
    <col min="3597" max="3843" width="11.1796875" style="248"/>
    <col min="3844" max="3846" width="2" style="248" customWidth="1"/>
    <col min="3847" max="3847" width="47.1796875" style="248" customWidth="1"/>
    <col min="3848" max="3848" width="11.453125" style="248" customWidth="1"/>
    <col min="3849" max="3849" width="15" style="248" customWidth="1"/>
    <col min="3850" max="3850" width="1.453125" style="248" customWidth="1"/>
    <col min="3851" max="3851" width="15" style="248" customWidth="1"/>
    <col min="3852" max="3852" width="1.1796875" style="248" customWidth="1"/>
    <col min="3853" max="4099" width="11.1796875" style="248"/>
    <col min="4100" max="4102" width="2" style="248" customWidth="1"/>
    <col min="4103" max="4103" width="47.1796875" style="248" customWidth="1"/>
    <col min="4104" max="4104" width="11.453125" style="248" customWidth="1"/>
    <col min="4105" max="4105" width="15" style="248" customWidth="1"/>
    <col min="4106" max="4106" width="1.453125" style="248" customWidth="1"/>
    <col min="4107" max="4107" width="15" style="248" customWidth="1"/>
    <col min="4108" max="4108" width="1.1796875" style="248" customWidth="1"/>
    <col min="4109" max="4355" width="11.1796875" style="248"/>
    <col min="4356" max="4358" width="2" style="248" customWidth="1"/>
    <col min="4359" max="4359" width="47.1796875" style="248" customWidth="1"/>
    <col min="4360" max="4360" width="11.453125" style="248" customWidth="1"/>
    <col min="4361" max="4361" width="15" style="248" customWidth="1"/>
    <col min="4362" max="4362" width="1.453125" style="248" customWidth="1"/>
    <col min="4363" max="4363" width="15" style="248" customWidth="1"/>
    <col min="4364" max="4364" width="1.1796875" style="248" customWidth="1"/>
    <col min="4365" max="4611" width="11.1796875" style="248"/>
    <col min="4612" max="4614" width="2" style="248" customWidth="1"/>
    <col min="4615" max="4615" width="47.1796875" style="248" customWidth="1"/>
    <col min="4616" max="4616" width="11.453125" style="248" customWidth="1"/>
    <col min="4617" max="4617" width="15" style="248" customWidth="1"/>
    <col min="4618" max="4618" width="1.453125" style="248" customWidth="1"/>
    <col min="4619" max="4619" width="15" style="248" customWidth="1"/>
    <col min="4620" max="4620" width="1.1796875" style="248" customWidth="1"/>
    <col min="4621" max="4867" width="11.1796875" style="248"/>
    <col min="4868" max="4870" width="2" style="248" customWidth="1"/>
    <col min="4871" max="4871" width="47.1796875" style="248" customWidth="1"/>
    <col min="4872" max="4872" width="11.453125" style="248" customWidth="1"/>
    <col min="4873" max="4873" width="15" style="248" customWidth="1"/>
    <col min="4874" max="4874" width="1.453125" style="248" customWidth="1"/>
    <col min="4875" max="4875" width="15" style="248" customWidth="1"/>
    <col min="4876" max="4876" width="1.1796875" style="248" customWidth="1"/>
    <col min="4877" max="5123" width="11.1796875" style="248"/>
    <col min="5124" max="5126" width="2" style="248" customWidth="1"/>
    <col min="5127" max="5127" width="47.1796875" style="248" customWidth="1"/>
    <col min="5128" max="5128" width="11.453125" style="248" customWidth="1"/>
    <col min="5129" max="5129" width="15" style="248" customWidth="1"/>
    <col min="5130" max="5130" width="1.453125" style="248" customWidth="1"/>
    <col min="5131" max="5131" width="15" style="248" customWidth="1"/>
    <col min="5132" max="5132" width="1.1796875" style="248" customWidth="1"/>
    <col min="5133" max="5379" width="11.1796875" style="248"/>
    <col min="5380" max="5382" width="2" style="248" customWidth="1"/>
    <col min="5383" max="5383" width="47.1796875" style="248" customWidth="1"/>
    <col min="5384" max="5384" width="11.453125" style="248" customWidth="1"/>
    <col min="5385" max="5385" width="15" style="248" customWidth="1"/>
    <col min="5386" max="5386" width="1.453125" style="248" customWidth="1"/>
    <col min="5387" max="5387" width="15" style="248" customWidth="1"/>
    <col min="5388" max="5388" width="1.1796875" style="248" customWidth="1"/>
    <col min="5389" max="5635" width="11.1796875" style="248"/>
    <col min="5636" max="5638" width="2" style="248" customWidth="1"/>
    <col min="5639" max="5639" width="47.1796875" style="248" customWidth="1"/>
    <col min="5640" max="5640" width="11.453125" style="248" customWidth="1"/>
    <col min="5641" max="5641" width="15" style="248" customWidth="1"/>
    <col min="5642" max="5642" width="1.453125" style="248" customWidth="1"/>
    <col min="5643" max="5643" width="15" style="248" customWidth="1"/>
    <col min="5644" max="5644" width="1.1796875" style="248" customWidth="1"/>
    <col min="5645" max="5891" width="11.1796875" style="248"/>
    <col min="5892" max="5894" width="2" style="248" customWidth="1"/>
    <col min="5895" max="5895" width="47.1796875" style="248" customWidth="1"/>
    <col min="5896" max="5896" width="11.453125" style="248" customWidth="1"/>
    <col min="5897" max="5897" width="15" style="248" customWidth="1"/>
    <col min="5898" max="5898" width="1.453125" style="248" customWidth="1"/>
    <col min="5899" max="5899" width="15" style="248" customWidth="1"/>
    <col min="5900" max="5900" width="1.1796875" style="248" customWidth="1"/>
    <col min="5901" max="6147" width="11.1796875" style="248"/>
    <col min="6148" max="6150" width="2" style="248" customWidth="1"/>
    <col min="6151" max="6151" width="47.1796875" style="248" customWidth="1"/>
    <col min="6152" max="6152" width="11.453125" style="248" customWidth="1"/>
    <col min="6153" max="6153" width="15" style="248" customWidth="1"/>
    <col min="6154" max="6154" width="1.453125" style="248" customWidth="1"/>
    <col min="6155" max="6155" width="15" style="248" customWidth="1"/>
    <col min="6156" max="6156" width="1.1796875" style="248" customWidth="1"/>
    <col min="6157" max="6403" width="11.1796875" style="248"/>
    <col min="6404" max="6406" width="2" style="248" customWidth="1"/>
    <col min="6407" max="6407" width="47.1796875" style="248" customWidth="1"/>
    <col min="6408" max="6408" width="11.453125" style="248" customWidth="1"/>
    <col min="6409" max="6409" width="15" style="248" customWidth="1"/>
    <col min="6410" max="6410" width="1.453125" style="248" customWidth="1"/>
    <col min="6411" max="6411" width="15" style="248" customWidth="1"/>
    <col min="6412" max="6412" width="1.1796875" style="248" customWidth="1"/>
    <col min="6413" max="6659" width="11.1796875" style="248"/>
    <col min="6660" max="6662" width="2" style="248" customWidth="1"/>
    <col min="6663" max="6663" width="47.1796875" style="248" customWidth="1"/>
    <col min="6664" max="6664" width="11.453125" style="248" customWidth="1"/>
    <col min="6665" max="6665" width="15" style="248" customWidth="1"/>
    <col min="6666" max="6666" width="1.453125" style="248" customWidth="1"/>
    <col min="6667" max="6667" width="15" style="248" customWidth="1"/>
    <col min="6668" max="6668" width="1.1796875" style="248" customWidth="1"/>
    <col min="6669" max="6915" width="11.1796875" style="248"/>
    <col min="6916" max="6918" width="2" style="248" customWidth="1"/>
    <col min="6919" max="6919" width="47.1796875" style="248" customWidth="1"/>
    <col min="6920" max="6920" width="11.453125" style="248" customWidth="1"/>
    <col min="6921" max="6921" width="15" style="248" customWidth="1"/>
    <col min="6922" max="6922" width="1.453125" style="248" customWidth="1"/>
    <col min="6923" max="6923" width="15" style="248" customWidth="1"/>
    <col min="6924" max="6924" width="1.1796875" style="248" customWidth="1"/>
    <col min="6925" max="7171" width="11.1796875" style="248"/>
    <col min="7172" max="7174" width="2" style="248" customWidth="1"/>
    <col min="7175" max="7175" width="47.1796875" style="248" customWidth="1"/>
    <col min="7176" max="7176" width="11.453125" style="248" customWidth="1"/>
    <col min="7177" max="7177" width="15" style="248" customWidth="1"/>
    <col min="7178" max="7178" width="1.453125" style="248" customWidth="1"/>
    <col min="7179" max="7179" width="15" style="248" customWidth="1"/>
    <col min="7180" max="7180" width="1.1796875" style="248" customWidth="1"/>
    <col min="7181" max="7427" width="11.1796875" style="248"/>
    <col min="7428" max="7430" width="2" style="248" customWidth="1"/>
    <col min="7431" max="7431" width="47.1796875" style="248" customWidth="1"/>
    <col min="7432" max="7432" width="11.453125" style="248" customWidth="1"/>
    <col min="7433" max="7433" width="15" style="248" customWidth="1"/>
    <col min="7434" max="7434" width="1.453125" style="248" customWidth="1"/>
    <col min="7435" max="7435" width="15" style="248" customWidth="1"/>
    <col min="7436" max="7436" width="1.1796875" style="248" customWidth="1"/>
    <col min="7437" max="7683" width="11.1796875" style="248"/>
    <col min="7684" max="7686" width="2" style="248" customWidth="1"/>
    <col min="7687" max="7687" width="47.1796875" style="248" customWidth="1"/>
    <col min="7688" max="7688" width="11.453125" style="248" customWidth="1"/>
    <col min="7689" max="7689" width="15" style="248" customWidth="1"/>
    <col min="7690" max="7690" width="1.453125" style="248" customWidth="1"/>
    <col min="7691" max="7691" width="15" style="248" customWidth="1"/>
    <col min="7692" max="7692" width="1.1796875" style="248" customWidth="1"/>
    <col min="7693" max="7939" width="11.1796875" style="248"/>
    <col min="7940" max="7942" width="2" style="248" customWidth="1"/>
    <col min="7943" max="7943" width="47.1796875" style="248" customWidth="1"/>
    <col min="7944" max="7944" width="11.453125" style="248" customWidth="1"/>
    <col min="7945" max="7945" width="15" style="248" customWidth="1"/>
    <col min="7946" max="7946" width="1.453125" style="248" customWidth="1"/>
    <col min="7947" max="7947" width="15" style="248" customWidth="1"/>
    <col min="7948" max="7948" width="1.1796875" style="248" customWidth="1"/>
    <col min="7949" max="8195" width="11.1796875" style="248"/>
    <col min="8196" max="8198" width="2" style="248" customWidth="1"/>
    <col min="8199" max="8199" width="47.1796875" style="248" customWidth="1"/>
    <col min="8200" max="8200" width="11.453125" style="248" customWidth="1"/>
    <col min="8201" max="8201" width="15" style="248" customWidth="1"/>
    <col min="8202" max="8202" width="1.453125" style="248" customWidth="1"/>
    <col min="8203" max="8203" width="15" style="248" customWidth="1"/>
    <col min="8204" max="8204" width="1.1796875" style="248" customWidth="1"/>
    <col min="8205" max="8451" width="11.1796875" style="248"/>
    <col min="8452" max="8454" width="2" style="248" customWidth="1"/>
    <col min="8455" max="8455" width="47.1796875" style="248" customWidth="1"/>
    <col min="8456" max="8456" width="11.453125" style="248" customWidth="1"/>
    <col min="8457" max="8457" width="15" style="248" customWidth="1"/>
    <col min="8458" max="8458" width="1.453125" style="248" customWidth="1"/>
    <col min="8459" max="8459" width="15" style="248" customWidth="1"/>
    <col min="8460" max="8460" width="1.1796875" style="248" customWidth="1"/>
    <col min="8461" max="8707" width="11.1796875" style="248"/>
    <col min="8708" max="8710" width="2" style="248" customWidth="1"/>
    <col min="8711" max="8711" width="47.1796875" style="248" customWidth="1"/>
    <col min="8712" max="8712" width="11.453125" style="248" customWidth="1"/>
    <col min="8713" max="8713" width="15" style="248" customWidth="1"/>
    <col min="8714" max="8714" width="1.453125" style="248" customWidth="1"/>
    <col min="8715" max="8715" width="15" style="248" customWidth="1"/>
    <col min="8716" max="8716" width="1.1796875" style="248" customWidth="1"/>
    <col min="8717" max="8963" width="11.1796875" style="248"/>
    <col min="8964" max="8966" width="2" style="248" customWidth="1"/>
    <col min="8967" max="8967" width="47.1796875" style="248" customWidth="1"/>
    <col min="8968" max="8968" width="11.453125" style="248" customWidth="1"/>
    <col min="8969" max="8969" width="15" style="248" customWidth="1"/>
    <col min="8970" max="8970" width="1.453125" style="248" customWidth="1"/>
    <col min="8971" max="8971" width="15" style="248" customWidth="1"/>
    <col min="8972" max="8972" width="1.1796875" style="248" customWidth="1"/>
    <col min="8973" max="9219" width="11.1796875" style="248"/>
    <col min="9220" max="9222" width="2" style="248" customWidth="1"/>
    <col min="9223" max="9223" width="47.1796875" style="248" customWidth="1"/>
    <col min="9224" max="9224" width="11.453125" style="248" customWidth="1"/>
    <col min="9225" max="9225" width="15" style="248" customWidth="1"/>
    <col min="9226" max="9226" width="1.453125" style="248" customWidth="1"/>
    <col min="9227" max="9227" width="15" style="248" customWidth="1"/>
    <col min="9228" max="9228" width="1.1796875" style="248" customWidth="1"/>
    <col min="9229" max="9475" width="11.1796875" style="248"/>
    <col min="9476" max="9478" width="2" style="248" customWidth="1"/>
    <col min="9479" max="9479" width="47.1796875" style="248" customWidth="1"/>
    <col min="9480" max="9480" width="11.453125" style="248" customWidth="1"/>
    <col min="9481" max="9481" width="15" style="248" customWidth="1"/>
    <col min="9482" max="9482" width="1.453125" style="248" customWidth="1"/>
    <col min="9483" max="9483" width="15" style="248" customWidth="1"/>
    <col min="9484" max="9484" width="1.1796875" style="248" customWidth="1"/>
    <col min="9485" max="9731" width="11.1796875" style="248"/>
    <col min="9732" max="9734" width="2" style="248" customWidth="1"/>
    <col min="9735" max="9735" width="47.1796875" style="248" customWidth="1"/>
    <col min="9736" max="9736" width="11.453125" style="248" customWidth="1"/>
    <col min="9737" max="9737" width="15" style="248" customWidth="1"/>
    <col min="9738" max="9738" width="1.453125" style="248" customWidth="1"/>
    <col min="9739" max="9739" width="15" style="248" customWidth="1"/>
    <col min="9740" max="9740" width="1.1796875" style="248" customWidth="1"/>
    <col min="9741" max="9987" width="11.1796875" style="248"/>
    <col min="9988" max="9990" width="2" style="248" customWidth="1"/>
    <col min="9991" max="9991" width="47.1796875" style="248" customWidth="1"/>
    <col min="9992" max="9992" width="11.453125" style="248" customWidth="1"/>
    <col min="9993" max="9993" width="15" style="248" customWidth="1"/>
    <col min="9994" max="9994" width="1.453125" style="248" customWidth="1"/>
    <col min="9995" max="9995" width="15" style="248" customWidth="1"/>
    <col min="9996" max="9996" width="1.1796875" style="248" customWidth="1"/>
    <col min="9997" max="10243" width="11.1796875" style="248"/>
    <col min="10244" max="10246" width="2" style="248" customWidth="1"/>
    <col min="10247" max="10247" width="47.1796875" style="248" customWidth="1"/>
    <col min="10248" max="10248" width="11.453125" style="248" customWidth="1"/>
    <col min="10249" max="10249" width="15" style="248" customWidth="1"/>
    <col min="10250" max="10250" width="1.453125" style="248" customWidth="1"/>
    <col min="10251" max="10251" width="15" style="248" customWidth="1"/>
    <col min="10252" max="10252" width="1.1796875" style="248" customWidth="1"/>
    <col min="10253" max="10499" width="11.1796875" style="248"/>
    <col min="10500" max="10502" width="2" style="248" customWidth="1"/>
    <col min="10503" max="10503" width="47.1796875" style="248" customWidth="1"/>
    <col min="10504" max="10504" width="11.453125" style="248" customWidth="1"/>
    <col min="10505" max="10505" width="15" style="248" customWidth="1"/>
    <col min="10506" max="10506" width="1.453125" style="248" customWidth="1"/>
    <col min="10507" max="10507" width="15" style="248" customWidth="1"/>
    <col min="10508" max="10508" width="1.1796875" style="248" customWidth="1"/>
    <col min="10509" max="10755" width="11.1796875" style="248"/>
    <col min="10756" max="10758" width="2" style="248" customWidth="1"/>
    <col min="10759" max="10759" width="47.1796875" style="248" customWidth="1"/>
    <col min="10760" max="10760" width="11.453125" style="248" customWidth="1"/>
    <col min="10761" max="10761" width="15" style="248" customWidth="1"/>
    <col min="10762" max="10762" width="1.453125" style="248" customWidth="1"/>
    <col min="10763" max="10763" width="15" style="248" customWidth="1"/>
    <col min="10764" max="10764" width="1.1796875" style="248" customWidth="1"/>
    <col min="10765" max="11011" width="11.1796875" style="248"/>
    <col min="11012" max="11014" width="2" style="248" customWidth="1"/>
    <col min="11015" max="11015" width="47.1796875" style="248" customWidth="1"/>
    <col min="11016" max="11016" width="11.453125" style="248" customWidth="1"/>
    <col min="11017" max="11017" width="15" style="248" customWidth="1"/>
    <col min="11018" max="11018" width="1.453125" style="248" customWidth="1"/>
    <col min="11019" max="11019" width="15" style="248" customWidth="1"/>
    <col min="11020" max="11020" width="1.1796875" style="248" customWidth="1"/>
    <col min="11021" max="11267" width="11.1796875" style="248"/>
    <col min="11268" max="11270" width="2" style="248" customWidth="1"/>
    <col min="11271" max="11271" width="47.1796875" style="248" customWidth="1"/>
    <col min="11272" max="11272" width="11.453125" style="248" customWidth="1"/>
    <col min="11273" max="11273" width="15" style="248" customWidth="1"/>
    <col min="11274" max="11274" width="1.453125" style="248" customWidth="1"/>
    <col min="11275" max="11275" width="15" style="248" customWidth="1"/>
    <col min="11276" max="11276" width="1.1796875" style="248" customWidth="1"/>
    <col min="11277" max="11523" width="11.1796875" style="248"/>
    <col min="11524" max="11526" width="2" style="248" customWidth="1"/>
    <col min="11527" max="11527" width="47.1796875" style="248" customWidth="1"/>
    <col min="11528" max="11528" width="11.453125" style="248" customWidth="1"/>
    <col min="11529" max="11529" width="15" style="248" customWidth="1"/>
    <col min="11530" max="11530" width="1.453125" style="248" customWidth="1"/>
    <col min="11531" max="11531" width="15" style="248" customWidth="1"/>
    <col min="11532" max="11532" width="1.1796875" style="248" customWidth="1"/>
    <col min="11533" max="11779" width="11.1796875" style="248"/>
    <col min="11780" max="11782" width="2" style="248" customWidth="1"/>
    <col min="11783" max="11783" width="47.1796875" style="248" customWidth="1"/>
    <col min="11784" max="11784" width="11.453125" style="248" customWidth="1"/>
    <col min="11785" max="11785" width="15" style="248" customWidth="1"/>
    <col min="11786" max="11786" width="1.453125" style="248" customWidth="1"/>
    <col min="11787" max="11787" width="15" style="248" customWidth="1"/>
    <col min="11788" max="11788" width="1.1796875" style="248" customWidth="1"/>
    <col min="11789" max="12035" width="11.1796875" style="248"/>
    <col min="12036" max="12038" width="2" style="248" customWidth="1"/>
    <col min="12039" max="12039" width="47.1796875" style="248" customWidth="1"/>
    <col min="12040" max="12040" width="11.453125" style="248" customWidth="1"/>
    <col min="12041" max="12041" width="15" style="248" customWidth="1"/>
    <col min="12042" max="12042" width="1.453125" style="248" customWidth="1"/>
    <col min="12043" max="12043" width="15" style="248" customWidth="1"/>
    <col min="12044" max="12044" width="1.1796875" style="248" customWidth="1"/>
    <col min="12045" max="12291" width="11.1796875" style="248"/>
    <col min="12292" max="12294" width="2" style="248" customWidth="1"/>
    <col min="12295" max="12295" width="47.1796875" style="248" customWidth="1"/>
    <col min="12296" max="12296" width="11.453125" style="248" customWidth="1"/>
    <col min="12297" max="12297" width="15" style="248" customWidth="1"/>
    <col min="12298" max="12298" width="1.453125" style="248" customWidth="1"/>
    <col min="12299" max="12299" width="15" style="248" customWidth="1"/>
    <col min="12300" max="12300" width="1.1796875" style="248" customWidth="1"/>
    <col min="12301" max="12547" width="11.1796875" style="248"/>
    <col min="12548" max="12550" width="2" style="248" customWidth="1"/>
    <col min="12551" max="12551" width="47.1796875" style="248" customWidth="1"/>
    <col min="12552" max="12552" width="11.453125" style="248" customWidth="1"/>
    <col min="12553" max="12553" width="15" style="248" customWidth="1"/>
    <col min="12554" max="12554" width="1.453125" style="248" customWidth="1"/>
    <col min="12555" max="12555" width="15" style="248" customWidth="1"/>
    <col min="12556" max="12556" width="1.1796875" style="248" customWidth="1"/>
    <col min="12557" max="12803" width="11.1796875" style="248"/>
    <col min="12804" max="12806" width="2" style="248" customWidth="1"/>
    <col min="12807" max="12807" width="47.1796875" style="248" customWidth="1"/>
    <col min="12808" max="12808" width="11.453125" style="248" customWidth="1"/>
    <col min="12809" max="12809" width="15" style="248" customWidth="1"/>
    <col min="12810" max="12810" width="1.453125" style="248" customWidth="1"/>
    <col min="12811" max="12811" width="15" style="248" customWidth="1"/>
    <col min="12812" max="12812" width="1.1796875" style="248" customWidth="1"/>
    <col min="12813" max="13059" width="11.1796875" style="248"/>
    <col min="13060" max="13062" width="2" style="248" customWidth="1"/>
    <col min="13063" max="13063" width="47.1796875" style="248" customWidth="1"/>
    <col min="13064" max="13064" width="11.453125" style="248" customWidth="1"/>
    <col min="13065" max="13065" width="15" style="248" customWidth="1"/>
    <col min="13066" max="13066" width="1.453125" style="248" customWidth="1"/>
    <col min="13067" max="13067" width="15" style="248" customWidth="1"/>
    <col min="13068" max="13068" width="1.1796875" style="248" customWidth="1"/>
    <col min="13069" max="13315" width="11.1796875" style="248"/>
    <col min="13316" max="13318" width="2" style="248" customWidth="1"/>
    <col min="13319" max="13319" width="47.1796875" style="248" customWidth="1"/>
    <col min="13320" max="13320" width="11.453125" style="248" customWidth="1"/>
    <col min="13321" max="13321" width="15" style="248" customWidth="1"/>
    <col min="13322" max="13322" width="1.453125" style="248" customWidth="1"/>
    <col min="13323" max="13323" width="15" style="248" customWidth="1"/>
    <col min="13324" max="13324" width="1.1796875" style="248" customWidth="1"/>
    <col min="13325" max="13571" width="11.1796875" style="248"/>
    <col min="13572" max="13574" width="2" style="248" customWidth="1"/>
    <col min="13575" max="13575" width="47.1796875" style="248" customWidth="1"/>
    <col min="13576" max="13576" width="11.453125" style="248" customWidth="1"/>
    <col min="13577" max="13577" width="15" style="248" customWidth="1"/>
    <col min="13578" max="13578" width="1.453125" style="248" customWidth="1"/>
    <col min="13579" max="13579" width="15" style="248" customWidth="1"/>
    <col min="13580" max="13580" width="1.1796875" style="248" customWidth="1"/>
    <col min="13581" max="13827" width="11.1796875" style="248"/>
    <col min="13828" max="13830" width="2" style="248" customWidth="1"/>
    <col min="13831" max="13831" width="47.1796875" style="248" customWidth="1"/>
    <col min="13832" max="13832" width="11.453125" style="248" customWidth="1"/>
    <col min="13833" max="13833" width="15" style="248" customWidth="1"/>
    <col min="13834" max="13834" width="1.453125" style="248" customWidth="1"/>
    <col min="13835" max="13835" width="15" style="248" customWidth="1"/>
    <col min="13836" max="13836" width="1.1796875" style="248" customWidth="1"/>
    <col min="13837" max="14083" width="11.1796875" style="248"/>
    <col min="14084" max="14086" width="2" style="248" customWidth="1"/>
    <col min="14087" max="14087" width="47.1796875" style="248" customWidth="1"/>
    <col min="14088" max="14088" width="11.453125" style="248" customWidth="1"/>
    <col min="14089" max="14089" width="15" style="248" customWidth="1"/>
    <col min="14090" max="14090" width="1.453125" style="248" customWidth="1"/>
    <col min="14091" max="14091" width="15" style="248" customWidth="1"/>
    <col min="14092" max="14092" width="1.1796875" style="248" customWidth="1"/>
    <col min="14093" max="14339" width="11.1796875" style="248"/>
    <col min="14340" max="14342" width="2" style="248" customWidth="1"/>
    <col min="14343" max="14343" width="47.1796875" style="248" customWidth="1"/>
    <col min="14344" max="14344" width="11.453125" style="248" customWidth="1"/>
    <col min="14345" max="14345" width="15" style="248" customWidth="1"/>
    <col min="14346" max="14346" width="1.453125" style="248" customWidth="1"/>
    <col min="14347" max="14347" width="15" style="248" customWidth="1"/>
    <col min="14348" max="14348" width="1.1796875" style="248" customWidth="1"/>
    <col min="14349" max="14595" width="11.1796875" style="248"/>
    <col min="14596" max="14598" width="2" style="248" customWidth="1"/>
    <col min="14599" max="14599" width="47.1796875" style="248" customWidth="1"/>
    <col min="14600" max="14600" width="11.453125" style="248" customWidth="1"/>
    <col min="14601" max="14601" width="15" style="248" customWidth="1"/>
    <col min="14602" max="14602" width="1.453125" style="248" customWidth="1"/>
    <col min="14603" max="14603" width="15" style="248" customWidth="1"/>
    <col min="14604" max="14604" width="1.1796875" style="248" customWidth="1"/>
    <col min="14605" max="14851" width="11.1796875" style="248"/>
    <col min="14852" max="14854" width="2" style="248" customWidth="1"/>
    <col min="14855" max="14855" width="47.1796875" style="248" customWidth="1"/>
    <col min="14856" max="14856" width="11.453125" style="248" customWidth="1"/>
    <col min="14857" max="14857" width="15" style="248" customWidth="1"/>
    <col min="14858" max="14858" width="1.453125" style="248" customWidth="1"/>
    <col min="14859" max="14859" width="15" style="248" customWidth="1"/>
    <col min="14860" max="14860" width="1.1796875" style="248" customWidth="1"/>
    <col min="14861" max="15107" width="11.1796875" style="248"/>
    <col min="15108" max="15110" width="2" style="248" customWidth="1"/>
    <col min="15111" max="15111" width="47.1796875" style="248" customWidth="1"/>
    <col min="15112" max="15112" width="11.453125" style="248" customWidth="1"/>
    <col min="15113" max="15113" width="15" style="248" customWidth="1"/>
    <col min="15114" max="15114" width="1.453125" style="248" customWidth="1"/>
    <col min="15115" max="15115" width="15" style="248" customWidth="1"/>
    <col min="15116" max="15116" width="1.1796875" style="248" customWidth="1"/>
    <col min="15117" max="15363" width="11.1796875" style="248"/>
    <col min="15364" max="15366" width="2" style="248" customWidth="1"/>
    <col min="15367" max="15367" width="47.1796875" style="248" customWidth="1"/>
    <col min="15368" max="15368" width="11.453125" style="248" customWidth="1"/>
    <col min="15369" max="15369" width="15" style="248" customWidth="1"/>
    <col min="15370" max="15370" width="1.453125" style="248" customWidth="1"/>
    <col min="15371" max="15371" width="15" style="248" customWidth="1"/>
    <col min="15372" max="15372" width="1.1796875" style="248" customWidth="1"/>
    <col min="15373" max="15619" width="11.1796875" style="248"/>
    <col min="15620" max="15622" width="2" style="248" customWidth="1"/>
    <col min="15623" max="15623" width="47.1796875" style="248" customWidth="1"/>
    <col min="15624" max="15624" width="11.453125" style="248" customWidth="1"/>
    <col min="15625" max="15625" width="15" style="248" customWidth="1"/>
    <col min="15626" max="15626" width="1.453125" style="248" customWidth="1"/>
    <col min="15627" max="15627" width="15" style="248" customWidth="1"/>
    <col min="15628" max="15628" width="1.1796875" style="248" customWidth="1"/>
    <col min="15629" max="15875" width="11.1796875" style="248"/>
    <col min="15876" max="15878" width="2" style="248" customWidth="1"/>
    <col min="15879" max="15879" width="47.1796875" style="248" customWidth="1"/>
    <col min="15880" max="15880" width="11.453125" style="248" customWidth="1"/>
    <col min="15881" max="15881" width="15" style="248" customWidth="1"/>
    <col min="15882" max="15882" width="1.453125" style="248" customWidth="1"/>
    <col min="15883" max="15883" width="15" style="248" customWidth="1"/>
    <col min="15884" max="15884" width="1.1796875" style="248" customWidth="1"/>
    <col min="15885" max="16131" width="11.1796875" style="248"/>
    <col min="16132" max="16134" width="2" style="248" customWidth="1"/>
    <col min="16135" max="16135" width="47.1796875" style="248" customWidth="1"/>
    <col min="16136" max="16136" width="11.453125" style="248" customWidth="1"/>
    <col min="16137" max="16137" width="15" style="248" customWidth="1"/>
    <col min="16138" max="16138" width="1.453125" style="248" customWidth="1"/>
    <col min="16139" max="16139" width="15" style="248" customWidth="1"/>
    <col min="16140" max="16140" width="1.1796875" style="248" customWidth="1"/>
    <col min="16141" max="16384" width="11.1796875" style="248"/>
  </cols>
  <sheetData>
    <row r="1" spans="1:22" s="244" customFormat="1" ht="21" customHeight="1">
      <c r="A1" s="239" t="s">
        <v>90</v>
      </c>
      <c r="B1" s="240"/>
      <c r="C1" s="240"/>
      <c r="D1" s="241"/>
      <c r="E1" s="242"/>
      <c r="F1" s="196"/>
      <c r="G1" s="196"/>
      <c r="H1" s="196"/>
      <c r="I1" s="196"/>
      <c r="J1" s="196"/>
      <c r="K1" s="242"/>
      <c r="L1" s="196"/>
      <c r="M1" s="242"/>
      <c r="N1" s="243"/>
      <c r="O1" s="243"/>
      <c r="P1" s="243"/>
    </row>
    <row r="2" spans="1:22" s="245" customFormat="1" ht="21" customHeight="1">
      <c r="A2" s="383" t="s">
        <v>35</v>
      </c>
      <c r="B2" s="383"/>
      <c r="C2" s="383"/>
      <c r="D2" s="383"/>
      <c r="E2" s="383"/>
      <c r="F2" s="383"/>
      <c r="G2" s="383"/>
      <c r="H2" s="383"/>
      <c r="I2" s="383"/>
      <c r="J2" s="383"/>
      <c r="K2" s="383"/>
      <c r="L2" s="383"/>
    </row>
    <row r="3" spans="1:22">
      <c r="A3" s="246"/>
      <c r="B3" s="246"/>
      <c r="C3" s="246"/>
      <c r="D3" s="246"/>
      <c r="E3" s="246"/>
      <c r="F3" s="14"/>
      <c r="G3" s="14"/>
      <c r="H3" s="14"/>
      <c r="I3" s="14"/>
      <c r="J3" s="14"/>
      <c r="K3" s="247"/>
      <c r="L3" s="14"/>
    </row>
    <row r="4" spans="1:22">
      <c r="A4" s="246"/>
      <c r="B4" s="246"/>
      <c r="C4" s="246"/>
      <c r="D4" s="246"/>
      <c r="E4" s="246"/>
      <c r="F4" s="380" t="s">
        <v>122</v>
      </c>
      <c r="G4" s="380"/>
      <c r="H4" s="380"/>
      <c r="I4" s="200"/>
      <c r="J4" s="200"/>
      <c r="K4" s="249"/>
      <c r="L4" s="12"/>
    </row>
    <row r="5" spans="1:22">
      <c r="A5" s="246"/>
      <c r="B5" s="246"/>
      <c r="C5" s="246"/>
      <c r="D5" s="246"/>
      <c r="E5" s="246"/>
      <c r="F5" s="380" t="s">
        <v>121</v>
      </c>
      <c r="G5" s="380"/>
      <c r="H5" s="380"/>
      <c r="I5" s="200"/>
      <c r="J5" s="381" t="s">
        <v>49</v>
      </c>
      <c r="K5" s="381"/>
      <c r="L5" s="381"/>
      <c r="M5" s="250"/>
      <c r="N5" s="250"/>
      <c r="O5" s="250"/>
      <c r="P5" s="250"/>
      <c r="Q5" s="250"/>
      <c r="R5" s="250"/>
      <c r="S5" s="250"/>
      <c r="T5" s="250"/>
    </row>
    <row r="6" spans="1:22">
      <c r="A6" s="246"/>
      <c r="B6" s="246"/>
      <c r="C6" s="246"/>
      <c r="D6" s="246"/>
      <c r="E6" s="246"/>
      <c r="F6" s="384" t="s">
        <v>38</v>
      </c>
      <c r="G6" s="384"/>
      <c r="H6" s="384"/>
      <c r="I6" s="200"/>
      <c r="J6" s="384" t="s">
        <v>38</v>
      </c>
      <c r="K6" s="384"/>
      <c r="L6" s="384"/>
      <c r="M6" s="250"/>
      <c r="N6" s="250"/>
      <c r="O6" s="250"/>
      <c r="P6" s="250"/>
      <c r="Q6" s="250"/>
      <c r="R6" s="250"/>
      <c r="S6" s="250"/>
      <c r="T6" s="250"/>
    </row>
    <row r="7" spans="1:22">
      <c r="A7" s="251"/>
      <c r="B7" s="251"/>
      <c r="C7" s="251"/>
      <c r="D7" s="251"/>
      <c r="E7" s="251"/>
      <c r="F7" s="385" t="s">
        <v>164</v>
      </c>
      <c r="G7" s="386"/>
      <c r="H7" s="386"/>
      <c r="I7" s="252"/>
      <c r="J7" s="385" t="s">
        <v>164</v>
      </c>
      <c r="K7" s="386"/>
      <c r="L7" s="386"/>
    </row>
    <row r="8" spans="1:22">
      <c r="A8" s="251"/>
      <c r="B8" s="251"/>
      <c r="C8" s="251"/>
      <c r="D8" s="251"/>
      <c r="F8" s="254" t="s">
        <v>143</v>
      </c>
      <c r="G8" s="253"/>
      <c r="H8" s="254" t="s">
        <v>119</v>
      </c>
      <c r="I8" s="255"/>
      <c r="J8" s="254" t="s">
        <v>143</v>
      </c>
      <c r="K8" s="253"/>
      <c r="L8" s="254" t="s">
        <v>119</v>
      </c>
    </row>
    <row r="9" spans="1:22">
      <c r="F9" s="382" t="s">
        <v>39</v>
      </c>
      <c r="G9" s="382"/>
      <c r="H9" s="382"/>
      <c r="I9" s="382"/>
      <c r="J9" s="382"/>
      <c r="K9" s="382"/>
      <c r="L9" s="382"/>
      <c r="M9" s="250"/>
      <c r="N9" s="250"/>
    </row>
    <row r="10" spans="1:22" s="15" customFormat="1" ht="19.5" customHeight="1">
      <c r="B10" s="9" t="s">
        <v>60</v>
      </c>
      <c r="C10" s="9"/>
      <c r="D10" s="9"/>
      <c r="E10" s="16"/>
      <c r="F10" s="373">
        <v>9007792</v>
      </c>
      <c r="G10" s="7"/>
      <c r="H10" s="7">
        <v>9086533</v>
      </c>
      <c r="I10" s="7"/>
      <c r="J10" s="7">
        <v>9007792</v>
      </c>
      <c r="K10" s="16"/>
      <c r="L10" s="7">
        <v>9086533</v>
      </c>
    </row>
    <row r="11" spans="1:22" s="256" customFormat="1" ht="19.5" customHeight="1">
      <c r="B11" s="9" t="s">
        <v>61</v>
      </c>
      <c r="C11" s="9"/>
      <c r="D11" s="9"/>
      <c r="E11" s="16"/>
      <c r="F11" s="373">
        <v>-5675332</v>
      </c>
      <c r="G11" s="7"/>
      <c r="H11" s="7">
        <v>-5439246</v>
      </c>
      <c r="I11" s="7"/>
      <c r="J11" s="7">
        <v>-5675332</v>
      </c>
      <c r="K11" s="257"/>
      <c r="L11" s="7">
        <v>-5439246</v>
      </c>
      <c r="S11" s="15"/>
      <c r="T11" s="15"/>
      <c r="U11" s="15"/>
      <c r="V11" s="15"/>
    </row>
    <row r="12" spans="1:22" s="256" customFormat="1" ht="19.5" customHeight="1">
      <c r="B12" s="10" t="s">
        <v>128</v>
      </c>
      <c r="C12" s="258"/>
      <c r="D12" s="259"/>
      <c r="E12" s="16"/>
      <c r="F12" s="373">
        <v>-23886</v>
      </c>
      <c r="G12" s="7"/>
      <c r="H12" s="7">
        <v>-873</v>
      </c>
      <c r="I12" s="7"/>
      <c r="J12" s="7">
        <v>-23886</v>
      </c>
      <c r="K12" s="257"/>
      <c r="L12" s="7">
        <v>-873</v>
      </c>
      <c r="S12" s="15"/>
      <c r="T12" s="15"/>
      <c r="U12" s="15"/>
      <c r="V12" s="15"/>
    </row>
    <row r="13" spans="1:22" s="256" customFormat="1" ht="19.5" customHeight="1">
      <c r="A13" s="260" t="s">
        <v>62</v>
      </c>
      <c r="B13" s="258"/>
      <c r="C13" s="258"/>
      <c r="D13" s="259"/>
      <c r="E13" s="16"/>
      <c r="F13" s="374">
        <f>SUM(F10:F12)</f>
        <v>3308574</v>
      </c>
      <c r="G13" s="17"/>
      <c r="H13" s="26">
        <f>SUM(H10:H12)</f>
        <v>3646414</v>
      </c>
      <c r="I13" s="17"/>
      <c r="J13" s="26">
        <f>SUM(J10:J12)</f>
        <v>3308574</v>
      </c>
      <c r="K13" s="261"/>
      <c r="L13" s="26">
        <f>SUM(L10:L12)</f>
        <v>3646414</v>
      </c>
      <c r="S13" s="15"/>
      <c r="T13" s="15"/>
      <c r="U13" s="15"/>
      <c r="V13" s="15"/>
    </row>
    <row r="14" spans="1:22" s="256" customFormat="1" ht="19.5" customHeight="1">
      <c r="B14" s="262" t="s">
        <v>63</v>
      </c>
      <c r="C14" s="258"/>
      <c r="D14" s="259"/>
      <c r="E14" s="16"/>
      <c r="F14" s="373">
        <v>4982061</v>
      </c>
      <c r="G14" s="7"/>
      <c r="H14" s="7">
        <v>4630426</v>
      </c>
      <c r="I14" s="7"/>
      <c r="J14" s="7">
        <v>4982061</v>
      </c>
      <c r="K14" s="257"/>
      <c r="L14" s="7">
        <v>4630426</v>
      </c>
      <c r="M14" s="263"/>
      <c r="S14" s="15"/>
      <c r="T14" s="15"/>
      <c r="U14" s="15"/>
      <c r="V14" s="15"/>
    </row>
    <row r="15" spans="1:22" s="256" customFormat="1" ht="19.5" customHeight="1">
      <c r="B15" s="262" t="s">
        <v>149</v>
      </c>
      <c r="C15" s="258"/>
      <c r="E15" s="16"/>
      <c r="F15" s="373">
        <v>77582</v>
      </c>
      <c r="G15" s="7"/>
      <c r="H15" s="7">
        <v>107496</v>
      </c>
      <c r="I15" s="7"/>
      <c r="J15" s="7">
        <v>77582</v>
      </c>
      <c r="K15" s="257"/>
      <c r="L15" s="7">
        <v>107496</v>
      </c>
      <c r="M15" s="263"/>
      <c r="S15" s="15"/>
      <c r="T15" s="15"/>
      <c r="U15" s="15"/>
      <c r="V15" s="15"/>
    </row>
    <row r="16" spans="1:22" s="256" customFormat="1" ht="19.5" customHeight="1">
      <c r="B16" s="262" t="s">
        <v>126</v>
      </c>
      <c r="C16" s="258"/>
      <c r="D16" s="259"/>
      <c r="E16" s="16"/>
      <c r="F16" s="7"/>
      <c r="G16" s="7"/>
      <c r="H16" s="7"/>
      <c r="I16" s="7"/>
      <c r="J16" s="7"/>
      <c r="K16" s="257"/>
      <c r="L16" s="7"/>
      <c r="S16" s="15"/>
      <c r="T16" s="15"/>
      <c r="U16" s="15"/>
      <c r="V16" s="15"/>
    </row>
    <row r="17" spans="1:22" s="256" customFormat="1" ht="19.5" customHeight="1">
      <c r="B17" s="262"/>
      <c r="C17" s="262" t="s">
        <v>102</v>
      </c>
      <c r="D17" s="259"/>
      <c r="E17" s="16"/>
      <c r="F17" s="7">
        <v>148893</v>
      </c>
      <c r="G17" s="7"/>
      <c r="H17" s="7">
        <v>473462</v>
      </c>
      <c r="I17" s="7"/>
      <c r="J17" s="7">
        <v>148893</v>
      </c>
      <c r="K17" s="257"/>
      <c r="L17" s="7">
        <v>473462</v>
      </c>
      <c r="M17" s="263"/>
      <c r="S17" s="15"/>
      <c r="T17" s="15"/>
      <c r="U17" s="15"/>
      <c r="V17" s="15"/>
    </row>
    <row r="18" spans="1:22" s="256" customFormat="1" ht="19.5" customHeight="1">
      <c r="B18" s="262" t="s">
        <v>140</v>
      </c>
      <c r="C18" s="264"/>
      <c r="D18" s="264"/>
      <c r="E18" s="16"/>
      <c r="F18" s="18">
        <v>6378</v>
      </c>
      <c r="G18" s="18"/>
      <c r="H18" s="18">
        <v>-34436</v>
      </c>
      <c r="I18" s="18"/>
      <c r="J18" s="18">
        <v>6378</v>
      </c>
      <c r="K18" s="257"/>
      <c r="L18" s="7">
        <v>-34436</v>
      </c>
      <c r="S18" s="15"/>
      <c r="T18" s="15"/>
      <c r="U18" s="15"/>
      <c r="V18" s="15"/>
    </row>
    <row r="19" spans="1:22" s="256" customFormat="1" ht="19.5" customHeight="1">
      <c r="B19" s="260" t="s">
        <v>22</v>
      </c>
      <c r="C19" s="264"/>
      <c r="D19" s="264"/>
      <c r="E19" s="16"/>
      <c r="F19" s="26">
        <f>SUM(F14:F18)</f>
        <v>5214914</v>
      </c>
      <c r="G19" s="17"/>
      <c r="H19" s="26">
        <f>SUM(H14:H18)</f>
        <v>5176948</v>
      </c>
      <c r="I19" s="17"/>
      <c r="J19" s="26">
        <f>SUM(J14:J18)</f>
        <v>5214914</v>
      </c>
      <c r="K19" s="261"/>
      <c r="L19" s="26">
        <f>SUM(L14:L18)</f>
        <v>5176948</v>
      </c>
      <c r="S19" s="15"/>
      <c r="T19" s="15"/>
      <c r="U19" s="15"/>
      <c r="V19" s="15"/>
    </row>
    <row r="20" spans="1:22" s="256" customFormat="1" ht="19.5" customHeight="1">
      <c r="B20" s="262" t="s">
        <v>150</v>
      </c>
      <c r="C20" s="264"/>
      <c r="D20" s="264"/>
      <c r="E20" s="16"/>
      <c r="F20" s="7">
        <v>-4070379</v>
      </c>
      <c r="G20" s="7"/>
      <c r="H20" s="7">
        <v>-3967348</v>
      </c>
      <c r="I20" s="7"/>
      <c r="J20" s="7">
        <v>-4070379</v>
      </c>
      <c r="K20" s="15"/>
      <c r="L20" s="7">
        <v>-3967348</v>
      </c>
      <c r="S20" s="15"/>
      <c r="T20" s="15"/>
      <c r="U20" s="15"/>
      <c r="V20" s="15"/>
    </row>
    <row r="21" spans="1:22" s="256" customFormat="1" ht="19.5" customHeight="1">
      <c r="B21" s="265" t="s">
        <v>129</v>
      </c>
      <c r="C21" s="264"/>
      <c r="D21" s="264"/>
      <c r="E21" s="16"/>
      <c r="F21" s="7">
        <v>-3936</v>
      </c>
      <c r="G21" s="7"/>
      <c r="H21" s="7">
        <v>-1753</v>
      </c>
      <c r="I21" s="7"/>
      <c r="J21" s="7">
        <v>-3936</v>
      </c>
      <c r="K21" s="15"/>
      <c r="L21" s="7">
        <v>-1753</v>
      </c>
      <c r="S21" s="15"/>
      <c r="T21" s="15"/>
      <c r="U21" s="15"/>
      <c r="V21" s="15"/>
    </row>
    <row r="22" spans="1:22" s="256" customFormat="1" ht="19.5" customHeight="1">
      <c r="B22" s="260" t="s">
        <v>64</v>
      </c>
      <c r="C22" s="264"/>
      <c r="D22" s="264"/>
      <c r="E22" s="16"/>
      <c r="F22" s="26">
        <f>SUM(F20:F21)</f>
        <v>-4074315</v>
      </c>
      <c r="G22" s="17"/>
      <c r="H22" s="26">
        <f>SUM(H20:H21)</f>
        <v>-3969101</v>
      </c>
      <c r="I22" s="17"/>
      <c r="J22" s="26">
        <f>SUM(J20:J21)</f>
        <v>-4074315</v>
      </c>
      <c r="K22" s="261"/>
      <c r="L22" s="26">
        <f>SUM(L20:L21)</f>
        <v>-3969101</v>
      </c>
      <c r="S22" s="15"/>
      <c r="T22" s="15"/>
      <c r="U22" s="15"/>
      <c r="V22" s="15"/>
    </row>
    <row r="23" spans="1:22" s="256" customFormat="1" ht="19.5" customHeight="1">
      <c r="A23" s="260" t="s">
        <v>136</v>
      </c>
      <c r="D23" s="264"/>
      <c r="E23" s="16"/>
      <c r="F23" s="27">
        <f>F19+F22</f>
        <v>1140599</v>
      </c>
      <c r="G23" s="17"/>
      <c r="H23" s="27">
        <f>H19+H22</f>
        <v>1207847</v>
      </c>
      <c r="I23" s="17"/>
      <c r="J23" s="27">
        <f>J19+J22</f>
        <v>1140599</v>
      </c>
      <c r="K23" s="225"/>
      <c r="L23" s="27">
        <f>L19+L22</f>
        <v>1207847</v>
      </c>
      <c r="S23" s="15"/>
      <c r="T23" s="15"/>
      <c r="U23" s="15"/>
      <c r="V23" s="15"/>
    </row>
    <row r="24" spans="1:22" s="256" customFormat="1" ht="19.5" customHeight="1">
      <c r="B24" s="262" t="s">
        <v>65</v>
      </c>
      <c r="C24" s="259"/>
      <c r="D24" s="259"/>
      <c r="E24" s="16"/>
      <c r="F24" s="18">
        <v>-411707</v>
      </c>
      <c r="G24" s="18"/>
      <c r="H24" s="18">
        <v>-391533</v>
      </c>
      <c r="I24" s="18"/>
      <c r="J24" s="18">
        <v>-411707</v>
      </c>
      <c r="K24" s="19"/>
      <c r="L24" s="7">
        <v>-391533</v>
      </c>
      <c r="O24" s="375"/>
      <c r="S24" s="15"/>
      <c r="T24" s="15"/>
      <c r="U24" s="15"/>
      <c r="V24" s="15"/>
    </row>
    <row r="25" spans="1:22" s="15" customFormat="1" ht="19.5" customHeight="1">
      <c r="B25" s="262" t="s">
        <v>131</v>
      </c>
      <c r="C25" s="225"/>
      <c r="D25" s="225"/>
      <c r="E25" s="16"/>
      <c r="F25" s="7">
        <v>3944</v>
      </c>
      <c r="G25" s="7"/>
      <c r="H25" s="7">
        <v>27722</v>
      </c>
      <c r="I25" s="7"/>
      <c r="J25" s="7">
        <v>0</v>
      </c>
      <c r="L25" s="8">
        <v>0</v>
      </c>
      <c r="N25" s="256"/>
      <c r="O25" s="256"/>
      <c r="P25" s="256"/>
      <c r="Q25" s="256"/>
      <c r="R25" s="256"/>
    </row>
    <row r="26" spans="1:22" s="15" customFormat="1" ht="19.5" customHeight="1">
      <c r="B26" s="262" t="s">
        <v>23</v>
      </c>
      <c r="E26" s="16"/>
      <c r="F26" s="7">
        <v>20389</v>
      </c>
      <c r="G26" s="7"/>
      <c r="H26" s="7">
        <v>21309</v>
      </c>
      <c r="I26" s="7"/>
      <c r="J26" s="7">
        <v>20389</v>
      </c>
      <c r="K26" s="266"/>
      <c r="L26" s="7">
        <v>21309</v>
      </c>
      <c r="N26" s="256"/>
      <c r="O26" s="256"/>
      <c r="P26" s="256"/>
      <c r="Q26" s="256"/>
      <c r="R26" s="256"/>
    </row>
    <row r="27" spans="1:22" s="15" customFormat="1" ht="19.5" customHeight="1">
      <c r="A27" s="267" t="s">
        <v>103</v>
      </c>
      <c r="E27" s="16"/>
      <c r="F27" s="26">
        <f>SUM(F13,F23,F24:F26)</f>
        <v>4061799</v>
      </c>
      <c r="G27" s="17"/>
      <c r="H27" s="26">
        <f>SUM(H13,H23,H24:H26)</f>
        <v>4511759</v>
      </c>
      <c r="I27" s="17"/>
      <c r="J27" s="26">
        <f>SUM(J13,J23,J24:J26)</f>
        <v>4057855</v>
      </c>
      <c r="K27" s="261"/>
      <c r="L27" s="26">
        <f>SUM(L13,L23,L24:L26)</f>
        <v>4484037</v>
      </c>
      <c r="R27" s="256"/>
    </row>
    <row r="28" spans="1:22" s="15" customFormat="1" ht="19.5" customHeight="1">
      <c r="A28" s="268" t="s">
        <v>101</v>
      </c>
      <c r="E28" s="16"/>
      <c r="F28" s="7">
        <v>-754254</v>
      </c>
      <c r="G28" s="7"/>
      <c r="H28" s="7">
        <v>-866957</v>
      </c>
      <c r="I28" s="7"/>
      <c r="J28" s="7">
        <v>-754254</v>
      </c>
      <c r="K28" s="257"/>
      <c r="L28" s="7">
        <v>-866957</v>
      </c>
      <c r="R28" s="256"/>
    </row>
    <row r="29" spans="1:22" s="15" customFormat="1" ht="19.5" customHeight="1">
      <c r="A29" s="269" t="s">
        <v>104</v>
      </c>
      <c r="E29" s="16"/>
      <c r="F29" s="27">
        <f>SUM(F27:F28)</f>
        <v>3307545</v>
      </c>
      <c r="G29" s="17"/>
      <c r="H29" s="27">
        <f>SUM(H27:H28)</f>
        <v>3644802</v>
      </c>
      <c r="I29" s="17"/>
      <c r="J29" s="27">
        <f>SUM(J27:J28)</f>
        <v>3303601</v>
      </c>
      <c r="K29" s="261"/>
      <c r="L29" s="27">
        <f>SUM(L27:L28)</f>
        <v>3617080</v>
      </c>
      <c r="R29" s="256"/>
    </row>
    <row r="30" spans="1:22" ht="18" customHeight="1">
      <c r="A30" s="270"/>
      <c r="B30" s="271"/>
      <c r="C30" s="271"/>
      <c r="D30" s="272"/>
      <c r="E30" s="16"/>
      <c r="F30" s="20"/>
      <c r="G30" s="20"/>
      <c r="H30" s="20"/>
      <c r="I30" s="20"/>
      <c r="J30" s="20"/>
      <c r="K30" s="273"/>
      <c r="L30" s="20"/>
      <c r="M30" s="250"/>
      <c r="N30" s="250"/>
    </row>
    <row r="31" spans="1:22" ht="18" customHeight="1">
      <c r="A31" s="270"/>
      <c r="B31" s="271"/>
      <c r="C31" s="271"/>
      <c r="D31" s="272"/>
      <c r="E31" s="16"/>
      <c r="F31" s="20"/>
      <c r="G31" s="20"/>
      <c r="H31" s="20"/>
      <c r="I31" s="20"/>
      <c r="J31" s="20"/>
      <c r="K31" s="273"/>
      <c r="L31" s="20"/>
      <c r="M31" s="250"/>
      <c r="N31" s="250"/>
    </row>
    <row r="32" spans="1:22" s="245" customFormat="1" ht="20.25" customHeight="1">
      <c r="A32" s="274" t="s">
        <v>90</v>
      </c>
      <c r="B32" s="275"/>
      <c r="C32" s="275"/>
      <c r="D32" s="276"/>
      <c r="E32" s="277"/>
      <c r="F32" s="1"/>
      <c r="G32" s="1"/>
      <c r="H32" s="1"/>
      <c r="I32" s="1"/>
      <c r="J32" s="1"/>
      <c r="K32" s="277"/>
      <c r="L32" s="1"/>
      <c r="M32" s="277"/>
      <c r="N32" s="278"/>
      <c r="O32" s="278"/>
      <c r="P32" s="278"/>
    </row>
    <row r="33" spans="1:20" s="245" customFormat="1" ht="15.5">
      <c r="A33" s="383" t="s">
        <v>35</v>
      </c>
      <c r="B33" s="383"/>
      <c r="C33" s="383"/>
      <c r="D33" s="383"/>
      <c r="E33" s="383"/>
      <c r="F33" s="383"/>
      <c r="G33" s="383"/>
      <c r="H33" s="383"/>
      <c r="I33" s="383"/>
      <c r="J33" s="383"/>
      <c r="K33" s="383"/>
      <c r="L33" s="383"/>
    </row>
    <row r="34" spans="1:20">
      <c r="A34" s="246"/>
      <c r="B34" s="246"/>
      <c r="C34" s="246"/>
      <c r="D34" s="246"/>
      <c r="E34" s="246"/>
      <c r="F34" s="14"/>
      <c r="G34" s="14"/>
      <c r="H34" s="14"/>
      <c r="I34" s="14"/>
      <c r="J34" s="14"/>
      <c r="K34" s="247"/>
      <c r="L34" s="14"/>
    </row>
    <row r="35" spans="1:20">
      <c r="A35" s="246"/>
      <c r="B35" s="246"/>
      <c r="C35" s="246"/>
      <c r="D35" s="246"/>
      <c r="E35" s="246"/>
      <c r="F35" s="380" t="s">
        <v>122</v>
      </c>
      <c r="G35" s="380"/>
      <c r="H35" s="380"/>
      <c r="I35" s="200"/>
      <c r="J35" s="200"/>
      <c r="K35" s="249"/>
      <c r="L35" s="12"/>
    </row>
    <row r="36" spans="1:20">
      <c r="A36" s="246"/>
      <c r="B36" s="246"/>
      <c r="C36" s="246"/>
      <c r="D36" s="246"/>
      <c r="E36" s="246"/>
      <c r="F36" s="380" t="s">
        <v>121</v>
      </c>
      <c r="G36" s="380"/>
      <c r="H36" s="380"/>
      <c r="I36" s="200"/>
      <c r="J36" s="381" t="s">
        <v>49</v>
      </c>
      <c r="K36" s="381"/>
      <c r="L36" s="381"/>
      <c r="M36" s="250"/>
      <c r="N36" s="250"/>
      <c r="O36" s="250"/>
      <c r="P36" s="250"/>
      <c r="Q36" s="250"/>
      <c r="R36" s="250"/>
      <c r="S36" s="250"/>
      <c r="T36" s="250"/>
    </row>
    <row r="37" spans="1:20">
      <c r="A37" s="246"/>
      <c r="B37" s="246"/>
      <c r="C37" s="246"/>
      <c r="D37" s="246"/>
      <c r="E37" s="246"/>
      <c r="F37" s="384" t="s">
        <v>38</v>
      </c>
      <c r="G37" s="384"/>
      <c r="H37" s="384"/>
      <c r="I37" s="200"/>
      <c r="J37" s="384" t="s">
        <v>38</v>
      </c>
      <c r="K37" s="384"/>
      <c r="L37" s="384"/>
      <c r="M37" s="250"/>
      <c r="N37" s="250"/>
      <c r="O37" s="250"/>
      <c r="P37" s="250"/>
      <c r="Q37" s="250"/>
      <c r="R37" s="250"/>
      <c r="S37" s="250"/>
      <c r="T37" s="250"/>
    </row>
    <row r="38" spans="1:20">
      <c r="A38" s="251"/>
      <c r="B38" s="251"/>
      <c r="C38" s="251"/>
      <c r="D38" s="251"/>
      <c r="E38" s="251"/>
      <c r="F38" s="387" t="s">
        <v>164</v>
      </c>
      <c r="G38" s="386"/>
      <c r="H38" s="386"/>
      <c r="I38" s="252"/>
      <c r="J38" s="387" t="s">
        <v>164</v>
      </c>
      <c r="K38" s="386"/>
      <c r="L38" s="386"/>
    </row>
    <row r="39" spans="1:20">
      <c r="A39" s="251"/>
      <c r="B39" s="251"/>
      <c r="C39" s="251"/>
      <c r="D39" s="251"/>
      <c r="F39" s="279" t="s">
        <v>143</v>
      </c>
      <c r="G39" s="253"/>
      <c r="H39" s="279" t="s">
        <v>119</v>
      </c>
      <c r="I39" s="255"/>
      <c r="J39" s="279" t="s">
        <v>143</v>
      </c>
      <c r="K39" s="253"/>
      <c r="L39" s="279" t="s">
        <v>119</v>
      </c>
    </row>
    <row r="40" spans="1:20">
      <c r="F40" s="382" t="s">
        <v>39</v>
      </c>
      <c r="G40" s="382"/>
      <c r="H40" s="382"/>
      <c r="I40" s="382"/>
      <c r="J40" s="382"/>
      <c r="K40" s="382"/>
      <c r="L40" s="382"/>
      <c r="M40" s="250"/>
      <c r="N40" s="250"/>
    </row>
    <row r="41" spans="1:20" s="15" customFormat="1" ht="19.5" customHeight="1">
      <c r="A41" s="280" t="s">
        <v>130</v>
      </c>
      <c r="B41" s="280"/>
      <c r="C41" s="280"/>
      <c r="D41" s="225"/>
      <c r="E41" s="16"/>
      <c r="F41" s="3"/>
      <c r="G41" s="3"/>
      <c r="H41" s="3"/>
      <c r="I41" s="3"/>
      <c r="J41" s="3"/>
      <c r="K41" s="21"/>
      <c r="L41" s="22"/>
    </row>
    <row r="42" spans="1:20" s="15" customFormat="1" ht="19.5" customHeight="1">
      <c r="A42" s="281" t="s">
        <v>66</v>
      </c>
      <c r="C42" s="280"/>
      <c r="D42" s="225"/>
      <c r="E42" s="16"/>
      <c r="F42" s="3"/>
      <c r="G42" s="3"/>
      <c r="H42" s="3"/>
      <c r="I42" s="3"/>
      <c r="J42" s="3"/>
      <c r="K42" s="21"/>
      <c r="L42" s="22"/>
    </row>
    <row r="43" spans="1:20" s="15" customFormat="1" ht="19.5" customHeight="1">
      <c r="A43" s="281"/>
      <c r="B43" s="282" t="s">
        <v>151</v>
      </c>
      <c r="C43" s="280"/>
      <c r="D43" s="225"/>
      <c r="E43" s="16"/>
      <c r="F43" s="22"/>
      <c r="G43" s="22"/>
      <c r="H43" s="22"/>
      <c r="I43" s="22"/>
      <c r="J43" s="22"/>
      <c r="K43" s="21"/>
      <c r="L43" s="22"/>
    </row>
    <row r="44" spans="1:20" s="15" customFormat="1" ht="19.5" customHeight="1">
      <c r="A44" s="280"/>
      <c r="C44" s="15" t="s">
        <v>52</v>
      </c>
      <c r="D44" s="225"/>
      <c r="E44" s="16"/>
      <c r="F44" s="7">
        <v>9293785</v>
      </c>
      <c r="G44" s="7"/>
      <c r="H44" s="7">
        <v>26936808</v>
      </c>
      <c r="I44" s="7"/>
      <c r="J44" s="7">
        <v>9293785</v>
      </c>
      <c r="K44" s="225"/>
      <c r="L44" s="7">
        <v>26936808</v>
      </c>
    </row>
    <row r="45" spans="1:20" s="15" customFormat="1" ht="19.5" customHeight="1">
      <c r="A45" s="281"/>
      <c r="B45" s="283" t="s">
        <v>183</v>
      </c>
      <c r="C45" s="280"/>
      <c r="D45" s="225"/>
      <c r="E45" s="16"/>
      <c r="F45" s="22"/>
      <c r="G45" s="22"/>
      <c r="H45" s="22"/>
      <c r="I45" s="22"/>
      <c r="J45" s="22"/>
      <c r="K45" s="21"/>
      <c r="L45" s="22"/>
    </row>
    <row r="46" spans="1:20" s="15" customFormat="1" ht="19.5" customHeight="1">
      <c r="A46" s="280"/>
      <c r="C46" s="283" t="s">
        <v>184</v>
      </c>
      <c r="D46" s="225"/>
      <c r="E46" s="16"/>
      <c r="F46" s="8">
        <v>122902</v>
      </c>
      <c r="G46" s="8"/>
      <c r="H46" s="8">
        <v>1673415</v>
      </c>
      <c r="I46" s="8"/>
      <c r="J46" s="8">
        <v>122902</v>
      </c>
      <c r="K46" s="225"/>
      <c r="L46" s="8">
        <v>1673415</v>
      </c>
    </row>
    <row r="47" spans="1:20" s="15" customFormat="1" ht="19.5" customHeight="1">
      <c r="A47" s="23"/>
      <c r="B47" s="23" t="s">
        <v>152</v>
      </c>
      <c r="D47" s="225"/>
      <c r="E47" s="16"/>
      <c r="F47" s="8">
        <v>-1262897</v>
      </c>
      <c r="G47" s="8"/>
      <c r="H47" s="8">
        <v>-12015377</v>
      </c>
      <c r="I47" s="8"/>
      <c r="J47" s="8">
        <v>-1262897</v>
      </c>
      <c r="K47" s="225"/>
      <c r="L47" s="8">
        <v>-12015377</v>
      </c>
    </row>
    <row r="48" spans="1:20" s="15" customFormat="1" ht="19.5" customHeight="1">
      <c r="B48" s="283" t="s">
        <v>129</v>
      </c>
      <c r="D48" s="225"/>
      <c r="E48" s="16"/>
      <c r="F48" s="8">
        <v>-5948</v>
      </c>
      <c r="G48" s="8"/>
      <c r="H48" s="8">
        <v>-59602</v>
      </c>
      <c r="I48" s="8"/>
      <c r="J48" s="8">
        <v>-5948</v>
      </c>
      <c r="K48" s="225"/>
      <c r="L48" s="8">
        <v>-59602</v>
      </c>
    </row>
    <row r="49" spans="1:12" s="15" customFormat="1" ht="19.5" customHeight="1">
      <c r="B49" s="283" t="s">
        <v>153</v>
      </c>
      <c r="D49" s="225"/>
      <c r="E49" s="16"/>
      <c r="F49" s="8">
        <v>-5421</v>
      </c>
      <c r="G49" s="8"/>
      <c r="H49" s="8">
        <v>6057</v>
      </c>
      <c r="I49" s="8"/>
      <c r="J49" s="8">
        <v>0</v>
      </c>
      <c r="K49" s="225"/>
      <c r="L49" s="8">
        <v>0</v>
      </c>
    </row>
    <row r="50" spans="1:12" s="15" customFormat="1" ht="19.5" customHeight="1">
      <c r="A50" s="280"/>
      <c r="B50" s="15" t="s">
        <v>67</v>
      </c>
      <c r="C50" s="280"/>
      <c r="D50" s="225"/>
      <c r="E50" s="16"/>
      <c r="F50" s="7"/>
      <c r="G50" s="7"/>
      <c r="H50" s="7"/>
      <c r="I50" s="7"/>
      <c r="J50" s="7"/>
      <c r="K50" s="225"/>
      <c r="L50" s="7"/>
    </row>
    <row r="51" spans="1:12" s="15" customFormat="1" ht="19.5" customHeight="1">
      <c r="A51" s="280"/>
      <c r="C51" s="9" t="s">
        <v>48</v>
      </c>
      <c r="D51" s="225"/>
      <c r="E51" s="16"/>
      <c r="F51" s="11">
        <v>-1629568</v>
      </c>
      <c r="G51" s="18"/>
      <c r="H51" s="11">
        <v>-3307049</v>
      </c>
      <c r="I51" s="18"/>
      <c r="J51" s="11">
        <v>-1629568</v>
      </c>
      <c r="K51" s="225"/>
      <c r="L51" s="11">
        <v>-3307049</v>
      </c>
    </row>
    <row r="52" spans="1:12" s="15" customFormat="1" ht="19.5" customHeight="1">
      <c r="A52" s="280"/>
      <c r="C52" s="9"/>
      <c r="D52" s="225"/>
      <c r="E52" s="16"/>
      <c r="F52" s="28">
        <f>SUM(F44:F51)</f>
        <v>6512853</v>
      </c>
      <c r="G52" s="17"/>
      <c r="H52" s="28">
        <f>SUM(H44:H51)</f>
        <v>13234252</v>
      </c>
      <c r="I52" s="17"/>
      <c r="J52" s="28">
        <f>SUM(J44:J51)</f>
        <v>6518274</v>
      </c>
      <c r="K52" s="225"/>
      <c r="L52" s="28">
        <f>SUM(L44:L51)</f>
        <v>13228195</v>
      </c>
    </row>
    <row r="53" spans="1:12" s="15" customFormat="1" ht="19.5" customHeight="1">
      <c r="A53" s="280"/>
      <c r="C53" s="9"/>
      <c r="D53" s="225"/>
      <c r="E53" s="16"/>
      <c r="F53" s="22"/>
      <c r="G53" s="22"/>
      <c r="H53" s="22"/>
      <c r="I53" s="22"/>
      <c r="J53" s="22"/>
      <c r="K53" s="21"/>
      <c r="L53" s="22"/>
    </row>
    <row r="54" spans="1:12" s="15" customFormat="1" ht="19.5" customHeight="1">
      <c r="A54" s="281" t="s">
        <v>68</v>
      </c>
      <c r="B54" s="280"/>
      <c r="C54" s="280"/>
      <c r="D54" s="225"/>
      <c r="E54" s="16"/>
      <c r="F54" s="22"/>
      <c r="G54" s="22"/>
      <c r="H54" s="22"/>
      <c r="I54" s="22"/>
      <c r="J54" s="22"/>
      <c r="K54" s="21"/>
      <c r="L54" s="22"/>
    </row>
    <row r="55" spans="1:12" s="15" customFormat="1" ht="19.5" customHeight="1">
      <c r="A55" s="9"/>
      <c r="B55" s="10" t="s">
        <v>127</v>
      </c>
      <c r="C55" s="9"/>
      <c r="D55" s="225"/>
      <c r="E55" s="16"/>
      <c r="F55" s="22"/>
      <c r="G55" s="22"/>
      <c r="H55" s="22"/>
      <c r="I55" s="22"/>
      <c r="J55" s="22"/>
      <c r="K55" s="21"/>
      <c r="L55" s="22"/>
    </row>
    <row r="56" spans="1:12" s="15" customFormat="1" ht="19.5" customHeight="1">
      <c r="A56" s="9"/>
      <c r="B56" s="9"/>
      <c r="C56" s="9" t="s">
        <v>69</v>
      </c>
      <c r="D56" s="225"/>
      <c r="E56" s="16"/>
      <c r="F56" s="7">
        <v>8057615</v>
      </c>
      <c r="G56" s="7"/>
      <c r="H56" s="7">
        <v>3170516</v>
      </c>
      <c r="I56" s="7"/>
      <c r="J56" s="7">
        <v>8057615</v>
      </c>
      <c r="K56" s="284"/>
      <c r="L56" s="7">
        <v>3170516</v>
      </c>
    </row>
    <row r="57" spans="1:12" s="15" customFormat="1" ht="19.5" customHeight="1">
      <c r="A57" s="280"/>
      <c r="B57" s="15" t="s">
        <v>53</v>
      </c>
      <c r="C57" s="280"/>
      <c r="D57" s="225"/>
      <c r="E57" s="16"/>
      <c r="F57" s="7"/>
      <c r="G57" s="7"/>
      <c r="H57" s="7"/>
      <c r="I57" s="7"/>
      <c r="J57" s="7"/>
      <c r="L57" s="8"/>
    </row>
    <row r="58" spans="1:12" s="15" customFormat="1" ht="19.5" customHeight="1">
      <c r="A58" s="280"/>
      <c r="C58" s="9" t="s">
        <v>70</v>
      </c>
      <c r="D58" s="225"/>
      <c r="E58" s="16"/>
      <c r="F58" s="24">
        <v>-1611523</v>
      </c>
      <c r="G58" s="8"/>
      <c r="H58" s="24">
        <v>-634103</v>
      </c>
      <c r="I58" s="8"/>
      <c r="J58" s="24">
        <v>-1611523</v>
      </c>
      <c r="K58" s="225"/>
      <c r="L58" s="24">
        <v>-634103</v>
      </c>
    </row>
    <row r="59" spans="1:12" s="15" customFormat="1" ht="19.5" customHeight="1">
      <c r="A59" s="280"/>
      <c r="C59" s="9"/>
      <c r="D59" s="225"/>
      <c r="E59" s="16"/>
      <c r="F59" s="28">
        <f>SUM(F56:F58)</f>
        <v>6446092</v>
      </c>
      <c r="G59" s="17"/>
      <c r="H59" s="28">
        <f>SUM(H56:H58)</f>
        <v>2536413</v>
      </c>
      <c r="I59" s="17"/>
      <c r="J59" s="28">
        <f>SUM(J56:J58)</f>
        <v>6446092</v>
      </c>
      <c r="K59" s="225"/>
      <c r="L59" s="28">
        <f>SUM(L56:L58)</f>
        <v>2536413</v>
      </c>
    </row>
    <row r="60" spans="1:12" s="15" customFormat="1" ht="19.5" customHeight="1">
      <c r="A60" s="280"/>
      <c r="C60" s="9"/>
      <c r="D60" s="225"/>
      <c r="E60" s="16"/>
      <c r="F60" s="8"/>
      <c r="G60" s="8"/>
      <c r="H60" s="8"/>
      <c r="I60" s="8"/>
      <c r="J60" s="8"/>
      <c r="K60" s="225"/>
      <c r="L60" s="8"/>
    </row>
    <row r="61" spans="1:12" s="15" customFormat="1" ht="19.5" customHeight="1">
      <c r="A61" s="280" t="s">
        <v>154</v>
      </c>
      <c r="B61" s="225"/>
      <c r="E61" s="16"/>
      <c r="F61" s="28">
        <f>SUM(F52:F58)</f>
        <v>12958945</v>
      </c>
      <c r="G61" s="17"/>
      <c r="H61" s="28">
        <f>H52+H59</f>
        <v>15770665</v>
      </c>
      <c r="I61" s="17"/>
      <c r="J61" s="28">
        <f>SUM(J52:J58)</f>
        <v>12964366</v>
      </c>
      <c r="K61" s="225"/>
      <c r="L61" s="28">
        <f>L52+L59</f>
        <v>15764608</v>
      </c>
    </row>
    <row r="62" spans="1:12" s="15" customFormat="1" ht="19.5" customHeight="1" thickBot="1">
      <c r="A62" s="280" t="s">
        <v>109</v>
      </c>
      <c r="B62" s="280"/>
      <c r="C62" s="280"/>
      <c r="D62" s="225"/>
      <c r="E62" s="16"/>
      <c r="F62" s="29">
        <f>+F29+F61</f>
        <v>16266490</v>
      </c>
      <c r="G62" s="25"/>
      <c r="H62" s="29">
        <f>+H29+H61</f>
        <v>19415467</v>
      </c>
      <c r="I62" s="25"/>
      <c r="J62" s="29">
        <f>+J29+J61</f>
        <v>16267967</v>
      </c>
      <c r="K62" s="225"/>
      <c r="L62" s="29">
        <f>+L29+L61</f>
        <v>19381688</v>
      </c>
    </row>
    <row r="63" spans="1:12" s="15" customFormat="1" ht="19.5" customHeight="1" thickTop="1" thickBot="1">
      <c r="A63" s="280" t="s">
        <v>71</v>
      </c>
      <c r="B63" s="285"/>
      <c r="C63" s="285"/>
      <c r="D63" s="280"/>
      <c r="E63" s="16"/>
      <c r="F63" s="286">
        <f>+F29/11450000</f>
        <v>0.28886855895196506</v>
      </c>
      <c r="G63" s="287"/>
      <c r="H63" s="286">
        <f>+H29/11450000</f>
        <v>0.31832331877729259</v>
      </c>
      <c r="I63" s="287"/>
      <c r="J63" s="286">
        <f>+J29/11450000</f>
        <v>0.28852410480349344</v>
      </c>
      <c r="K63" s="288"/>
      <c r="L63" s="286">
        <f>+L29/11450000</f>
        <v>0.31590218340611353</v>
      </c>
    </row>
    <row r="64" spans="1:12" ht="19.5" thickTop="1"/>
  </sheetData>
  <mergeCells count="18">
    <mergeCell ref="F37:H37"/>
    <mergeCell ref="J37:L37"/>
    <mergeCell ref="F38:H38"/>
    <mergeCell ref="J38:L38"/>
    <mergeCell ref="F40:L40"/>
    <mergeCell ref="F35:H35"/>
    <mergeCell ref="F36:H36"/>
    <mergeCell ref="J36:L36"/>
    <mergeCell ref="F9:L9"/>
    <mergeCell ref="A2:L2"/>
    <mergeCell ref="A33:L33"/>
    <mergeCell ref="F4:H4"/>
    <mergeCell ref="F5:H5"/>
    <mergeCell ref="J5:L5"/>
    <mergeCell ref="F6:H6"/>
    <mergeCell ref="J6:L6"/>
    <mergeCell ref="F7:H7"/>
    <mergeCell ref="J7:L7"/>
  </mergeCells>
  <pageMargins left="0.7" right="0.7" top="0.48" bottom="0.5" header="0.5" footer="0.5"/>
  <pageSetup paperSize="9" scale="71" firstPageNumber="4" fitToHeight="0" orientation="portrait" useFirstPageNumber="1" r:id="rId1"/>
  <headerFooter>
    <oddFooter>&amp;LThe accompanying notes are an integral part of these interim financial statements.
&amp;C&amp;P</oddFooter>
  </headerFooter>
  <rowBreaks count="1" manualBreakCount="1">
    <brk id="31" max="7" man="1"/>
  </rowBreaks>
  <customProperties>
    <customPr name="_pios_id" r:id="rId2"/>
    <customPr name="OrphanNamesChecked" r:id="rId3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C4715-F86B-4FE5-8BC4-231183578EE8}">
  <sheetPr>
    <pageSetUpPr fitToPage="1"/>
  </sheetPr>
  <dimension ref="A1:V64"/>
  <sheetViews>
    <sheetView view="pageBreakPreview" zoomScale="115" zoomScaleNormal="65" zoomScaleSheetLayoutView="115" workbookViewId="0">
      <selection activeCell="O15" sqref="O15"/>
    </sheetView>
  </sheetViews>
  <sheetFormatPr defaultColWidth="11.1796875" defaultRowHeight="19"/>
  <cols>
    <col min="1" max="3" width="2" style="248" customWidth="1"/>
    <col min="4" max="4" width="55.54296875" style="248" customWidth="1"/>
    <col min="5" max="5" width="8.81640625" style="253" customWidth="1"/>
    <col min="6" max="6" width="12.6328125" style="13" customWidth="1"/>
    <col min="7" max="7" width="1.1796875" style="13" customWidth="1"/>
    <col min="8" max="8" width="12.6328125" style="13" customWidth="1"/>
    <col min="9" max="9" width="1.1796875" style="13" customWidth="1"/>
    <col min="10" max="10" width="12.6328125" style="13" customWidth="1"/>
    <col min="11" max="11" width="1.1796875" style="289" customWidth="1"/>
    <col min="12" max="12" width="12.6328125" style="13" customWidth="1"/>
    <col min="13" max="259" width="11.1796875" style="248"/>
    <col min="260" max="262" width="2" style="248" customWidth="1"/>
    <col min="263" max="263" width="47.1796875" style="248" customWidth="1"/>
    <col min="264" max="264" width="11.453125" style="248" customWidth="1"/>
    <col min="265" max="265" width="15" style="248" customWidth="1"/>
    <col min="266" max="266" width="1.453125" style="248" customWidth="1"/>
    <col min="267" max="267" width="15" style="248" customWidth="1"/>
    <col min="268" max="268" width="1.1796875" style="248" customWidth="1"/>
    <col min="269" max="515" width="11.1796875" style="248"/>
    <col min="516" max="518" width="2" style="248" customWidth="1"/>
    <col min="519" max="519" width="47.1796875" style="248" customWidth="1"/>
    <col min="520" max="520" width="11.453125" style="248" customWidth="1"/>
    <col min="521" max="521" width="15" style="248" customWidth="1"/>
    <col min="522" max="522" width="1.453125" style="248" customWidth="1"/>
    <col min="523" max="523" width="15" style="248" customWidth="1"/>
    <col min="524" max="524" width="1.1796875" style="248" customWidth="1"/>
    <col min="525" max="771" width="11.1796875" style="248"/>
    <col min="772" max="774" width="2" style="248" customWidth="1"/>
    <col min="775" max="775" width="47.1796875" style="248" customWidth="1"/>
    <col min="776" max="776" width="11.453125" style="248" customWidth="1"/>
    <col min="777" max="777" width="15" style="248" customWidth="1"/>
    <col min="778" max="778" width="1.453125" style="248" customWidth="1"/>
    <col min="779" max="779" width="15" style="248" customWidth="1"/>
    <col min="780" max="780" width="1.1796875" style="248" customWidth="1"/>
    <col min="781" max="1027" width="11.1796875" style="248"/>
    <col min="1028" max="1030" width="2" style="248" customWidth="1"/>
    <col min="1031" max="1031" width="47.1796875" style="248" customWidth="1"/>
    <col min="1032" max="1032" width="11.453125" style="248" customWidth="1"/>
    <col min="1033" max="1033" width="15" style="248" customWidth="1"/>
    <col min="1034" max="1034" width="1.453125" style="248" customWidth="1"/>
    <col min="1035" max="1035" width="15" style="248" customWidth="1"/>
    <col min="1036" max="1036" width="1.1796875" style="248" customWidth="1"/>
    <col min="1037" max="1283" width="11.1796875" style="248"/>
    <col min="1284" max="1286" width="2" style="248" customWidth="1"/>
    <col min="1287" max="1287" width="47.1796875" style="248" customWidth="1"/>
    <col min="1288" max="1288" width="11.453125" style="248" customWidth="1"/>
    <col min="1289" max="1289" width="15" style="248" customWidth="1"/>
    <col min="1290" max="1290" width="1.453125" style="248" customWidth="1"/>
    <col min="1291" max="1291" width="15" style="248" customWidth="1"/>
    <col min="1292" max="1292" width="1.1796875" style="248" customWidth="1"/>
    <col min="1293" max="1539" width="11.1796875" style="248"/>
    <col min="1540" max="1542" width="2" style="248" customWidth="1"/>
    <col min="1543" max="1543" width="47.1796875" style="248" customWidth="1"/>
    <col min="1544" max="1544" width="11.453125" style="248" customWidth="1"/>
    <col min="1545" max="1545" width="15" style="248" customWidth="1"/>
    <col min="1546" max="1546" width="1.453125" style="248" customWidth="1"/>
    <col min="1547" max="1547" width="15" style="248" customWidth="1"/>
    <col min="1548" max="1548" width="1.1796875" style="248" customWidth="1"/>
    <col min="1549" max="1795" width="11.1796875" style="248"/>
    <col min="1796" max="1798" width="2" style="248" customWidth="1"/>
    <col min="1799" max="1799" width="47.1796875" style="248" customWidth="1"/>
    <col min="1800" max="1800" width="11.453125" style="248" customWidth="1"/>
    <col min="1801" max="1801" width="15" style="248" customWidth="1"/>
    <col min="1802" max="1802" width="1.453125" style="248" customWidth="1"/>
    <col min="1803" max="1803" width="15" style="248" customWidth="1"/>
    <col min="1804" max="1804" width="1.1796875" style="248" customWidth="1"/>
    <col min="1805" max="2051" width="11.1796875" style="248"/>
    <col min="2052" max="2054" width="2" style="248" customWidth="1"/>
    <col min="2055" max="2055" width="47.1796875" style="248" customWidth="1"/>
    <col min="2056" max="2056" width="11.453125" style="248" customWidth="1"/>
    <col min="2057" max="2057" width="15" style="248" customWidth="1"/>
    <col min="2058" max="2058" width="1.453125" style="248" customWidth="1"/>
    <col min="2059" max="2059" width="15" style="248" customWidth="1"/>
    <col min="2060" max="2060" width="1.1796875" style="248" customWidth="1"/>
    <col min="2061" max="2307" width="11.1796875" style="248"/>
    <col min="2308" max="2310" width="2" style="248" customWidth="1"/>
    <col min="2311" max="2311" width="47.1796875" style="248" customWidth="1"/>
    <col min="2312" max="2312" width="11.453125" style="248" customWidth="1"/>
    <col min="2313" max="2313" width="15" style="248" customWidth="1"/>
    <col min="2314" max="2314" width="1.453125" style="248" customWidth="1"/>
    <col min="2315" max="2315" width="15" style="248" customWidth="1"/>
    <col min="2316" max="2316" width="1.1796875" style="248" customWidth="1"/>
    <col min="2317" max="2563" width="11.1796875" style="248"/>
    <col min="2564" max="2566" width="2" style="248" customWidth="1"/>
    <col min="2567" max="2567" width="47.1796875" style="248" customWidth="1"/>
    <col min="2568" max="2568" width="11.453125" style="248" customWidth="1"/>
    <col min="2569" max="2569" width="15" style="248" customWidth="1"/>
    <col min="2570" max="2570" width="1.453125" style="248" customWidth="1"/>
    <col min="2571" max="2571" width="15" style="248" customWidth="1"/>
    <col min="2572" max="2572" width="1.1796875" style="248" customWidth="1"/>
    <col min="2573" max="2819" width="11.1796875" style="248"/>
    <col min="2820" max="2822" width="2" style="248" customWidth="1"/>
    <col min="2823" max="2823" width="47.1796875" style="248" customWidth="1"/>
    <col min="2824" max="2824" width="11.453125" style="248" customWidth="1"/>
    <col min="2825" max="2825" width="15" style="248" customWidth="1"/>
    <col min="2826" max="2826" width="1.453125" style="248" customWidth="1"/>
    <col min="2827" max="2827" width="15" style="248" customWidth="1"/>
    <col min="2828" max="2828" width="1.1796875" style="248" customWidth="1"/>
    <col min="2829" max="3075" width="11.1796875" style="248"/>
    <col min="3076" max="3078" width="2" style="248" customWidth="1"/>
    <col min="3079" max="3079" width="47.1796875" style="248" customWidth="1"/>
    <col min="3080" max="3080" width="11.453125" style="248" customWidth="1"/>
    <col min="3081" max="3081" width="15" style="248" customWidth="1"/>
    <col min="3082" max="3082" width="1.453125" style="248" customWidth="1"/>
    <col min="3083" max="3083" width="15" style="248" customWidth="1"/>
    <col min="3084" max="3084" width="1.1796875" style="248" customWidth="1"/>
    <col min="3085" max="3331" width="11.1796875" style="248"/>
    <col min="3332" max="3334" width="2" style="248" customWidth="1"/>
    <col min="3335" max="3335" width="47.1796875" style="248" customWidth="1"/>
    <col min="3336" max="3336" width="11.453125" style="248" customWidth="1"/>
    <col min="3337" max="3337" width="15" style="248" customWidth="1"/>
    <col min="3338" max="3338" width="1.453125" style="248" customWidth="1"/>
    <col min="3339" max="3339" width="15" style="248" customWidth="1"/>
    <col min="3340" max="3340" width="1.1796875" style="248" customWidth="1"/>
    <col min="3341" max="3587" width="11.1796875" style="248"/>
    <col min="3588" max="3590" width="2" style="248" customWidth="1"/>
    <col min="3591" max="3591" width="47.1796875" style="248" customWidth="1"/>
    <col min="3592" max="3592" width="11.453125" style="248" customWidth="1"/>
    <col min="3593" max="3593" width="15" style="248" customWidth="1"/>
    <col min="3594" max="3594" width="1.453125" style="248" customWidth="1"/>
    <col min="3595" max="3595" width="15" style="248" customWidth="1"/>
    <col min="3596" max="3596" width="1.1796875" style="248" customWidth="1"/>
    <col min="3597" max="3843" width="11.1796875" style="248"/>
    <col min="3844" max="3846" width="2" style="248" customWidth="1"/>
    <col min="3847" max="3847" width="47.1796875" style="248" customWidth="1"/>
    <col min="3848" max="3848" width="11.453125" style="248" customWidth="1"/>
    <col min="3849" max="3849" width="15" style="248" customWidth="1"/>
    <col min="3850" max="3850" width="1.453125" style="248" customWidth="1"/>
    <col min="3851" max="3851" width="15" style="248" customWidth="1"/>
    <col min="3852" max="3852" width="1.1796875" style="248" customWidth="1"/>
    <col min="3853" max="4099" width="11.1796875" style="248"/>
    <col min="4100" max="4102" width="2" style="248" customWidth="1"/>
    <col min="4103" max="4103" width="47.1796875" style="248" customWidth="1"/>
    <col min="4104" max="4104" width="11.453125" style="248" customWidth="1"/>
    <col min="4105" max="4105" width="15" style="248" customWidth="1"/>
    <col min="4106" max="4106" width="1.453125" style="248" customWidth="1"/>
    <col min="4107" max="4107" width="15" style="248" customWidth="1"/>
    <col min="4108" max="4108" width="1.1796875" style="248" customWidth="1"/>
    <col min="4109" max="4355" width="11.1796875" style="248"/>
    <col min="4356" max="4358" width="2" style="248" customWidth="1"/>
    <col min="4359" max="4359" width="47.1796875" style="248" customWidth="1"/>
    <col min="4360" max="4360" width="11.453125" style="248" customWidth="1"/>
    <col min="4361" max="4361" width="15" style="248" customWidth="1"/>
    <col min="4362" max="4362" width="1.453125" style="248" customWidth="1"/>
    <col min="4363" max="4363" width="15" style="248" customWidth="1"/>
    <col min="4364" max="4364" width="1.1796875" style="248" customWidth="1"/>
    <col min="4365" max="4611" width="11.1796875" style="248"/>
    <col min="4612" max="4614" width="2" style="248" customWidth="1"/>
    <col min="4615" max="4615" width="47.1796875" style="248" customWidth="1"/>
    <col min="4616" max="4616" width="11.453125" style="248" customWidth="1"/>
    <col min="4617" max="4617" width="15" style="248" customWidth="1"/>
    <col min="4618" max="4618" width="1.453125" style="248" customWidth="1"/>
    <col min="4619" max="4619" width="15" style="248" customWidth="1"/>
    <col min="4620" max="4620" width="1.1796875" style="248" customWidth="1"/>
    <col min="4621" max="4867" width="11.1796875" style="248"/>
    <col min="4868" max="4870" width="2" style="248" customWidth="1"/>
    <col min="4871" max="4871" width="47.1796875" style="248" customWidth="1"/>
    <col min="4872" max="4872" width="11.453125" style="248" customWidth="1"/>
    <col min="4873" max="4873" width="15" style="248" customWidth="1"/>
    <col min="4874" max="4874" width="1.453125" style="248" customWidth="1"/>
    <col min="4875" max="4875" width="15" style="248" customWidth="1"/>
    <col min="4876" max="4876" width="1.1796875" style="248" customWidth="1"/>
    <col min="4877" max="5123" width="11.1796875" style="248"/>
    <col min="5124" max="5126" width="2" style="248" customWidth="1"/>
    <col min="5127" max="5127" width="47.1796875" style="248" customWidth="1"/>
    <col min="5128" max="5128" width="11.453125" style="248" customWidth="1"/>
    <col min="5129" max="5129" width="15" style="248" customWidth="1"/>
    <col min="5130" max="5130" width="1.453125" style="248" customWidth="1"/>
    <col min="5131" max="5131" width="15" style="248" customWidth="1"/>
    <col min="5132" max="5132" width="1.1796875" style="248" customWidth="1"/>
    <col min="5133" max="5379" width="11.1796875" style="248"/>
    <col min="5380" max="5382" width="2" style="248" customWidth="1"/>
    <col min="5383" max="5383" width="47.1796875" style="248" customWidth="1"/>
    <col min="5384" max="5384" width="11.453125" style="248" customWidth="1"/>
    <col min="5385" max="5385" width="15" style="248" customWidth="1"/>
    <col min="5386" max="5386" width="1.453125" style="248" customWidth="1"/>
    <col min="5387" max="5387" width="15" style="248" customWidth="1"/>
    <col min="5388" max="5388" width="1.1796875" style="248" customWidth="1"/>
    <col min="5389" max="5635" width="11.1796875" style="248"/>
    <col min="5636" max="5638" width="2" style="248" customWidth="1"/>
    <col min="5639" max="5639" width="47.1796875" style="248" customWidth="1"/>
    <col min="5640" max="5640" width="11.453125" style="248" customWidth="1"/>
    <col min="5641" max="5641" width="15" style="248" customWidth="1"/>
    <col min="5642" max="5642" width="1.453125" style="248" customWidth="1"/>
    <col min="5643" max="5643" width="15" style="248" customWidth="1"/>
    <col min="5644" max="5644" width="1.1796875" style="248" customWidth="1"/>
    <col min="5645" max="5891" width="11.1796875" style="248"/>
    <col min="5892" max="5894" width="2" style="248" customWidth="1"/>
    <col min="5895" max="5895" width="47.1796875" style="248" customWidth="1"/>
    <col min="5896" max="5896" width="11.453125" style="248" customWidth="1"/>
    <col min="5897" max="5897" width="15" style="248" customWidth="1"/>
    <col min="5898" max="5898" width="1.453125" style="248" customWidth="1"/>
    <col min="5899" max="5899" width="15" style="248" customWidth="1"/>
    <col min="5900" max="5900" width="1.1796875" style="248" customWidth="1"/>
    <col min="5901" max="6147" width="11.1796875" style="248"/>
    <col min="6148" max="6150" width="2" style="248" customWidth="1"/>
    <col min="6151" max="6151" width="47.1796875" style="248" customWidth="1"/>
    <col min="6152" max="6152" width="11.453125" style="248" customWidth="1"/>
    <col min="6153" max="6153" width="15" style="248" customWidth="1"/>
    <col min="6154" max="6154" width="1.453125" style="248" customWidth="1"/>
    <col min="6155" max="6155" width="15" style="248" customWidth="1"/>
    <col min="6156" max="6156" width="1.1796875" style="248" customWidth="1"/>
    <col min="6157" max="6403" width="11.1796875" style="248"/>
    <col min="6404" max="6406" width="2" style="248" customWidth="1"/>
    <col min="6407" max="6407" width="47.1796875" style="248" customWidth="1"/>
    <col min="6408" max="6408" width="11.453125" style="248" customWidth="1"/>
    <col min="6409" max="6409" width="15" style="248" customWidth="1"/>
    <col min="6410" max="6410" width="1.453125" style="248" customWidth="1"/>
    <col min="6411" max="6411" width="15" style="248" customWidth="1"/>
    <col min="6412" max="6412" width="1.1796875" style="248" customWidth="1"/>
    <col min="6413" max="6659" width="11.1796875" style="248"/>
    <col min="6660" max="6662" width="2" style="248" customWidth="1"/>
    <col min="6663" max="6663" width="47.1796875" style="248" customWidth="1"/>
    <col min="6664" max="6664" width="11.453125" style="248" customWidth="1"/>
    <col min="6665" max="6665" width="15" style="248" customWidth="1"/>
    <col min="6666" max="6666" width="1.453125" style="248" customWidth="1"/>
    <col min="6667" max="6667" width="15" style="248" customWidth="1"/>
    <col min="6668" max="6668" width="1.1796875" style="248" customWidth="1"/>
    <col min="6669" max="6915" width="11.1796875" style="248"/>
    <col min="6916" max="6918" width="2" style="248" customWidth="1"/>
    <col min="6919" max="6919" width="47.1796875" style="248" customWidth="1"/>
    <col min="6920" max="6920" width="11.453125" style="248" customWidth="1"/>
    <col min="6921" max="6921" width="15" style="248" customWidth="1"/>
    <col min="6922" max="6922" width="1.453125" style="248" customWidth="1"/>
    <col min="6923" max="6923" width="15" style="248" customWidth="1"/>
    <col min="6924" max="6924" width="1.1796875" style="248" customWidth="1"/>
    <col min="6925" max="7171" width="11.1796875" style="248"/>
    <col min="7172" max="7174" width="2" style="248" customWidth="1"/>
    <col min="7175" max="7175" width="47.1796875" style="248" customWidth="1"/>
    <col min="7176" max="7176" width="11.453125" style="248" customWidth="1"/>
    <col min="7177" max="7177" width="15" style="248" customWidth="1"/>
    <col min="7178" max="7178" width="1.453125" style="248" customWidth="1"/>
    <col min="7179" max="7179" width="15" style="248" customWidth="1"/>
    <col min="7180" max="7180" width="1.1796875" style="248" customWidth="1"/>
    <col min="7181" max="7427" width="11.1796875" style="248"/>
    <col min="7428" max="7430" width="2" style="248" customWidth="1"/>
    <col min="7431" max="7431" width="47.1796875" style="248" customWidth="1"/>
    <col min="7432" max="7432" width="11.453125" style="248" customWidth="1"/>
    <col min="7433" max="7433" width="15" style="248" customWidth="1"/>
    <col min="7434" max="7434" width="1.453125" style="248" customWidth="1"/>
    <col min="7435" max="7435" width="15" style="248" customWidth="1"/>
    <col min="7436" max="7436" width="1.1796875" style="248" customWidth="1"/>
    <col min="7437" max="7683" width="11.1796875" style="248"/>
    <col min="7684" max="7686" width="2" style="248" customWidth="1"/>
    <col min="7687" max="7687" width="47.1796875" style="248" customWidth="1"/>
    <col min="7688" max="7688" width="11.453125" style="248" customWidth="1"/>
    <col min="7689" max="7689" width="15" style="248" customWidth="1"/>
    <col min="7690" max="7690" width="1.453125" style="248" customWidth="1"/>
    <col min="7691" max="7691" width="15" style="248" customWidth="1"/>
    <col min="7692" max="7692" width="1.1796875" style="248" customWidth="1"/>
    <col min="7693" max="7939" width="11.1796875" style="248"/>
    <col min="7940" max="7942" width="2" style="248" customWidth="1"/>
    <col min="7943" max="7943" width="47.1796875" style="248" customWidth="1"/>
    <col min="7944" max="7944" width="11.453125" style="248" customWidth="1"/>
    <col min="7945" max="7945" width="15" style="248" customWidth="1"/>
    <col min="7946" max="7946" width="1.453125" style="248" customWidth="1"/>
    <col min="7947" max="7947" width="15" style="248" customWidth="1"/>
    <col min="7948" max="7948" width="1.1796875" style="248" customWidth="1"/>
    <col min="7949" max="8195" width="11.1796875" style="248"/>
    <col min="8196" max="8198" width="2" style="248" customWidth="1"/>
    <col min="8199" max="8199" width="47.1796875" style="248" customWidth="1"/>
    <col min="8200" max="8200" width="11.453125" style="248" customWidth="1"/>
    <col min="8201" max="8201" width="15" style="248" customWidth="1"/>
    <col min="8202" max="8202" width="1.453125" style="248" customWidth="1"/>
    <col min="8203" max="8203" width="15" style="248" customWidth="1"/>
    <col min="8204" max="8204" width="1.1796875" style="248" customWidth="1"/>
    <col min="8205" max="8451" width="11.1796875" style="248"/>
    <col min="8452" max="8454" width="2" style="248" customWidth="1"/>
    <col min="8455" max="8455" width="47.1796875" style="248" customWidth="1"/>
    <col min="8456" max="8456" width="11.453125" style="248" customWidth="1"/>
    <col min="8457" max="8457" width="15" style="248" customWidth="1"/>
    <col min="8458" max="8458" width="1.453125" style="248" customWidth="1"/>
    <col min="8459" max="8459" width="15" style="248" customWidth="1"/>
    <col min="8460" max="8460" width="1.1796875" style="248" customWidth="1"/>
    <col min="8461" max="8707" width="11.1796875" style="248"/>
    <col min="8708" max="8710" width="2" style="248" customWidth="1"/>
    <col min="8711" max="8711" width="47.1796875" style="248" customWidth="1"/>
    <col min="8712" max="8712" width="11.453125" style="248" customWidth="1"/>
    <col min="8713" max="8713" width="15" style="248" customWidth="1"/>
    <col min="8714" max="8714" width="1.453125" style="248" customWidth="1"/>
    <col min="8715" max="8715" width="15" style="248" customWidth="1"/>
    <col min="8716" max="8716" width="1.1796875" style="248" customWidth="1"/>
    <col min="8717" max="8963" width="11.1796875" style="248"/>
    <col min="8964" max="8966" width="2" style="248" customWidth="1"/>
    <col min="8967" max="8967" width="47.1796875" style="248" customWidth="1"/>
    <col min="8968" max="8968" width="11.453125" style="248" customWidth="1"/>
    <col min="8969" max="8969" width="15" style="248" customWidth="1"/>
    <col min="8970" max="8970" width="1.453125" style="248" customWidth="1"/>
    <col min="8971" max="8971" width="15" style="248" customWidth="1"/>
    <col min="8972" max="8972" width="1.1796875" style="248" customWidth="1"/>
    <col min="8973" max="9219" width="11.1796875" style="248"/>
    <col min="9220" max="9222" width="2" style="248" customWidth="1"/>
    <col min="9223" max="9223" width="47.1796875" style="248" customWidth="1"/>
    <col min="9224" max="9224" width="11.453125" style="248" customWidth="1"/>
    <col min="9225" max="9225" width="15" style="248" customWidth="1"/>
    <col min="9226" max="9226" width="1.453125" style="248" customWidth="1"/>
    <col min="9227" max="9227" width="15" style="248" customWidth="1"/>
    <col min="9228" max="9228" width="1.1796875" style="248" customWidth="1"/>
    <col min="9229" max="9475" width="11.1796875" style="248"/>
    <col min="9476" max="9478" width="2" style="248" customWidth="1"/>
    <col min="9479" max="9479" width="47.1796875" style="248" customWidth="1"/>
    <col min="9480" max="9480" width="11.453125" style="248" customWidth="1"/>
    <col min="9481" max="9481" width="15" style="248" customWidth="1"/>
    <col min="9482" max="9482" width="1.453125" style="248" customWidth="1"/>
    <col min="9483" max="9483" width="15" style="248" customWidth="1"/>
    <col min="9484" max="9484" width="1.1796875" style="248" customWidth="1"/>
    <col min="9485" max="9731" width="11.1796875" style="248"/>
    <col min="9732" max="9734" width="2" style="248" customWidth="1"/>
    <col min="9735" max="9735" width="47.1796875" style="248" customWidth="1"/>
    <col min="9736" max="9736" width="11.453125" style="248" customWidth="1"/>
    <col min="9737" max="9737" width="15" style="248" customWidth="1"/>
    <col min="9738" max="9738" width="1.453125" style="248" customWidth="1"/>
    <col min="9739" max="9739" width="15" style="248" customWidth="1"/>
    <col min="9740" max="9740" width="1.1796875" style="248" customWidth="1"/>
    <col min="9741" max="9987" width="11.1796875" style="248"/>
    <col min="9988" max="9990" width="2" style="248" customWidth="1"/>
    <col min="9991" max="9991" width="47.1796875" style="248" customWidth="1"/>
    <col min="9992" max="9992" width="11.453125" style="248" customWidth="1"/>
    <col min="9993" max="9993" width="15" style="248" customWidth="1"/>
    <col min="9994" max="9994" width="1.453125" style="248" customWidth="1"/>
    <col min="9995" max="9995" width="15" style="248" customWidth="1"/>
    <col min="9996" max="9996" width="1.1796875" style="248" customWidth="1"/>
    <col min="9997" max="10243" width="11.1796875" style="248"/>
    <col min="10244" max="10246" width="2" style="248" customWidth="1"/>
    <col min="10247" max="10247" width="47.1796875" style="248" customWidth="1"/>
    <col min="10248" max="10248" width="11.453125" style="248" customWidth="1"/>
    <col min="10249" max="10249" width="15" style="248" customWidth="1"/>
    <col min="10250" max="10250" width="1.453125" style="248" customWidth="1"/>
    <col min="10251" max="10251" width="15" style="248" customWidth="1"/>
    <col min="10252" max="10252" width="1.1796875" style="248" customWidth="1"/>
    <col min="10253" max="10499" width="11.1796875" style="248"/>
    <col min="10500" max="10502" width="2" style="248" customWidth="1"/>
    <col min="10503" max="10503" width="47.1796875" style="248" customWidth="1"/>
    <col min="10504" max="10504" width="11.453125" style="248" customWidth="1"/>
    <col min="10505" max="10505" width="15" style="248" customWidth="1"/>
    <col min="10506" max="10506" width="1.453125" style="248" customWidth="1"/>
    <col min="10507" max="10507" width="15" style="248" customWidth="1"/>
    <col min="10508" max="10508" width="1.1796875" style="248" customWidth="1"/>
    <col min="10509" max="10755" width="11.1796875" style="248"/>
    <col min="10756" max="10758" width="2" style="248" customWidth="1"/>
    <col min="10759" max="10759" width="47.1796875" style="248" customWidth="1"/>
    <col min="10760" max="10760" width="11.453125" style="248" customWidth="1"/>
    <col min="10761" max="10761" width="15" style="248" customWidth="1"/>
    <col min="10762" max="10762" width="1.453125" style="248" customWidth="1"/>
    <col min="10763" max="10763" width="15" style="248" customWidth="1"/>
    <col min="10764" max="10764" width="1.1796875" style="248" customWidth="1"/>
    <col min="10765" max="11011" width="11.1796875" style="248"/>
    <col min="11012" max="11014" width="2" style="248" customWidth="1"/>
    <col min="11015" max="11015" width="47.1796875" style="248" customWidth="1"/>
    <col min="11016" max="11016" width="11.453125" style="248" customWidth="1"/>
    <col min="11017" max="11017" width="15" style="248" customWidth="1"/>
    <col min="11018" max="11018" width="1.453125" style="248" customWidth="1"/>
    <col min="11019" max="11019" width="15" style="248" customWidth="1"/>
    <col min="11020" max="11020" width="1.1796875" style="248" customWidth="1"/>
    <col min="11021" max="11267" width="11.1796875" style="248"/>
    <col min="11268" max="11270" width="2" style="248" customWidth="1"/>
    <col min="11271" max="11271" width="47.1796875" style="248" customWidth="1"/>
    <col min="11272" max="11272" width="11.453125" style="248" customWidth="1"/>
    <col min="11273" max="11273" width="15" style="248" customWidth="1"/>
    <col min="11274" max="11274" width="1.453125" style="248" customWidth="1"/>
    <col min="11275" max="11275" width="15" style="248" customWidth="1"/>
    <col min="11276" max="11276" width="1.1796875" style="248" customWidth="1"/>
    <col min="11277" max="11523" width="11.1796875" style="248"/>
    <col min="11524" max="11526" width="2" style="248" customWidth="1"/>
    <col min="11527" max="11527" width="47.1796875" style="248" customWidth="1"/>
    <col min="11528" max="11528" width="11.453125" style="248" customWidth="1"/>
    <col min="11529" max="11529" width="15" style="248" customWidth="1"/>
    <col min="11530" max="11530" width="1.453125" style="248" customWidth="1"/>
    <col min="11531" max="11531" width="15" style="248" customWidth="1"/>
    <col min="11532" max="11532" width="1.1796875" style="248" customWidth="1"/>
    <col min="11533" max="11779" width="11.1796875" style="248"/>
    <col min="11780" max="11782" width="2" style="248" customWidth="1"/>
    <col min="11783" max="11783" width="47.1796875" style="248" customWidth="1"/>
    <col min="11784" max="11784" width="11.453125" style="248" customWidth="1"/>
    <col min="11785" max="11785" width="15" style="248" customWidth="1"/>
    <col min="11786" max="11786" width="1.453125" style="248" customWidth="1"/>
    <col min="11787" max="11787" width="15" style="248" customWidth="1"/>
    <col min="11788" max="11788" width="1.1796875" style="248" customWidth="1"/>
    <col min="11789" max="12035" width="11.1796875" style="248"/>
    <col min="12036" max="12038" width="2" style="248" customWidth="1"/>
    <col min="12039" max="12039" width="47.1796875" style="248" customWidth="1"/>
    <col min="12040" max="12040" width="11.453125" style="248" customWidth="1"/>
    <col min="12041" max="12041" width="15" style="248" customWidth="1"/>
    <col min="12042" max="12042" width="1.453125" style="248" customWidth="1"/>
    <col min="12043" max="12043" width="15" style="248" customWidth="1"/>
    <col min="12044" max="12044" width="1.1796875" style="248" customWidth="1"/>
    <col min="12045" max="12291" width="11.1796875" style="248"/>
    <col min="12292" max="12294" width="2" style="248" customWidth="1"/>
    <col min="12295" max="12295" width="47.1796875" style="248" customWidth="1"/>
    <col min="12296" max="12296" width="11.453125" style="248" customWidth="1"/>
    <col min="12297" max="12297" width="15" style="248" customWidth="1"/>
    <col min="12298" max="12298" width="1.453125" style="248" customWidth="1"/>
    <col min="12299" max="12299" width="15" style="248" customWidth="1"/>
    <col min="12300" max="12300" width="1.1796875" style="248" customWidth="1"/>
    <col min="12301" max="12547" width="11.1796875" style="248"/>
    <col min="12548" max="12550" width="2" style="248" customWidth="1"/>
    <col min="12551" max="12551" width="47.1796875" style="248" customWidth="1"/>
    <col min="12552" max="12552" width="11.453125" style="248" customWidth="1"/>
    <col min="12553" max="12553" width="15" style="248" customWidth="1"/>
    <col min="12554" max="12554" width="1.453125" style="248" customWidth="1"/>
    <col min="12555" max="12555" width="15" style="248" customWidth="1"/>
    <col min="12556" max="12556" width="1.1796875" style="248" customWidth="1"/>
    <col min="12557" max="12803" width="11.1796875" style="248"/>
    <col min="12804" max="12806" width="2" style="248" customWidth="1"/>
    <col min="12807" max="12807" width="47.1796875" style="248" customWidth="1"/>
    <col min="12808" max="12808" width="11.453125" style="248" customWidth="1"/>
    <col min="12809" max="12809" width="15" style="248" customWidth="1"/>
    <col min="12810" max="12810" width="1.453125" style="248" customWidth="1"/>
    <col min="12811" max="12811" width="15" style="248" customWidth="1"/>
    <col min="12812" max="12812" width="1.1796875" style="248" customWidth="1"/>
    <col min="12813" max="13059" width="11.1796875" style="248"/>
    <col min="13060" max="13062" width="2" style="248" customWidth="1"/>
    <col min="13063" max="13063" width="47.1796875" style="248" customWidth="1"/>
    <col min="13064" max="13064" width="11.453125" style="248" customWidth="1"/>
    <col min="13065" max="13065" width="15" style="248" customWidth="1"/>
    <col min="13066" max="13066" width="1.453125" style="248" customWidth="1"/>
    <col min="13067" max="13067" width="15" style="248" customWidth="1"/>
    <col min="13068" max="13068" width="1.1796875" style="248" customWidth="1"/>
    <col min="13069" max="13315" width="11.1796875" style="248"/>
    <col min="13316" max="13318" width="2" style="248" customWidth="1"/>
    <col min="13319" max="13319" width="47.1796875" style="248" customWidth="1"/>
    <col min="13320" max="13320" width="11.453125" style="248" customWidth="1"/>
    <col min="13321" max="13321" width="15" style="248" customWidth="1"/>
    <col min="13322" max="13322" width="1.453125" style="248" customWidth="1"/>
    <col min="13323" max="13323" width="15" style="248" customWidth="1"/>
    <col min="13324" max="13324" width="1.1796875" style="248" customWidth="1"/>
    <col min="13325" max="13571" width="11.1796875" style="248"/>
    <col min="13572" max="13574" width="2" style="248" customWidth="1"/>
    <col min="13575" max="13575" width="47.1796875" style="248" customWidth="1"/>
    <col min="13576" max="13576" width="11.453125" style="248" customWidth="1"/>
    <col min="13577" max="13577" width="15" style="248" customWidth="1"/>
    <col min="13578" max="13578" width="1.453125" style="248" customWidth="1"/>
    <col min="13579" max="13579" width="15" style="248" customWidth="1"/>
    <col min="13580" max="13580" width="1.1796875" style="248" customWidth="1"/>
    <col min="13581" max="13827" width="11.1796875" style="248"/>
    <col min="13828" max="13830" width="2" style="248" customWidth="1"/>
    <col min="13831" max="13831" width="47.1796875" style="248" customWidth="1"/>
    <col min="13832" max="13832" width="11.453125" style="248" customWidth="1"/>
    <col min="13833" max="13833" width="15" style="248" customWidth="1"/>
    <col min="13834" max="13834" width="1.453125" style="248" customWidth="1"/>
    <col min="13835" max="13835" width="15" style="248" customWidth="1"/>
    <col min="13836" max="13836" width="1.1796875" style="248" customWidth="1"/>
    <col min="13837" max="14083" width="11.1796875" style="248"/>
    <col min="14084" max="14086" width="2" style="248" customWidth="1"/>
    <col min="14087" max="14087" width="47.1796875" style="248" customWidth="1"/>
    <col min="14088" max="14088" width="11.453125" style="248" customWidth="1"/>
    <col min="14089" max="14089" width="15" style="248" customWidth="1"/>
    <col min="14090" max="14090" width="1.453125" style="248" customWidth="1"/>
    <col min="14091" max="14091" width="15" style="248" customWidth="1"/>
    <col min="14092" max="14092" width="1.1796875" style="248" customWidth="1"/>
    <col min="14093" max="14339" width="11.1796875" style="248"/>
    <col min="14340" max="14342" width="2" style="248" customWidth="1"/>
    <col min="14343" max="14343" width="47.1796875" style="248" customWidth="1"/>
    <col min="14344" max="14344" width="11.453125" style="248" customWidth="1"/>
    <col min="14345" max="14345" width="15" style="248" customWidth="1"/>
    <col min="14346" max="14346" width="1.453125" style="248" customWidth="1"/>
    <col min="14347" max="14347" width="15" style="248" customWidth="1"/>
    <col min="14348" max="14348" width="1.1796875" style="248" customWidth="1"/>
    <col min="14349" max="14595" width="11.1796875" style="248"/>
    <col min="14596" max="14598" width="2" style="248" customWidth="1"/>
    <col min="14599" max="14599" width="47.1796875" style="248" customWidth="1"/>
    <col min="14600" max="14600" width="11.453125" style="248" customWidth="1"/>
    <col min="14601" max="14601" width="15" style="248" customWidth="1"/>
    <col min="14602" max="14602" width="1.453125" style="248" customWidth="1"/>
    <col min="14603" max="14603" width="15" style="248" customWidth="1"/>
    <col min="14604" max="14604" width="1.1796875" style="248" customWidth="1"/>
    <col min="14605" max="14851" width="11.1796875" style="248"/>
    <col min="14852" max="14854" width="2" style="248" customWidth="1"/>
    <col min="14855" max="14855" width="47.1796875" style="248" customWidth="1"/>
    <col min="14856" max="14856" width="11.453125" style="248" customWidth="1"/>
    <col min="14857" max="14857" width="15" style="248" customWidth="1"/>
    <col min="14858" max="14858" width="1.453125" style="248" customWidth="1"/>
    <col min="14859" max="14859" width="15" style="248" customWidth="1"/>
    <col min="14860" max="14860" width="1.1796875" style="248" customWidth="1"/>
    <col min="14861" max="15107" width="11.1796875" style="248"/>
    <col min="15108" max="15110" width="2" style="248" customWidth="1"/>
    <col min="15111" max="15111" width="47.1796875" style="248" customWidth="1"/>
    <col min="15112" max="15112" width="11.453125" style="248" customWidth="1"/>
    <col min="15113" max="15113" width="15" style="248" customWidth="1"/>
    <col min="15114" max="15114" width="1.453125" style="248" customWidth="1"/>
    <col min="15115" max="15115" width="15" style="248" customWidth="1"/>
    <col min="15116" max="15116" width="1.1796875" style="248" customWidth="1"/>
    <col min="15117" max="15363" width="11.1796875" style="248"/>
    <col min="15364" max="15366" width="2" style="248" customWidth="1"/>
    <col min="15367" max="15367" width="47.1796875" style="248" customWidth="1"/>
    <col min="15368" max="15368" width="11.453125" style="248" customWidth="1"/>
    <col min="15369" max="15369" width="15" style="248" customWidth="1"/>
    <col min="15370" max="15370" width="1.453125" style="248" customWidth="1"/>
    <col min="15371" max="15371" width="15" style="248" customWidth="1"/>
    <col min="15372" max="15372" width="1.1796875" style="248" customWidth="1"/>
    <col min="15373" max="15619" width="11.1796875" style="248"/>
    <col min="15620" max="15622" width="2" style="248" customWidth="1"/>
    <col min="15623" max="15623" width="47.1796875" style="248" customWidth="1"/>
    <col min="15624" max="15624" width="11.453125" style="248" customWidth="1"/>
    <col min="15625" max="15625" width="15" style="248" customWidth="1"/>
    <col min="15626" max="15626" width="1.453125" style="248" customWidth="1"/>
    <col min="15627" max="15627" width="15" style="248" customWidth="1"/>
    <col min="15628" max="15628" width="1.1796875" style="248" customWidth="1"/>
    <col min="15629" max="15875" width="11.1796875" style="248"/>
    <col min="15876" max="15878" width="2" style="248" customWidth="1"/>
    <col min="15879" max="15879" width="47.1796875" style="248" customWidth="1"/>
    <col min="15880" max="15880" width="11.453125" style="248" customWidth="1"/>
    <col min="15881" max="15881" width="15" style="248" customWidth="1"/>
    <col min="15882" max="15882" width="1.453125" style="248" customWidth="1"/>
    <col min="15883" max="15883" width="15" style="248" customWidth="1"/>
    <col min="15884" max="15884" width="1.1796875" style="248" customWidth="1"/>
    <col min="15885" max="16131" width="11.1796875" style="248"/>
    <col min="16132" max="16134" width="2" style="248" customWidth="1"/>
    <col min="16135" max="16135" width="47.1796875" style="248" customWidth="1"/>
    <col min="16136" max="16136" width="11.453125" style="248" customWidth="1"/>
    <col min="16137" max="16137" width="15" style="248" customWidth="1"/>
    <col min="16138" max="16138" width="1.453125" style="248" customWidth="1"/>
    <col min="16139" max="16139" width="15" style="248" customWidth="1"/>
    <col min="16140" max="16140" width="1.1796875" style="248" customWidth="1"/>
    <col min="16141" max="16384" width="11.1796875" style="248"/>
  </cols>
  <sheetData>
    <row r="1" spans="1:22" s="244" customFormat="1" ht="21" customHeight="1">
      <c r="A1" s="239" t="s">
        <v>90</v>
      </c>
      <c r="B1" s="240"/>
      <c r="C1" s="240"/>
      <c r="D1" s="241"/>
      <c r="E1" s="242"/>
      <c r="F1" s="196"/>
      <c r="G1" s="196"/>
      <c r="H1" s="196"/>
      <c r="I1" s="196"/>
      <c r="J1" s="196"/>
      <c r="K1" s="242"/>
      <c r="L1" s="196"/>
      <c r="M1" s="242"/>
      <c r="N1" s="243"/>
      <c r="O1" s="243"/>
      <c r="P1" s="243"/>
    </row>
    <row r="2" spans="1:22" s="245" customFormat="1" ht="21" customHeight="1">
      <c r="A2" s="383" t="s">
        <v>35</v>
      </c>
      <c r="B2" s="383"/>
      <c r="C2" s="383"/>
      <c r="D2" s="383"/>
      <c r="E2" s="383"/>
      <c r="F2" s="383"/>
      <c r="G2" s="383"/>
      <c r="H2" s="383"/>
      <c r="I2" s="383"/>
      <c r="J2" s="383"/>
      <c r="K2" s="383"/>
      <c r="L2" s="383"/>
    </row>
    <row r="3" spans="1:22">
      <c r="A3" s="246"/>
      <c r="B3" s="246"/>
      <c r="C3" s="246"/>
      <c r="D3" s="246"/>
      <c r="E3" s="246"/>
      <c r="F3" s="14"/>
      <c r="G3" s="14"/>
      <c r="H3" s="14"/>
      <c r="I3" s="14"/>
      <c r="J3" s="14"/>
      <c r="K3" s="247"/>
      <c r="L3" s="14"/>
    </row>
    <row r="4" spans="1:22">
      <c r="A4" s="246"/>
      <c r="B4" s="246"/>
      <c r="C4" s="246"/>
      <c r="D4" s="246"/>
      <c r="E4" s="246"/>
      <c r="F4" s="380" t="s">
        <v>122</v>
      </c>
      <c r="G4" s="380"/>
      <c r="H4" s="380"/>
      <c r="I4" s="200"/>
      <c r="J4" s="200"/>
      <c r="K4" s="249"/>
      <c r="L4" s="12"/>
    </row>
    <row r="5" spans="1:22">
      <c r="A5" s="246"/>
      <c r="B5" s="246"/>
      <c r="C5" s="246"/>
      <c r="D5" s="246"/>
      <c r="E5" s="246"/>
      <c r="F5" s="380" t="s">
        <v>121</v>
      </c>
      <c r="G5" s="380"/>
      <c r="H5" s="380"/>
      <c r="I5" s="200"/>
      <c r="J5" s="381" t="s">
        <v>49</v>
      </c>
      <c r="K5" s="381"/>
      <c r="L5" s="381"/>
      <c r="M5" s="250"/>
      <c r="N5" s="250"/>
      <c r="O5" s="250"/>
      <c r="P5" s="250"/>
      <c r="Q5" s="250"/>
      <c r="R5" s="250"/>
      <c r="S5" s="250"/>
      <c r="T5" s="250"/>
    </row>
    <row r="6" spans="1:22">
      <c r="A6" s="246"/>
      <c r="B6" s="246"/>
      <c r="C6" s="246"/>
      <c r="D6" s="246"/>
      <c r="E6" s="246"/>
      <c r="F6" s="384" t="s">
        <v>167</v>
      </c>
      <c r="G6" s="384"/>
      <c r="H6" s="384"/>
      <c r="I6" s="200"/>
      <c r="J6" s="384" t="s">
        <v>167</v>
      </c>
      <c r="K6" s="384"/>
      <c r="L6" s="384"/>
      <c r="M6" s="250"/>
      <c r="N6" s="250"/>
      <c r="O6" s="250"/>
      <c r="P6" s="250"/>
      <c r="Q6" s="250"/>
      <c r="R6" s="250"/>
      <c r="S6" s="250"/>
      <c r="T6" s="250"/>
    </row>
    <row r="7" spans="1:22">
      <c r="A7" s="251"/>
      <c r="B7" s="251"/>
      <c r="C7" s="251"/>
      <c r="D7" s="251"/>
      <c r="E7" s="251"/>
      <c r="F7" s="387" t="s">
        <v>164</v>
      </c>
      <c r="G7" s="386"/>
      <c r="H7" s="386"/>
      <c r="I7" s="252"/>
      <c r="J7" s="387" t="s">
        <v>164</v>
      </c>
      <c r="K7" s="386"/>
      <c r="L7" s="386"/>
    </row>
    <row r="8" spans="1:22">
      <c r="A8" s="251"/>
      <c r="B8" s="251"/>
      <c r="C8" s="251"/>
      <c r="D8" s="251"/>
      <c r="E8" s="253" t="s">
        <v>1</v>
      </c>
      <c r="F8" s="254" t="s">
        <v>143</v>
      </c>
      <c r="G8" s="253"/>
      <c r="H8" s="254" t="s">
        <v>119</v>
      </c>
      <c r="I8" s="255"/>
      <c r="J8" s="254" t="s">
        <v>143</v>
      </c>
      <c r="K8" s="253"/>
      <c r="L8" s="254" t="s">
        <v>119</v>
      </c>
    </row>
    <row r="9" spans="1:22">
      <c r="F9" s="382" t="s">
        <v>39</v>
      </c>
      <c r="G9" s="382"/>
      <c r="H9" s="382"/>
      <c r="I9" s="382"/>
      <c r="J9" s="382"/>
      <c r="K9" s="382"/>
      <c r="L9" s="382"/>
      <c r="M9" s="250"/>
      <c r="N9" s="250"/>
    </row>
    <row r="10" spans="1:22" s="15" customFormat="1" ht="19.5" customHeight="1">
      <c r="B10" s="9" t="s">
        <v>60</v>
      </c>
      <c r="C10" s="9"/>
      <c r="D10" s="9"/>
      <c r="E10" s="16" t="s">
        <v>148</v>
      </c>
      <c r="F10" s="7">
        <v>18112474</v>
      </c>
      <c r="G10" s="7"/>
      <c r="H10" s="7">
        <v>17961216</v>
      </c>
      <c r="I10" s="7"/>
      <c r="J10" s="7">
        <v>18112474</v>
      </c>
      <c r="K10" s="16"/>
      <c r="L10" s="7">
        <v>17961216</v>
      </c>
    </row>
    <row r="11" spans="1:22" s="256" customFormat="1" ht="19.5" customHeight="1">
      <c r="B11" s="9" t="s">
        <v>61</v>
      </c>
      <c r="C11" s="9"/>
      <c r="D11" s="9"/>
      <c r="E11" s="16" t="s">
        <v>148</v>
      </c>
      <c r="F11" s="7">
        <v>-11155460</v>
      </c>
      <c r="G11" s="7"/>
      <c r="H11" s="7">
        <v>-11128845</v>
      </c>
      <c r="I11" s="7"/>
      <c r="J11" s="7">
        <v>-11155460</v>
      </c>
      <c r="K11" s="257"/>
      <c r="L11" s="7">
        <v>-11128845</v>
      </c>
      <c r="S11" s="15"/>
      <c r="T11" s="15"/>
      <c r="U11" s="15"/>
      <c r="V11" s="15"/>
    </row>
    <row r="12" spans="1:22" s="256" customFormat="1" ht="19.5" customHeight="1">
      <c r="B12" s="10" t="s">
        <v>128</v>
      </c>
      <c r="C12" s="258"/>
      <c r="D12" s="259"/>
      <c r="E12" s="16" t="s">
        <v>148</v>
      </c>
      <c r="F12" s="7">
        <v>-54934</v>
      </c>
      <c r="G12" s="7"/>
      <c r="H12" s="7">
        <v>144566</v>
      </c>
      <c r="I12" s="7"/>
      <c r="J12" s="7">
        <v>-54934</v>
      </c>
      <c r="K12" s="257"/>
      <c r="L12" s="7">
        <v>144566</v>
      </c>
      <c r="S12" s="15"/>
      <c r="T12" s="15"/>
      <c r="U12" s="15"/>
      <c r="V12" s="15"/>
    </row>
    <row r="13" spans="1:22" s="256" customFormat="1" ht="19.5" customHeight="1">
      <c r="A13" s="260" t="s">
        <v>62</v>
      </c>
      <c r="B13" s="258"/>
      <c r="C13" s="258"/>
      <c r="D13" s="259"/>
      <c r="E13" s="16"/>
      <c r="F13" s="26">
        <f>SUM(F10:F12)</f>
        <v>6902080</v>
      </c>
      <c r="G13" s="17"/>
      <c r="H13" s="26">
        <f>SUM(H10:H12)</f>
        <v>6976937</v>
      </c>
      <c r="I13" s="17"/>
      <c r="J13" s="26">
        <f>SUM(J10:J12)</f>
        <v>6902080</v>
      </c>
      <c r="K13" s="261"/>
      <c r="L13" s="26">
        <f>SUM(L10:L12)</f>
        <v>6976937</v>
      </c>
      <c r="S13" s="15"/>
      <c r="T13" s="15"/>
      <c r="U13" s="15"/>
      <c r="V13" s="15"/>
    </row>
    <row r="14" spans="1:22" s="256" customFormat="1" ht="19.5" customHeight="1">
      <c r="B14" s="262" t="s">
        <v>63</v>
      </c>
      <c r="C14" s="258"/>
      <c r="D14" s="259"/>
      <c r="E14" s="16"/>
      <c r="F14" s="7">
        <v>9736732</v>
      </c>
      <c r="G14" s="7"/>
      <c r="H14" s="7">
        <v>8990945</v>
      </c>
      <c r="I14" s="7"/>
      <c r="J14" s="7">
        <v>9736732</v>
      </c>
      <c r="K14" s="257"/>
      <c r="L14" s="7">
        <v>8990945</v>
      </c>
      <c r="M14" s="263"/>
      <c r="S14" s="15"/>
      <c r="T14" s="15"/>
      <c r="U14" s="15"/>
      <c r="V14" s="15"/>
    </row>
    <row r="15" spans="1:22" s="256" customFormat="1" ht="19.5" customHeight="1">
      <c r="B15" s="262" t="s">
        <v>149</v>
      </c>
      <c r="C15" s="258"/>
      <c r="E15" s="16">
        <v>11</v>
      </c>
      <c r="F15" s="7">
        <v>274895</v>
      </c>
      <c r="G15" s="7"/>
      <c r="H15" s="7">
        <v>550720</v>
      </c>
      <c r="I15" s="7"/>
      <c r="J15" s="7">
        <v>274895</v>
      </c>
      <c r="K15" s="257"/>
      <c r="L15" s="7">
        <v>550720</v>
      </c>
      <c r="M15" s="263"/>
      <c r="S15" s="15"/>
      <c r="T15" s="15"/>
      <c r="U15" s="15"/>
      <c r="V15" s="15"/>
    </row>
    <row r="16" spans="1:22" s="256" customFormat="1" ht="19.5" customHeight="1">
      <c r="B16" s="262" t="s">
        <v>126</v>
      </c>
      <c r="C16" s="258"/>
      <c r="D16" s="259"/>
      <c r="E16" s="16"/>
      <c r="F16" s="7"/>
      <c r="G16" s="7"/>
      <c r="H16" s="7"/>
      <c r="I16" s="7"/>
      <c r="J16" s="7"/>
      <c r="K16" s="257"/>
      <c r="L16" s="7"/>
      <c r="O16" s="375"/>
      <c r="S16" s="15"/>
      <c r="T16" s="15"/>
      <c r="U16" s="15"/>
      <c r="V16" s="15"/>
    </row>
    <row r="17" spans="1:22" s="256" customFormat="1" ht="19.5" customHeight="1">
      <c r="B17" s="262"/>
      <c r="C17" s="262" t="s">
        <v>102</v>
      </c>
      <c r="D17" s="259"/>
      <c r="E17" s="16">
        <v>12</v>
      </c>
      <c r="F17" s="7">
        <v>-45449</v>
      </c>
      <c r="G17" s="7"/>
      <c r="H17" s="7">
        <v>-75516</v>
      </c>
      <c r="I17" s="7"/>
      <c r="J17" s="7">
        <v>-45449</v>
      </c>
      <c r="K17" s="257"/>
      <c r="L17" s="7">
        <v>-75516</v>
      </c>
      <c r="M17" s="263"/>
      <c r="S17" s="15"/>
      <c r="T17" s="15"/>
      <c r="U17" s="15"/>
      <c r="V17" s="15"/>
    </row>
    <row r="18" spans="1:22" s="256" customFormat="1" ht="19.5" customHeight="1">
      <c r="B18" s="262" t="s">
        <v>140</v>
      </c>
      <c r="C18" s="264"/>
      <c r="D18" s="264"/>
      <c r="E18" s="16">
        <v>13</v>
      </c>
      <c r="F18" s="18">
        <v>25860</v>
      </c>
      <c r="G18" s="18"/>
      <c r="H18" s="18">
        <v>-13834</v>
      </c>
      <c r="I18" s="18"/>
      <c r="J18" s="18">
        <v>25860</v>
      </c>
      <c r="K18" s="257"/>
      <c r="L18" s="7">
        <v>-13834</v>
      </c>
      <c r="S18" s="15"/>
      <c r="T18" s="15"/>
      <c r="U18" s="15"/>
      <c r="V18" s="15"/>
    </row>
    <row r="19" spans="1:22" s="256" customFormat="1" ht="19.5" customHeight="1">
      <c r="B19" s="260" t="s">
        <v>22</v>
      </c>
      <c r="C19" s="264"/>
      <c r="D19" s="264"/>
      <c r="E19" s="16"/>
      <c r="F19" s="26">
        <f>SUM(F14:F18)</f>
        <v>9992038</v>
      </c>
      <c r="G19" s="17"/>
      <c r="H19" s="26">
        <f>SUM(H14:H18)</f>
        <v>9452315</v>
      </c>
      <c r="I19" s="17"/>
      <c r="J19" s="26">
        <f>SUM(J14:J18)</f>
        <v>9992038</v>
      </c>
      <c r="K19" s="261"/>
      <c r="L19" s="26">
        <f>SUM(L14:L18)</f>
        <v>9452315</v>
      </c>
      <c r="S19" s="15"/>
      <c r="T19" s="15"/>
      <c r="U19" s="15"/>
      <c r="V19" s="15"/>
    </row>
    <row r="20" spans="1:22" s="256" customFormat="1" ht="19.5" customHeight="1">
      <c r="B20" s="262" t="s">
        <v>150</v>
      </c>
      <c r="C20" s="264"/>
      <c r="D20" s="264"/>
      <c r="E20" s="16">
        <v>7</v>
      </c>
      <c r="F20" s="7">
        <v>-8065779</v>
      </c>
      <c r="G20" s="7"/>
      <c r="H20" s="7">
        <v>-7914830</v>
      </c>
      <c r="I20" s="7"/>
      <c r="J20" s="7">
        <v>-8065779</v>
      </c>
      <c r="K20" s="15"/>
      <c r="L20" s="7">
        <v>-7914830</v>
      </c>
      <c r="S20" s="15"/>
      <c r="T20" s="15"/>
      <c r="U20" s="15"/>
      <c r="V20" s="15"/>
    </row>
    <row r="21" spans="1:22" s="256" customFormat="1" ht="19.5" customHeight="1">
      <c r="B21" s="265" t="s">
        <v>129</v>
      </c>
      <c r="C21" s="264"/>
      <c r="D21" s="264"/>
      <c r="E21" s="16">
        <v>7</v>
      </c>
      <c r="F21" s="7">
        <v>-7922</v>
      </c>
      <c r="G21" s="7"/>
      <c r="H21" s="7">
        <v>-3278</v>
      </c>
      <c r="I21" s="7"/>
      <c r="J21" s="7">
        <v>-7922</v>
      </c>
      <c r="K21" s="15"/>
      <c r="L21" s="7">
        <v>-3278</v>
      </c>
      <c r="S21" s="15"/>
      <c r="T21" s="15"/>
      <c r="U21" s="15"/>
      <c r="V21" s="15"/>
    </row>
    <row r="22" spans="1:22" s="256" customFormat="1" ht="19.5" customHeight="1">
      <c r="B22" s="260" t="s">
        <v>64</v>
      </c>
      <c r="C22" s="264"/>
      <c r="D22" s="264"/>
      <c r="E22" s="16"/>
      <c r="F22" s="26">
        <f>SUM(F20:F21)</f>
        <v>-8073701</v>
      </c>
      <c r="G22" s="17"/>
      <c r="H22" s="26">
        <f>SUM(H20:H21)</f>
        <v>-7918108</v>
      </c>
      <c r="I22" s="17"/>
      <c r="J22" s="26">
        <f>SUM(J20:J21)</f>
        <v>-8073701</v>
      </c>
      <c r="K22" s="261"/>
      <c r="L22" s="26">
        <f>SUM(L20:L21)</f>
        <v>-7918108</v>
      </c>
      <c r="S22" s="15"/>
      <c r="T22" s="15"/>
      <c r="U22" s="15"/>
      <c r="V22" s="15"/>
    </row>
    <row r="23" spans="1:22" s="256" customFormat="1" ht="19.5" customHeight="1">
      <c r="A23" s="260" t="s">
        <v>136</v>
      </c>
      <c r="D23" s="264"/>
      <c r="E23" s="16"/>
      <c r="F23" s="27">
        <f>F19+F22</f>
        <v>1918337</v>
      </c>
      <c r="G23" s="17"/>
      <c r="H23" s="27">
        <f>H19+H22</f>
        <v>1534207</v>
      </c>
      <c r="I23" s="17"/>
      <c r="J23" s="27">
        <f>J19+J22</f>
        <v>1918337</v>
      </c>
      <c r="K23" s="225"/>
      <c r="L23" s="27">
        <f>L19+L22</f>
        <v>1534207</v>
      </c>
      <c r="S23" s="15"/>
      <c r="T23" s="15"/>
      <c r="U23" s="15"/>
      <c r="V23" s="15"/>
    </row>
    <row r="24" spans="1:22" s="256" customFormat="1" ht="19.5" customHeight="1">
      <c r="B24" s="262" t="s">
        <v>65</v>
      </c>
      <c r="C24" s="259"/>
      <c r="D24" s="259"/>
      <c r="E24" s="16"/>
      <c r="F24" s="18">
        <v>-813227</v>
      </c>
      <c r="G24" s="18"/>
      <c r="H24" s="18">
        <v>-746168</v>
      </c>
      <c r="I24" s="18"/>
      <c r="J24" s="18">
        <v>-813227</v>
      </c>
      <c r="K24" s="19"/>
      <c r="L24" s="7">
        <v>-746168</v>
      </c>
      <c r="S24" s="15"/>
      <c r="T24" s="15"/>
      <c r="U24" s="15"/>
      <c r="V24" s="15"/>
    </row>
    <row r="25" spans="1:22" s="15" customFormat="1" ht="19.5" customHeight="1">
      <c r="B25" s="262" t="s">
        <v>131</v>
      </c>
      <c r="C25" s="225"/>
      <c r="D25" s="225"/>
      <c r="E25" s="16"/>
      <c r="F25" s="7">
        <v>10528</v>
      </c>
      <c r="G25" s="7"/>
      <c r="H25" s="7">
        <v>19509</v>
      </c>
      <c r="I25" s="7"/>
      <c r="J25" s="7">
        <v>0</v>
      </c>
      <c r="L25" s="8">
        <v>0</v>
      </c>
      <c r="N25" s="256"/>
      <c r="O25" s="256"/>
      <c r="P25" s="256"/>
      <c r="Q25" s="256"/>
      <c r="R25" s="256"/>
    </row>
    <row r="26" spans="1:22" s="15" customFormat="1" ht="19.5" customHeight="1">
      <c r="B26" s="262" t="s">
        <v>23</v>
      </c>
      <c r="E26" s="16"/>
      <c r="F26" s="7">
        <v>42363</v>
      </c>
      <c r="G26" s="7"/>
      <c r="H26" s="7">
        <v>44451</v>
      </c>
      <c r="I26" s="7"/>
      <c r="J26" s="7">
        <v>42363</v>
      </c>
      <c r="K26" s="266"/>
      <c r="L26" s="7">
        <v>44451</v>
      </c>
      <c r="N26" s="256"/>
      <c r="O26" s="256"/>
      <c r="P26" s="256"/>
      <c r="Q26" s="256"/>
      <c r="R26" s="256"/>
    </row>
    <row r="27" spans="1:22" s="15" customFormat="1" ht="19.5" customHeight="1">
      <c r="A27" s="267" t="s">
        <v>103</v>
      </c>
      <c r="E27" s="16"/>
      <c r="F27" s="26">
        <f>SUM(F13,F23,F24:F26)</f>
        <v>8060081</v>
      </c>
      <c r="G27" s="17"/>
      <c r="H27" s="26">
        <f>SUM(H13,H23,H24:H26)</f>
        <v>7828936</v>
      </c>
      <c r="I27" s="17"/>
      <c r="J27" s="26">
        <f>SUM(J13,J23,J24:J26)</f>
        <v>8049553</v>
      </c>
      <c r="K27" s="261"/>
      <c r="L27" s="26">
        <f>SUM(L13,L23,L24:L26)</f>
        <v>7809427</v>
      </c>
      <c r="R27" s="256"/>
    </row>
    <row r="28" spans="1:22" s="15" customFormat="1" ht="19.5" customHeight="1">
      <c r="A28" s="268" t="s">
        <v>101</v>
      </c>
      <c r="E28" s="16"/>
      <c r="F28" s="7">
        <v>-1485508</v>
      </c>
      <c r="G28" s="7"/>
      <c r="H28" s="7">
        <v>-1501419</v>
      </c>
      <c r="I28" s="7"/>
      <c r="J28" s="7">
        <v>-1485508</v>
      </c>
      <c r="K28" s="257"/>
      <c r="L28" s="7">
        <v>-1501419</v>
      </c>
      <c r="R28" s="256"/>
    </row>
    <row r="29" spans="1:22" s="15" customFormat="1" ht="19.5" customHeight="1">
      <c r="A29" s="269" t="s">
        <v>104</v>
      </c>
      <c r="E29" s="16"/>
      <c r="F29" s="27">
        <f>SUM(F27:F28)</f>
        <v>6574573</v>
      </c>
      <c r="G29" s="17"/>
      <c r="H29" s="27">
        <f>SUM(H27:H28)</f>
        <v>6327517</v>
      </c>
      <c r="I29" s="17"/>
      <c r="J29" s="27">
        <f>SUM(J27:J28)</f>
        <v>6564045</v>
      </c>
      <c r="K29" s="261"/>
      <c r="L29" s="27">
        <f>SUM(L27:L28)</f>
        <v>6308008</v>
      </c>
      <c r="R29" s="256"/>
    </row>
    <row r="30" spans="1:22" ht="18" customHeight="1">
      <c r="A30" s="270"/>
      <c r="B30" s="271"/>
      <c r="C30" s="271"/>
      <c r="D30" s="272"/>
      <c r="E30" s="16"/>
      <c r="F30" s="20"/>
      <c r="G30" s="20"/>
      <c r="H30" s="20"/>
      <c r="I30" s="20"/>
      <c r="J30" s="20"/>
      <c r="K30" s="273"/>
      <c r="L30" s="20"/>
      <c r="M30" s="250"/>
      <c r="N30" s="250"/>
    </row>
    <row r="31" spans="1:22" ht="18" customHeight="1">
      <c r="A31" s="270"/>
      <c r="B31" s="271"/>
      <c r="C31" s="271"/>
      <c r="D31" s="272"/>
      <c r="E31" s="16"/>
      <c r="F31" s="20"/>
      <c r="G31" s="20"/>
      <c r="H31" s="20"/>
      <c r="I31" s="20"/>
      <c r="J31" s="20"/>
      <c r="K31" s="273"/>
      <c r="L31" s="20"/>
      <c r="M31" s="250"/>
      <c r="N31" s="250"/>
    </row>
    <row r="32" spans="1:22" s="245" customFormat="1" ht="20.25" customHeight="1">
      <c r="A32" s="274" t="s">
        <v>90</v>
      </c>
      <c r="B32" s="275"/>
      <c r="C32" s="275"/>
      <c r="D32" s="276"/>
      <c r="E32" s="277"/>
      <c r="F32" s="1"/>
      <c r="G32" s="1"/>
      <c r="H32" s="1"/>
      <c r="I32" s="1"/>
      <c r="J32" s="1"/>
      <c r="K32" s="277"/>
      <c r="L32" s="1"/>
      <c r="M32" s="277"/>
      <c r="N32" s="278"/>
      <c r="O32" s="278"/>
      <c r="P32" s="278"/>
    </row>
    <row r="33" spans="1:20" s="245" customFormat="1" ht="15.5">
      <c r="A33" s="383" t="s">
        <v>35</v>
      </c>
      <c r="B33" s="383"/>
      <c r="C33" s="383"/>
      <c r="D33" s="383"/>
      <c r="E33" s="383"/>
      <c r="F33" s="383"/>
      <c r="G33" s="383"/>
      <c r="H33" s="383"/>
      <c r="I33" s="383"/>
      <c r="J33" s="383"/>
      <c r="K33" s="383"/>
      <c r="L33" s="383"/>
    </row>
    <row r="34" spans="1:20">
      <c r="A34" s="246"/>
      <c r="B34" s="246"/>
      <c r="C34" s="246"/>
      <c r="D34" s="246"/>
      <c r="E34" s="246"/>
      <c r="F34" s="14"/>
      <c r="G34" s="14"/>
      <c r="H34" s="14"/>
      <c r="I34" s="14"/>
      <c r="J34" s="14"/>
      <c r="K34" s="247"/>
      <c r="L34" s="14"/>
    </row>
    <row r="35" spans="1:20">
      <c r="A35" s="246"/>
      <c r="B35" s="246"/>
      <c r="C35" s="246"/>
      <c r="D35" s="246"/>
      <c r="E35" s="246"/>
      <c r="F35" s="380" t="s">
        <v>122</v>
      </c>
      <c r="G35" s="380"/>
      <c r="H35" s="380"/>
      <c r="I35" s="200"/>
      <c r="J35" s="200"/>
      <c r="K35" s="249"/>
      <c r="L35" s="12"/>
    </row>
    <row r="36" spans="1:20">
      <c r="A36" s="246"/>
      <c r="B36" s="246"/>
      <c r="C36" s="246"/>
      <c r="D36" s="246"/>
      <c r="E36" s="246"/>
      <c r="F36" s="380" t="s">
        <v>121</v>
      </c>
      <c r="G36" s="380"/>
      <c r="H36" s="380"/>
      <c r="I36" s="200"/>
      <c r="J36" s="381" t="s">
        <v>49</v>
      </c>
      <c r="K36" s="381"/>
      <c r="L36" s="381"/>
      <c r="M36" s="250"/>
      <c r="N36" s="250"/>
      <c r="O36" s="250"/>
      <c r="P36" s="250"/>
      <c r="Q36" s="250"/>
      <c r="R36" s="250"/>
      <c r="S36" s="250"/>
      <c r="T36" s="250"/>
    </row>
    <row r="37" spans="1:20">
      <c r="A37" s="246"/>
      <c r="B37" s="246"/>
      <c r="C37" s="246"/>
      <c r="D37" s="246"/>
      <c r="E37" s="246"/>
      <c r="F37" s="384" t="s">
        <v>167</v>
      </c>
      <c r="G37" s="384"/>
      <c r="H37" s="384"/>
      <c r="I37" s="200"/>
      <c r="J37" s="384" t="s">
        <v>167</v>
      </c>
      <c r="K37" s="384"/>
      <c r="L37" s="384"/>
      <c r="M37" s="250"/>
      <c r="N37" s="250"/>
      <c r="O37" s="250"/>
      <c r="P37" s="250"/>
      <c r="Q37" s="250"/>
      <c r="R37" s="250"/>
      <c r="S37" s="250"/>
      <c r="T37" s="250"/>
    </row>
    <row r="38" spans="1:20">
      <c r="A38" s="251"/>
      <c r="B38" s="251"/>
      <c r="C38" s="251"/>
      <c r="D38" s="251"/>
      <c r="E38" s="251"/>
      <c r="F38" s="387" t="s">
        <v>164</v>
      </c>
      <c r="G38" s="386"/>
      <c r="H38" s="386"/>
      <c r="I38" s="252"/>
      <c r="J38" s="387" t="s">
        <v>164</v>
      </c>
      <c r="K38" s="386"/>
      <c r="L38" s="386"/>
    </row>
    <row r="39" spans="1:20">
      <c r="A39" s="251"/>
      <c r="B39" s="251"/>
      <c r="C39" s="251"/>
      <c r="D39" s="251"/>
      <c r="E39" s="253" t="s">
        <v>1</v>
      </c>
      <c r="F39" s="279" t="s">
        <v>143</v>
      </c>
      <c r="G39" s="253"/>
      <c r="H39" s="279" t="s">
        <v>119</v>
      </c>
      <c r="I39" s="255"/>
      <c r="J39" s="279" t="s">
        <v>143</v>
      </c>
      <c r="K39" s="253"/>
      <c r="L39" s="279" t="s">
        <v>119</v>
      </c>
    </row>
    <row r="40" spans="1:20">
      <c r="F40" s="382" t="s">
        <v>39</v>
      </c>
      <c r="G40" s="382"/>
      <c r="H40" s="382"/>
      <c r="I40" s="382"/>
      <c r="J40" s="382"/>
      <c r="K40" s="382"/>
      <c r="L40" s="382"/>
      <c r="M40" s="250"/>
      <c r="N40" s="250"/>
    </row>
    <row r="41" spans="1:20" s="15" customFormat="1" ht="19.5" customHeight="1">
      <c r="A41" s="280" t="s">
        <v>130</v>
      </c>
      <c r="B41" s="280"/>
      <c r="C41" s="280"/>
      <c r="D41" s="225"/>
      <c r="E41" s="16"/>
      <c r="F41" s="3"/>
      <c r="G41" s="3"/>
      <c r="H41" s="3"/>
      <c r="I41" s="3"/>
      <c r="J41" s="3"/>
      <c r="K41" s="21"/>
      <c r="L41" s="22"/>
    </row>
    <row r="42" spans="1:20" s="15" customFormat="1" ht="19.5" customHeight="1">
      <c r="A42" s="281" t="s">
        <v>66</v>
      </c>
      <c r="C42" s="280"/>
      <c r="D42" s="225"/>
      <c r="E42" s="16"/>
      <c r="F42" s="3"/>
      <c r="G42" s="3"/>
      <c r="H42" s="3"/>
      <c r="I42" s="3"/>
      <c r="J42" s="3"/>
      <c r="K42" s="21"/>
      <c r="L42" s="22"/>
    </row>
    <row r="43" spans="1:20" s="15" customFormat="1" ht="19.5" customHeight="1">
      <c r="A43" s="281"/>
      <c r="B43" s="282" t="s">
        <v>151</v>
      </c>
      <c r="C43" s="280"/>
      <c r="D43" s="225"/>
      <c r="E43" s="16"/>
      <c r="F43" s="22"/>
      <c r="G43" s="22"/>
      <c r="H43" s="22"/>
      <c r="I43" s="22"/>
      <c r="J43" s="22"/>
      <c r="K43" s="21"/>
      <c r="L43" s="22"/>
    </row>
    <row r="44" spans="1:20" s="15" customFormat="1" ht="19.5" customHeight="1">
      <c r="A44" s="280"/>
      <c r="C44" s="15" t="s">
        <v>52</v>
      </c>
      <c r="D44" s="225"/>
      <c r="E44" s="16"/>
      <c r="F44" s="7">
        <v>-40871451</v>
      </c>
      <c r="G44" s="7"/>
      <c r="H44" s="7">
        <v>37834619</v>
      </c>
      <c r="I44" s="7"/>
      <c r="J44" s="7">
        <v>-40871451</v>
      </c>
      <c r="K44" s="225"/>
      <c r="L44" s="7">
        <v>37834619</v>
      </c>
    </row>
    <row r="45" spans="1:20" s="15" customFormat="1" ht="19.5" customHeight="1">
      <c r="A45" s="281"/>
      <c r="B45" s="283" t="s">
        <v>185</v>
      </c>
      <c r="C45" s="280"/>
      <c r="D45" s="225"/>
      <c r="E45" s="16"/>
      <c r="F45" s="22"/>
      <c r="G45" s="22"/>
      <c r="H45" s="22"/>
      <c r="I45" s="22"/>
      <c r="J45" s="22"/>
      <c r="K45" s="21"/>
      <c r="L45" s="22"/>
    </row>
    <row r="46" spans="1:20" s="15" customFormat="1" ht="19.5" customHeight="1">
      <c r="A46" s="280"/>
      <c r="C46" s="283" t="s">
        <v>186</v>
      </c>
      <c r="D46" s="225"/>
      <c r="E46" s="16"/>
      <c r="F46" s="8">
        <v>-2608601</v>
      </c>
      <c r="G46" s="8"/>
      <c r="H46" s="8">
        <v>2528919</v>
      </c>
      <c r="I46" s="8"/>
      <c r="J46" s="8">
        <v>-2608601</v>
      </c>
      <c r="K46" s="225"/>
      <c r="L46" s="8">
        <v>2528919</v>
      </c>
    </row>
    <row r="47" spans="1:20" s="15" customFormat="1" ht="19.5" customHeight="1">
      <c r="A47" s="23"/>
      <c r="B47" s="23" t="s">
        <v>152</v>
      </c>
      <c r="D47" s="225"/>
      <c r="E47" s="16">
        <v>7</v>
      </c>
      <c r="F47" s="8">
        <v>14102456</v>
      </c>
      <c r="G47" s="8"/>
      <c r="H47" s="8">
        <v>-13765312</v>
      </c>
      <c r="I47" s="8"/>
      <c r="J47" s="8">
        <v>14102456</v>
      </c>
      <c r="K47" s="225"/>
      <c r="L47" s="8">
        <v>-13765312</v>
      </c>
    </row>
    <row r="48" spans="1:20" s="15" customFormat="1" ht="19.5" customHeight="1">
      <c r="B48" s="283" t="s">
        <v>129</v>
      </c>
      <c r="D48" s="225"/>
      <c r="E48" s="16">
        <v>7</v>
      </c>
      <c r="F48" s="8">
        <v>113142</v>
      </c>
      <c r="G48" s="8"/>
      <c r="H48" s="8">
        <v>-55843</v>
      </c>
      <c r="I48" s="8"/>
      <c r="J48" s="8">
        <v>113142</v>
      </c>
      <c r="K48" s="225"/>
      <c r="L48" s="8">
        <v>-55843</v>
      </c>
    </row>
    <row r="49" spans="1:12" s="15" customFormat="1" ht="19.5" customHeight="1">
      <c r="B49" s="283" t="s">
        <v>153</v>
      </c>
      <c r="D49" s="225"/>
      <c r="E49" s="16"/>
      <c r="F49" s="8">
        <v>-11541</v>
      </c>
      <c r="G49" s="8"/>
      <c r="H49" s="8">
        <v>2430</v>
      </c>
      <c r="I49" s="8"/>
      <c r="J49" s="8">
        <v>0</v>
      </c>
      <c r="K49" s="225"/>
      <c r="L49" s="8">
        <v>0</v>
      </c>
    </row>
    <row r="50" spans="1:12" s="15" customFormat="1" ht="19.5" customHeight="1">
      <c r="A50" s="280"/>
      <c r="B50" s="15" t="s">
        <v>67</v>
      </c>
      <c r="C50" s="280"/>
      <c r="D50" s="225"/>
      <c r="E50" s="16"/>
      <c r="F50" s="7"/>
      <c r="G50" s="7"/>
      <c r="H50" s="7"/>
      <c r="I50" s="7"/>
      <c r="J50" s="7"/>
      <c r="K50" s="225"/>
      <c r="L50" s="7"/>
    </row>
    <row r="51" spans="1:12" s="15" customFormat="1" ht="19.5" customHeight="1">
      <c r="A51" s="280"/>
      <c r="C51" s="9" t="s">
        <v>48</v>
      </c>
      <c r="D51" s="225"/>
      <c r="E51" s="16"/>
      <c r="F51" s="11">
        <v>5852891</v>
      </c>
      <c r="G51" s="18"/>
      <c r="H51" s="11">
        <v>-5308477</v>
      </c>
      <c r="I51" s="18"/>
      <c r="J51" s="11">
        <v>5852891</v>
      </c>
      <c r="K51" s="225"/>
      <c r="L51" s="11">
        <v>-5308477</v>
      </c>
    </row>
    <row r="52" spans="1:12" s="15" customFormat="1" ht="19.5" customHeight="1">
      <c r="A52" s="280"/>
      <c r="C52" s="9"/>
      <c r="D52" s="225"/>
      <c r="E52" s="16"/>
      <c r="F52" s="28">
        <f>SUM(F44:F51)</f>
        <v>-23423104</v>
      </c>
      <c r="G52" s="17"/>
      <c r="H52" s="28">
        <f>SUM(H44:H51)</f>
        <v>21236336</v>
      </c>
      <c r="I52" s="17"/>
      <c r="J52" s="28">
        <f>SUM(J44:J51)</f>
        <v>-23411563</v>
      </c>
      <c r="K52" s="225"/>
      <c r="L52" s="28">
        <f>SUM(L44:L51)</f>
        <v>21233906</v>
      </c>
    </row>
    <row r="53" spans="1:12" s="15" customFormat="1" ht="19.5" customHeight="1">
      <c r="A53" s="280"/>
      <c r="C53" s="9"/>
      <c r="D53" s="225"/>
      <c r="E53" s="16"/>
      <c r="F53" s="22"/>
      <c r="G53" s="22"/>
      <c r="H53" s="22"/>
      <c r="I53" s="22"/>
      <c r="J53" s="22"/>
      <c r="K53" s="21"/>
      <c r="L53" s="22"/>
    </row>
    <row r="54" spans="1:12" s="15" customFormat="1" ht="19.5" customHeight="1">
      <c r="A54" s="281" t="s">
        <v>68</v>
      </c>
      <c r="B54" s="280"/>
      <c r="C54" s="280"/>
      <c r="D54" s="225"/>
      <c r="E54" s="16"/>
      <c r="F54" s="22"/>
      <c r="G54" s="22"/>
      <c r="H54" s="22"/>
      <c r="I54" s="22"/>
      <c r="J54" s="22"/>
      <c r="K54" s="21"/>
      <c r="L54" s="22"/>
    </row>
    <row r="55" spans="1:12" s="15" customFormat="1" ht="19.5" customHeight="1">
      <c r="A55" s="9"/>
      <c r="B55" s="10" t="s">
        <v>127</v>
      </c>
      <c r="C55" s="9"/>
      <c r="D55" s="225"/>
      <c r="E55" s="16"/>
      <c r="F55" s="22"/>
      <c r="G55" s="22"/>
      <c r="H55" s="22"/>
      <c r="I55" s="22"/>
      <c r="J55" s="22"/>
      <c r="K55" s="21"/>
      <c r="L55" s="22"/>
    </row>
    <row r="56" spans="1:12" s="15" customFormat="1" ht="19.5" customHeight="1">
      <c r="A56" s="9"/>
      <c r="B56" s="9"/>
      <c r="C56" s="9" t="s">
        <v>69</v>
      </c>
      <c r="D56" s="225"/>
      <c r="E56" s="16"/>
      <c r="F56" s="7">
        <v>6767539</v>
      </c>
      <c r="G56" s="7"/>
      <c r="H56" s="7">
        <v>-31239</v>
      </c>
      <c r="I56" s="7"/>
      <c r="J56" s="7">
        <v>6767539</v>
      </c>
      <c r="K56" s="284"/>
      <c r="L56" s="7">
        <v>-31239</v>
      </c>
    </row>
    <row r="57" spans="1:12" s="15" customFormat="1" ht="19.5" customHeight="1">
      <c r="A57" s="280"/>
      <c r="B57" s="15" t="s">
        <v>53</v>
      </c>
      <c r="C57" s="280"/>
      <c r="D57" s="225"/>
      <c r="E57" s="16"/>
      <c r="F57" s="7"/>
      <c r="G57" s="7"/>
      <c r="H57" s="7"/>
      <c r="I57" s="7"/>
      <c r="J57" s="7"/>
      <c r="L57" s="8"/>
    </row>
    <row r="58" spans="1:12" s="15" customFormat="1" ht="19.5" customHeight="1">
      <c r="A58" s="280"/>
      <c r="C58" s="9" t="s">
        <v>70</v>
      </c>
      <c r="D58" s="225"/>
      <c r="E58" s="16"/>
      <c r="F58" s="24">
        <v>-1353508</v>
      </c>
      <c r="G58" s="8"/>
      <c r="H58" s="24">
        <v>6248</v>
      </c>
      <c r="I58" s="8"/>
      <c r="J58" s="24">
        <v>-1353508</v>
      </c>
      <c r="K58" s="225"/>
      <c r="L58" s="24">
        <v>6248</v>
      </c>
    </row>
    <row r="59" spans="1:12" s="15" customFormat="1" ht="19.5" customHeight="1">
      <c r="A59" s="280"/>
      <c r="C59" s="9"/>
      <c r="D59" s="225"/>
      <c r="E59" s="16"/>
      <c r="F59" s="28">
        <f>SUM(F56:F58)</f>
        <v>5414031</v>
      </c>
      <c r="G59" s="17"/>
      <c r="H59" s="28">
        <f>SUM(H56:H58)</f>
        <v>-24991</v>
      </c>
      <c r="I59" s="17"/>
      <c r="J59" s="28">
        <f>SUM(J56:J58)</f>
        <v>5414031</v>
      </c>
      <c r="K59" s="225"/>
      <c r="L59" s="28">
        <f>SUM(L56:L58)</f>
        <v>-24991</v>
      </c>
    </row>
    <row r="60" spans="1:12" s="15" customFormat="1" ht="19.5" customHeight="1">
      <c r="A60" s="280"/>
      <c r="C60" s="9"/>
      <c r="D60" s="225"/>
      <c r="E60" s="16"/>
      <c r="F60" s="8"/>
      <c r="G60" s="8"/>
      <c r="H60" s="8"/>
      <c r="I60" s="8"/>
      <c r="J60" s="8"/>
      <c r="K60" s="225"/>
      <c r="L60" s="8"/>
    </row>
    <row r="61" spans="1:12" s="15" customFormat="1" ht="19.5" customHeight="1">
      <c r="A61" s="280" t="s">
        <v>154</v>
      </c>
      <c r="B61" s="225"/>
      <c r="E61" s="16"/>
      <c r="F61" s="28">
        <f>SUM(F52:F58)</f>
        <v>-18009073</v>
      </c>
      <c r="G61" s="17"/>
      <c r="H61" s="28">
        <f>H52+H59</f>
        <v>21211345</v>
      </c>
      <c r="I61" s="17"/>
      <c r="J61" s="28">
        <f>SUM(J52:J58)</f>
        <v>-17997532</v>
      </c>
      <c r="K61" s="225"/>
      <c r="L61" s="28">
        <f>L52+L59</f>
        <v>21208915</v>
      </c>
    </row>
    <row r="62" spans="1:12" s="15" customFormat="1" ht="19.5" customHeight="1" thickBot="1">
      <c r="A62" s="280" t="s">
        <v>109</v>
      </c>
      <c r="B62" s="280"/>
      <c r="C62" s="280"/>
      <c r="D62" s="225"/>
      <c r="E62" s="16"/>
      <c r="F62" s="29">
        <f>+F29+F61</f>
        <v>-11434500</v>
      </c>
      <c r="G62" s="25"/>
      <c r="H62" s="29">
        <f>+H29+H61</f>
        <v>27538862</v>
      </c>
      <c r="I62" s="25"/>
      <c r="J62" s="29">
        <f>+J29+J61</f>
        <v>-11433487</v>
      </c>
      <c r="K62" s="225"/>
      <c r="L62" s="29">
        <f>+L29+L61</f>
        <v>27516923</v>
      </c>
    </row>
    <row r="63" spans="1:12" s="15" customFormat="1" ht="19.5" customHeight="1" thickTop="1" thickBot="1">
      <c r="A63" s="280" t="s">
        <v>71</v>
      </c>
      <c r="B63" s="285"/>
      <c r="C63" s="285"/>
      <c r="D63" s="280"/>
      <c r="E63" s="16"/>
      <c r="F63" s="286">
        <f>+F29/11450000</f>
        <v>0.5741985152838428</v>
      </c>
      <c r="G63" s="287"/>
      <c r="H63" s="286">
        <f>+H29/11450000</f>
        <v>0.5526215720524017</v>
      </c>
      <c r="I63" s="287"/>
      <c r="J63" s="286">
        <f>+J29/11450000</f>
        <v>0.57327903930131008</v>
      </c>
      <c r="K63" s="288"/>
      <c r="L63" s="286">
        <f>+L29/11450000</f>
        <v>0.55091772925764193</v>
      </c>
    </row>
    <row r="64" spans="1:12" ht="19.5" thickTop="1"/>
  </sheetData>
  <mergeCells count="18">
    <mergeCell ref="F37:H37"/>
    <mergeCell ref="J37:L37"/>
    <mergeCell ref="F38:H38"/>
    <mergeCell ref="J38:L38"/>
    <mergeCell ref="F40:L40"/>
    <mergeCell ref="F36:H36"/>
    <mergeCell ref="J36:L36"/>
    <mergeCell ref="A2:L2"/>
    <mergeCell ref="F4:H4"/>
    <mergeCell ref="F5:H5"/>
    <mergeCell ref="J5:L5"/>
    <mergeCell ref="F6:H6"/>
    <mergeCell ref="J6:L6"/>
    <mergeCell ref="F7:H7"/>
    <mergeCell ref="J7:L7"/>
    <mergeCell ref="F9:L9"/>
    <mergeCell ref="A33:L33"/>
    <mergeCell ref="F35:H35"/>
  </mergeCells>
  <pageMargins left="0.7" right="0.7" top="0.48" bottom="0.5" header="0.5" footer="0.5"/>
  <pageSetup paperSize="9" scale="71" firstPageNumber="6" fitToHeight="0" orientation="portrait" useFirstPageNumber="1" r:id="rId1"/>
  <headerFooter>
    <oddFooter>&amp;LThe accompanying notes are an integral part of these interim financial statements.
&amp;C&amp;P</oddFooter>
  </headerFooter>
  <rowBreaks count="1" manualBreakCount="1">
    <brk id="31" max="7" man="1"/>
  </rowBreaks>
  <customProperties>
    <customPr name="_pios_id" r:id="rId2"/>
    <customPr name="OrphanNamesChecked" r:id="rId3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A28B21-8975-45E9-97C1-34C7FBB5D173}">
  <sheetPr>
    <pageSetUpPr fitToPage="1"/>
  </sheetPr>
  <dimension ref="A1:AA30"/>
  <sheetViews>
    <sheetView view="pageBreakPreview" topLeftCell="E1" zoomScale="70" zoomScaleNormal="70" zoomScaleSheetLayoutView="70" zoomScalePageLayoutView="80" workbookViewId="0">
      <selection activeCell="F52" sqref="F52"/>
    </sheetView>
  </sheetViews>
  <sheetFormatPr defaultColWidth="9.1796875" defaultRowHeight="19"/>
  <cols>
    <col min="1" max="3" width="2.453125" style="36" customWidth="1"/>
    <col min="4" max="4" width="57.36328125" style="36" customWidth="1"/>
    <col min="5" max="5" width="5.90625" style="89" customWidth="1"/>
    <col min="6" max="6" width="15.1796875" style="90" customWidth="1"/>
    <col min="7" max="7" width="1" style="90" customWidth="1"/>
    <col min="8" max="8" width="17.08984375" style="90" customWidth="1"/>
    <col min="9" max="9" width="1" style="90" customWidth="1"/>
    <col min="10" max="10" width="13.90625" style="90" customWidth="1"/>
    <col min="11" max="11" width="1" style="90" customWidth="1"/>
    <col min="12" max="12" width="17.1796875" style="90" customWidth="1"/>
    <col min="13" max="13" width="1" style="90" customWidth="1"/>
    <col min="14" max="14" width="30.453125" style="90" bestFit="1" customWidth="1"/>
    <col min="15" max="15" width="0.81640625" style="90" customWidth="1"/>
    <col min="16" max="16" width="30.81640625" style="90" customWidth="1"/>
    <col min="17" max="17" width="1.453125" style="90" customWidth="1"/>
    <col min="18" max="18" width="16.453125" style="90" customWidth="1"/>
    <col min="19" max="19" width="1.1796875" style="90" customWidth="1"/>
    <col min="20" max="20" width="17.81640625" style="90" customWidth="1"/>
    <col min="21" max="21" width="0.54296875" style="90" customWidth="1"/>
    <col min="22" max="22" width="18" style="90" customWidth="1"/>
    <col min="23" max="23" width="0.81640625" style="90" customWidth="1"/>
    <col min="24" max="24" width="17.81640625" style="90" customWidth="1"/>
    <col min="25" max="25" width="0.81640625" style="90" customWidth="1"/>
    <col min="26" max="26" width="17.1796875" style="90" customWidth="1"/>
    <col min="27" max="27" width="14.54296875" style="35" bestFit="1" customWidth="1"/>
    <col min="28" max="16384" width="9.1796875" style="36"/>
  </cols>
  <sheetData>
    <row r="1" spans="1:27" ht="21.65" customHeight="1">
      <c r="A1" s="30" t="s">
        <v>107</v>
      </c>
      <c r="B1" s="31"/>
      <c r="C1" s="32"/>
      <c r="D1" s="33"/>
      <c r="E1" s="33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</row>
    <row r="2" spans="1:27" s="40" customFormat="1" ht="21.65" customHeight="1">
      <c r="A2" s="388" t="s">
        <v>36</v>
      </c>
      <c r="B2" s="388"/>
      <c r="C2" s="388"/>
      <c r="D2" s="388"/>
      <c r="E2" s="388"/>
      <c r="F2" s="38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9"/>
    </row>
    <row r="3" spans="1:27" s="40" customFormat="1" ht="21.65" customHeight="1">
      <c r="A3" s="37"/>
      <c r="B3" s="37"/>
      <c r="C3" s="37"/>
      <c r="D3" s="37"/>
      <c r="E3" s="37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9"/>
    </row>
    <row r="4" spans="1:27" s="40" customFormat="1" ht="21.65" customHeight="1">
      <c r="A4" s="37"/>
      <c r="B4" s="37"/>
      <c r="C4" s="37"/>
      <c r="D4" s="37"/>
      <c r="E4" s="41"/>
      <c r="F4" s="389" t="s">
        <v>50</v>
      </c>
      <c r="G4" s="389"/>
      <c r="H4" s="389"/>
      <c r="I4" s="389"/>
      <c r="J4" s="389"/>
      <c r="K4" s="389"/>
      <c r="L4" s="389"/>
      <c r="M4" s="389"/>
      <c r="N4" s="389"/>
      <c r="O4" s="389"/>
      <c r="P4" s="389"/>
      <c r="Q4" s="389"/>
      <c r="R4" s="389"/>
      <c r="S4" s="389"/>
      <c r="T4" s="389"/>
      <c r="U4" s="389"/>
      <c r="V4" s="389"/>
      <c r="W4" s="389"/>
      <c r="X4" s="389"/>
      <c r="Y4" s="389"/>
      <c r="Z4" s="389"/>
      <c r="AA4" s="39"/>
    </row>
    <row r="5" spans="1:27" s="40" customFormat="1" ht="21.65" customHeight="1">
      <c r="A5" s="31"/>
      <c r="B5" s="31"/>
      <c r="C5" s="31"/>
      <c r="D5" s="31"/>
      <c r="E5" s="42"/>
      <c r="F5" s="43"/>
      <c r="G5" s="43"/>
      <c r="H5" s="43"/>
      <c r="I5" s="43"/>
      <c r="J5" s="390" t="s">
        <v>15</v>
      </c>
      <c r="K5" s="390"/>
      <c r="L5" s="390"/>
      <c r="M5" s="43"/>
      <c r="N5" s="390" t="s">
        <v>19</v>
      </c>
      <c r="O5" s="390"/>
      <c r="P5" s="390"/>
      <c r="Q5" s="390"/>
      <c r="R5" s="390"/>
      <c r="S5" s="390"/>
      <c r="T5" s="390"/>
      <c r="U5" s="390"/>
      <c r="V5" s="390"/>
      <c r="W5" s="390"/>
      <c r="X5" s="390"/>
      <c r="Y5" s="43"/>
      <c r="Z5" s="43"/>
      <c r="AA5" s="39"/>
    </row>
    <row r="6" spans="1:27" s="47" customFormat="1" ht="21.65" customHeight="1">
      <c r="A6" s="32"/>
      <c r="B6" s="32"/>
      <c r="C6" s="32"/>
      <c r="D6" s="32"/>
      <c r="E6" s="33"/>
      <c r="F6" s="44"/>
      <c r="G6" s="44"/>
      <c r="H6" s="44"/>
      <c r="I6" s="45"/>
      <c r="J6" s="44"/>
      <c r="K6" s="45"/>
      <c r="L6" s="44"/>
      <c r="M6" s="45"/>
      <c r="N6" s="45" t="s">
        <v>72</v>
      </c>
      <c r="O6" s="45"/>
      <c r="P6" s="45" t="s">
        <v>73</v>
      </c>
      <c r="Q6" s="45"/>
      <c r="R6" s="45"/>
      <c r="S6" s="45"/>
      <c r="T6" s="45"/>
      <c r="U6" s="45"/>
      <c r="V6" s="45"/>
      <c r="W6" s="45"/>
      <c r="X6" s="45"/>
      <c r="Y6" s="45"/>
      <c r="Z6" s="45"/>
      <c r="AA6" s="46"/>
    </row>
    <row r="7" spans="1:27" s="47" customFormat="1" ht="21.65" customHeight="1">
      <c r="A7" s="32"/>
      <c r="B7" s="32"/>
      <c r="C7" s="32"/>
      <c r="D7" s="32"/>
      <c r="E7" s="33"/>
      <c r="F7" s="45" t="s">
        <v>25</v>
      </c>
      <c r="G7" s="44"/>
      <c r="H7" s="44"/>
      <c r="I7" s="45"/>
      <c r="J7" s="44"/>
      <c r="K7" s="45"/>
      <c r="L7" s="44"/>
      <c r="M7" s="45"/>
      <c r="N7" s="45" t="s">
        <v>74</v>
      </c>
      <c r="O7" s="45"/>
      <c r="P7" s="45" t="s">
        <v>74</v>
      </c>
      <c r="Q7" s="45"/>
      <c r="R7" s="45"/>
      <c r="S7" s="45"/>
      <c r="T7" s="45" t="s">
        <v>75</v>
      </c>
      <c r="U7" s="45"/>
      <c r="V7" s="45" t="s">
        <v>112</v>
      </c>
      <c r="W7" s="45"/>
      <c r="X7" s="45" t="s">
        <v>27</v>
      </c>
      <c r="Y7" s="45"/>
      <c r="Z7" s="45"/>
      <c r="AA7" s="46"/>
    </row>
    <row r="8" spans="1:27" s="47" customFormat="1" ht="21.65" customHeight="1">
      <c r="A8" s="32"/>
      <c r="B8" s="32"/>
      <c r="C8" s="32"/>
      <c r="D8" s="32"/>
      <c r="E8" s="33"/>
      <c r="F8" s="45" t="s">
        <v>46</v>
      </c>
      <c r="G8" s="45"/>
      <c r="H8" s="45" t="s">
        <v>82</v>
      </c>
      <c r="I8" s="45"/>
      <c r="J8" s="45" t="s">
        <v>26</v>
      </c>
      <c r="K8" s="45"/>
      <c r="L8" s="44"/>
      <c r="M8" s="45"/>
      <c r="N8" s="45" t="s">
        <v>76</v>
      </c>
      <c r="O8" s="45"/>
      <c r="P8" s="45" t="s">
        <v>76</v>
      </c>
      <c r="Q8" s="45"/>
      <c r="R8" s="45" t="s">
        <v>77</v>
      </c>
      <c r="S8" s="45"/>
      <c r="T8" s="45" t="s">
        <v>78</v>
      </c>
      <c r="U8" s="45"/>
      <c r="V8" s="45" t="s">
        <v>114</v>
      </c>
      <c r="W8" s="45"/>
      <c r="X8" s="45" t="s">
        <v>79</v>
      </c>
      <c r="Y8" s="45"/>
      <c r="Z8" s="45" t="s">
        <v>27</v>
      </c>
      <c r="AA8" s="46"/>
    </row>
    <row r="9" spans="1:27" s="47" customFormat="1" ht="21.65" customHeight="1">
      <c r="A9" s="32"/>
      <c r="B9" s="32"/>
      <c r="C9" s="32"/>
      <c r="D9" s="32"/>
      <c r="E9" s="33" t="s">
        <v>1</v>
      </c>
      <c r="F9" s="45" t="s">
        <v>28</v>
      </c>
      <c r="G9" s="45"/>
      <c r="H9" s="45" t="s">
        <v>29</v>
      </c>
      <c r="I9" s="45"/>
      <c r="J9" s="45" t="s">
        <v>30</v>
      </c>
      <c r="K9" s="45"/>
      <c r="L9" s="45" t="s">
        <v>18</v>
      </c>
      <c r="M9" s="45"/>
      <c r="N9" s="45" t="s">
        <v>137</v>
      </c>
      <c r="O9" s="45"/>
      <c r="P9" s="45" t="s">
        <v>137</v>
      </c>
      <c r="Q9" s="45"/>
      <c r="R9" s="45" t="s">
        <v>108</v>
      </c>
      <c r="S9" s="45"/>
      <c r="T9" s="45" t="s">
        <v>80</v>
      </c>
      <c r="U9" s="45"/>
      <c r="V9" s="45" t="s">
        <v>113</v>
      </c>
      <c r="W9" s="45"/>
      <c r="X9" s="45" t="s">
        <v>81</v>
      </c>
      <c r="Y9" s="45"/>
      <c r="Z9" s="45" t="s">
        <v>24</v>
      </c>
      <c r="AA9" s="46"/>
    </row>
    <row r="10" spans="1:27" s="47" customFormat="1" ht="21.65" customHeight="1">
      <c r="A10" s="32"/>
      <c r="B10" s="32"/>
      <c r="C10" s="32"/>
      <c r="D10" s="32"/>
      <c r="E10" s="33"/>
      <c r="F10" s="391" t="s">
        <v>39</v>
      </c>
      <c r="G10" s="391"/>
      <c r="H10" s="391"/>
      <c r="I10" s="391"/>
      <c r="J10" s="391"/>
      <c r="K10" s="391"/>
      <c r="L10" s="391"/>
      <c r="M10" s="391"/>
      <c r="N10" s="391"/>
      <c r="O10" s="391"/>
      <c r="P10" s="391"/>
      <c r="Q10" s="391"/>
      <c r="R10" s="391"/>
      <c r="S10" s="391"/>
      <c r="T10" s="391"/>
      <c r="U10" s="391"/>
      <c r="V10" s="391"/>
      <c r="W10" s="391"/>
      <c r="X10" s="391"/>
      <c r="Y10" s="391"/>
      <c r="Z10" s="391"/>
      <c r="AA10" s="46"/>
    </row>
    <row r="11" spans="1:27" s="47" customFormat="1" ht="21.65" customHeight="1">
      <c r="A11" s="48" t="s">
        <v>168</v>
      </c>
      <c r="B11" s="32"/>
      <c r="C11" s="32"/>
      <c r="D11" s="32"/>
      <c r="E11" s="33"/>
      <c r="F11" s="313"/>
      <c r="G11" s="313"/>
      <c r="H11" s="313"/>
      <c r="I11" s="313"/>
      <c r="J11" s="313"/>
      <c r="K11" s="313"/>
      <c r="L11" s="313"/>
      <c r="M11" s="313"/>
      <c r="N11" s="313"/>
      <c r="O11" s="313"/>
      <c r="P11" s="313"/>
      <c r="Q11" s="313"/>
      <c r="R11" s="313"/>
      <c r="S11" s="313"/>
      <c r="T11" s="313"/>
      <c r="U11" s="313"/>
      <c r="V11" s="313"/>
      <c r="W11" s="313"/>
      <c r="X11" s="313"/>
      <c r="Y11" s="313"/>
      <c r="Z11" s="313"/>
      <c r="AA11" s="46"/>
    </row>
    <row r="12" spans="1:27" s="47" customFormat="1" ht="21.65" customHeight="1">
      <c r="A12" s="49" t="s">
        <v>144</v>
      </c>
      <c r="B12" s="32"/>
      <c r="C12" s="32"/>
      <c r="D12" s="32"/>
      <c r="E12" s="33"/>
      <c r="F12" s="163">
        <v>11450000</v>
      </c>
      <c r="G12" s="56"/>
      <c r="H12" s="163">
        <v>19782030</v>
      </c>
      <c r="I12" s="56"/>
      <c r="J12" s="163">
        <v>1160000</v>
      </c>
      <c r="K12" s="56"/>
      <c r="L12" s="163">
        <v>77649678</v>
      </c>
      <c r="M12" s="56"/>
      <c r="N12" s="163">
        <v>25270162</v>
      </c>
      <c r="O12" s="57"/>
      <c r="P12" s="163">
        <v>-431244</v>
      </c>
      <c r="Q12" s="57"/>
      <c r="R12" s="163">
        <v>3454967</v>
      </c>
      <c r="S12" s="56"/>
      <c r="T12" s="163">
        <v>-7651</v>
      </c>
      <c r="U12" s="56">
        <v>0</v>
      </c>
      <c r="V12" s="163">
        <v>-12989742</v>
      </c>
      <c r="W12" s="57"/>
      <c r="X12" s="163">
        <v>15296492</v>
      </c>
      <c r="Y12" s="50"/>
      <c r="Z12" s="164">
        <v>125338200</v>
      </c>
      <c r="AA12" s="46"/>
    </row>
    <row r="13" spans="1:27" s="47" customFormat="1" ht="21.65" customHeight="1">
      <c r="A13" s="318" t="s">
        <v>169</v>
      </c>
      <c r="B13" s="203"/>
      <c r="C13" s="32"/>
      <c r="D13" s="32"/>
      <c r="E13" s="33"/>
      <c r="F13" s="163"/>
      <c r="G13" s="56"/>
      <c r="H13" s="163"/>
      <c r="I13" s="56"/>
      <c r="J13" s="163"/>
      <c r="K13" s="56"/>
      <c r="L13" s="163"/>
      <c r="M13" s="56"/>
      <c r="N13" s="163"/>
      <c r="O13" s="57"/>
      <c r="P13" s="163"/>
      <c r="Q13" s="57"/>
      <c r="R13" s="163"/>
      <c r="S13" s="56"/>
      <c r="T13" s="163"/>
      <c r="U13" s="56"/>
      <c r="V13" s="167"/>
      <c r="W13" s="57"/>
      <c r="X13" s="163"/>
      <c r="Y13" s="50"/>
      <c r="Z13" s="319"/>
      <c r="AA13" s="46"/>
    </row>
    <row r="14" spans="1:27" s="47" customFormat="1" ht="21.65" customHeight="1">
      <c r="A14" s="320" t="s">
        <v>170</v>
      </c>
      <c r="B14" s="203"/>
      <c r="C14" s="32"/>
      <c r="D14" s="32"/>
      <c r="E14" s="33"/>
      <c r="F14" s="163"/>
      <c r="G14" s="56"/>
      <c r="H14" s="163"/>
      <c r="I14" s="56"/>
      <c r="J14" s="163"/>
      <c r="K14" s="56"/>
      <c r="L14" s="163"/>
      <c r="M14" s="56"/>
      <c r="N14" s="163"/>
      <c r="O14" s="57"/>
      <c r="P14" s="163"/>
      <c r="Q14" s="57"/>
      <c r="R14" s="163"/>
      <c r="S14" s="56"/>
      <c r="T14" s="163"/>
      <c r="U14" s="56"/>
      <c r="V14" s="167"/>
      <c r="W14" s="57"/>
      <c r="X14" s="163"/>
      <c r="Y14" s="50"/>
      <c r="Z14" s="319"/>
      <c r="AA14" s="46"/>
    </row>
    <row r="15" spans="1:27" s="47" customFormat="1" ht="21.65" customHeight="1">
      <c r="A15" s="318"/>
      <c r="B15" s="203" t="s">
        <v>171</v>
      </c>
      <c r="C15" s="32"/>
      <c r="D15" s="32"/>
      <c r="E15" s="33">
        <v>15</v>
      </c>
      <c r="F15" s="55">
        <v>0</v>
      </c>
      <c r="G15" s="321"/>
      <c r="H15" s="55">
        <v>0</v>
      </c>
      <c r="I15" s="322"/>
      <c r="J15" s="55">
        <v>0</v>
      </c>
      <c r="K15" s="62"/>
      <c r="L15" s="54">
        <v>-5724735</v>
      </c>
      <c r="M15" s="323"/>
      <c r="N15" s="55">
        <v>0</v>
      </c>
      <c r="O15" s="62"/>
      <c r="P15" s="55">
        <v>0</v>
      </c>
      <c r="Q15" s="63"/>
      <c r="R15" s="55">
        <v>0</v>
      </c>
      <c r="S15" s="62"/>
      <c r="T15" s="55">
        <v>0</v>
      </c>
      <c r="U15" s="65"/>
      <c r="V15" s="55">
        <v>0</v>
      </c>
      <c r="W15" s="62"/>
      <c r="X15" s="55">
        <f>SUM(N15:V15)</f>
        <v>0</v>
      </c>
      <c r="Y15" s="324"/>
      <c r="Z15" s="54">
        <f>SUM(F15:L15,X15)</f>
        <v>-5724735</v>
      </c>
      <c r="AA15" s="46"/>
    </row>
    <row r="16" spans="1:27" s="47" customFormat="1" ht="21.65" customHeight="1">
      <c r="A16" s="318" t="s">
        <v>172</v>
      </c>
      <c r="B16" s="203"/>
      <c r="C16" s="32"/>
      <c r="D16" s="32"/>
      <c r="E16" s="33"/>
      <c r="F16" s="171">
        <f>SUM(F15)</f>
        <v>0</v>
      </c>
      <c r="G16" s="69"/>
      <c r="H16" s="171">
        <f>SUM(H15)</f>
        <v>0</v>
      </c>
      <c r="I16" s="70"/>
      <c r="J16" s="171">
        <f>SUM(J15)</f>
        <v>0</v>
      </c>
      <c r="K16" s="71"/>
      <c r="L16" s="325">
        <f>SUM(L15)</f>
        <v>-5724735</v>
      </c>
      <c r="M16" s="72"/>
      <c r="N16" s="171">
        <f>SUM(N15)</f>
        <v>0</v>
      </c>
      <c r="O16" s="57"/>
      <c r="P16" s="171">
        <f>SUM(P15)</f>
        <v>0</v>
      </c>
      <c r="Q16" s="57"/>
      <c r="R16" s="171">
        <f>SUM(R15)</f>
        <v>0</v>
      </c>
      <c r="S16" s="71"/>
      <c r="T16" s="171">
        <f>SUM(T15)</f>
        <v>0</v>
      </c>
      <c r="U16" s="71"/>
      <c r="V16" s="171">
        <f>SUM(V15)</f>
        <v>0</v>
      </c>
      <c r="W16" s="57"/>
      <c r="X16" s="171">
        <f>SUM(X15)</f>
        <v>0</v>
      </c>
      <c r="Y16" s="57"/>
      <c r="Z16" s="325">
        <f>SUM(Z15)</f>
        <v>-5724735</v>
      </c>
      <c r="AA16" s="46"/>
    </row>
    <row r="17" spans="1:27" s="47" customFormat="1" ht="21.65" customHeight="1">
      <c r="A17" s="49" t="s">
        <v>116</v>
      </c>
      <c r="B17" s="32"/>
      <c r="C17" s="32"/>
      <c r="D17" s="32"/>
      <c r="E17" s="33"/>
      <c r="F17" s="59"/>
      <c r="G17" s="59"/>
      <c r="H17" s="59"/>
      <c r="I17" s="59"/>
      <c r="J17" s="59"/>
      <c r="K17" s="59"/>
      <c r="L17" s="59"/>
      <c r="M17" s="59"/>
      <c r="N17" s="59"/>
      <c r="O17" s="60"/>
      <c r="P17" s="60"/>
      <c r="Q17" s="60"/>
      <c r="R17" s="59"/>
      <c r="S17" s="59"/>
      <c r="T17" s="59"/>
      <c r="U17" s="59"/>
      <c r="V17" s="61"/>
      <c r="W17" s="60"/>
      <c r="X17" s="59"/>
      <c r="Y17" s="52"/>
      <c r="Z17" s="54"/>
      <c r="AA17" s="46"/>
    </row>
    <row r="18" spans="1:27" s="74" customFormat="1" ht="21.65" customHeight="1">
      <c r="A18" s="49"/>
      <c r="B18" s="32" t="s">
        <v>104</v>
      </c>
      <c r="C18" s="32"/>
      <c r="D18" s="32"/>
      <c r="E18" s="33"/>
      <c r="F18" s="58">
        <v>0</v>
      </c>
      <c r="G18" s="61"/>
      <c r="H18" s="58">
        <v>0</v>
      </c>
      <c r="I18" s="61"/>
      <c r="J18" s="58">
        <v>0</v>
      </c>
      <c r="K18" s="59"/>
      <c r="L18" s="59">
        <v>6327517</v>
      </c>
      <c r="M18" s="59"/>
      <c r="N18" s="58">
        <v>0</v>
      </c>
      <c r="O18" s="59"/>
      <c r="P18" s="58">
        <v>0</v>
      </c>
      <c r="Q18" s="61"/>
      <c r="R18" s="58">
        <v>0</v>
      </c>
      <c r="S18" s="58"/>
      <c r="T18" s="58">
        <v>0</v>
      </c>
      <c r="U18" s="59"/>
      <c r="V18" s="58">
        <v>0</v>
      </c>
      <c r="W18" s="59"/>
      <c r="X18" s="167">
        <f>SUM(N18:V18)</f>
        <v>0</v>
      </c>
      <c r="Y18" s="52"/>
      <c r="Z18" s="168">
        <f>SUM(F18:L18,X18)</f>
        <v>6327517</v>
      </c>
      <c r="AA18" s="73"/>
    </row>
    <row r="19" spans="1:27" s="74" customFormat="1" ht="21.65" customHeight="1">
      <c r="A19" s="32"/>
      <c r="B19" s="32" t="s">
        <v>135</v>
      </c>
      <c r="C19" s="32"/>
      <c r="D19" s="32"/>
      <c r="E19" s="33"/>
      <c r="F19" s="58"/>
      <c r="G19" s="61"/>
      <c r="H19" s="58"/>
      <c r="I19" s="61"/>
      <c r="J19" s="58"/>
      <c r="K19" s="59"/>
      <c r="L19" s="59"/>
      <c r="M19" s="59"/>
      <c r="N19" s="60"/>
      <c r="O19" s="59"/>
      <c r="P19" s="60"/>
      <c r="Q19" s="59"/>
      <c r="R19" s="60"/>
      <c r="S19" s="60"/>
      <c r="T19" s="60"/>
      <c r="U19" s="59"/>
      <c r="V19" s="58"/>
      <c r="W19" s="59"/>
      <c r="X19" s="60"/>
      <c r="Y19" s="52"/>
      <c r="Z19" s="54"/>
      <c r="AA19" s="73"/>
    </row>
    <row r="20" spans="1:27" s="74" customFormat="1" ht="21.65" customHeight="1">
      <c r="A20" s="49"/>
      <c r="B20" s="32" t="s">
        <v>110</v>
      </c>
      <c r="C20" s="32"/>
      <c r="D20" s="32"/>
      <c r="E20" s="33"/>
      <c r="F20" s="58">
        <v>0</v>
      </c>
      <c r="G20" s="61"/>
      <c r="H20" s="58">
        <v>0</v>
      </c>
      <c r="I20" s="61"/>
      <c r="J20" s="58">
        <v>0</v>
      </c>
      <c r="K20" s="59"/>
      <c r="L20" s="58">
        <v>0</v>
      </c>
      <c r="M20" s="59"/>
      <c r="N20" s="59">
        <v>30267695</v>
      </c>
      <c r="O20" s="60"/>
      <c r="P20" s="59">
        <v>-24991</v>
      </c>
      <c r="Q20" s="60"/>
      <c r="R20" s="59">
        <v>2023135</v>
      </c>
      <c r="S20" s="59"/>
      <c r="T20" s="58">
        <v>0</v>
      </c>
      <c r="U20" s="59"/>
      <c r="V20" s="58">
        <v>0</v>
      </c>
      <c r="W20" s="60"/>
      <c r="X20" s="91">
        <f>SUM(N20:V20)</f>
        <v>32265839</v>
      </c>
      <c r="Y20" s="52"/>
      <c r="Z20" s="168">
        <f>SUM(F20:L20,X20)</f>
        <v>32265839</v>
      </c>
      <c r="AA20" s="73"/>
    </row>
    <row r="21" spans="1:27" s="47" customFormat="1" ht="21.65" customHeight="1">
      <c r="A21" s="49"/>
      <c r="B21" s="32" t="s">
        <v>132</v>
      </c>
      <c r="C21" s="32"/>
      <c r="D21" s="32"/>
      <c r="E21" s="33"/>
      <c r="F21" s="58"/>
      <c r="G21" s="61"/>
      <c r="H21" s="58"/>
      <c r="I21" s="61"/>
      <c r="J21" s="58"/>
      <c r="K21" s="59"/>
      <c r="L21" s="58"/>
      <c r="M21" s="59"/>
      <c r="N21" s="59"/>
      <c r="O21" s="60"/>
      <c r="P21" s="59"/>
      <c r="Q21" s="60"/>
      <c r="R21" s="59"/>
      <c r="S21" s="59"/>
      <c r="T21" s="58"/>
      <c r="U21" s="59"/>
      <c r="V21" s="58"/>
      <c r="W21" s="60"/>
      <c r="X21" s="59"/>
      <c r="Y21" s="52"/>
      <c r="Z21" s="54"/>
      <c r="AA21" s="46"/>
    </row>
    <row r="22" spans="1:27" s="47" customFormat="1" ht="21.65" customHeight="1">
      <c r="A22" s="49"/>
      <c r="B22" s="32"/>
      <c r="C22" s="32" t="s">
        <v>133</v>
      </c>
      <c r="D22" s="32"/>
      <c r="E22" s="33"/>
      <c r="F22" s="58"/>
      <c r="G22" s="61"/>
      <c r="H22" s="58"/>
      <c r="I22" s="61"/>
      <c r="J22" s="58"/>
      <c r="K22" s="59"/>
      <c r="L22" s="58"/>
      <c r="M22" s="59"/>
      <c r="N22" s="59"/>
      <c r="O22" s="60"/>
      <c r="P22" s="59"/>
      <c r="Q22" s="60"/>
      <c r="R22" s="59"/>
      <c r="S22" s="59"/>
      <c r="T22" s="58"/>
      <c r="U22" s="59"/>
      <c r="V22" s="58"/>
      <c r="W22" s="60"/>
      <c r="X22" s="59"/>
      <c r="Y22" s="52"/>
      <c r="Z22" s="54"/>
      <c r="AA22" s="46"/>
    </row>
    <row r="23" spans="1:27" ht="20.25" customHeight="1">
      <c r="A23" s="49"/>
      <c r="B23" s="32"/>
      <c r="C23" s="32" t="s">
        <v>134</v>
      </c>
      <c r="D23" s="32"/>
      <c r="E23" s="33"/>
      <c r="F23" s="58">
        <v>0</v>
      </c>
      <c r="G23" s="61"/>
      <c r="H23" s="58">
        <v>0</v>
      </c>
      <c r="I23" s="61"/>
      <c r="J23" s="58">
        <v>0</v>
      </c>
      <c r="K23" s="59"/>
      <c r="L23" s="58">
        <v>0</v>
      </c>
      <c r="M23" s="59"/>
      <c r="N23" s="61">
        <v>0</v>
      </c>
      <c r="O23" s="60"/>
      <c r="P23" s="61">
        <v>0</v>
      </c>
      <c r="Q23" s="60"/>
      <c r="R23" s="61">
        <v>0</v>
      </c>
      <c r="S23" s="59"/>
      <c r="T23" s="58">
        <v>0</v>
      </c>
      <c r="U23" s="59"/>
      <c r="V23" s="91">
        <v>-11056924</v>
      </c>
      <c r="W23" s="60"/>
      <c r="X23" s="91">
        <f>SUM(N23:V23)</f>
        <v>-11056924</v>
      </c>
      <c r="Y23" s="52"/>
      <c r="Z23" s="168">
        <f>SUM(F23:L23,X23)</f>
        <v>-11056924</v>
      </c>
    </row>
    <row r="24" spans="1:27">
      <c r="A24" s="32"/>
      <c r="B24" s="32" t="s">
        <v>162</v>
      </c>
      <c r="C24" s="32"/>
      <c r="D24" s="32"/>
      <c r="E24" s="33"/>
      <c r="F24" s="55">
        <v>0</v>
      </c>
      <c r="G24" s="75"/>
      <c r="H24" s="55">
        <v>0</v>
      </c>
      <c r="I24" s="61"/>
      <c r="J24" s="55">
        <v>0</v>
      </c>
      <c r="K24" s="60"/>
      <c r="L24" s="55">
        <v>0</v>
      </c>
      <c r="M24" s="59"/>
      <c r="N24" s="55">
        <v>0</v>
      </c>
      <c r="O24" s="60"/>
      <c r="P24" s="55">
        <v>0</v>
      </c>
      <c r="Q24" s="58"/>
      <c r="R24" s="55">
        <v>0</v>
      </c>
      <c r="S24" s="62"/>
      <c r="T24" s="64">
        <v>2430</v>
      </c>
      <c r="U24" s="92"/>
      <c r="V24" s="55">
        <v>0</v>
      </c>
      <c r="W24" s="60"/>
      <c r="X24" s="91">
        <f>SUM(N24:V24)</f>
        <v>2430</v>
      </c>
      <c r="Y24" s="52"/>
      <c r="Z24" s="166">
        <f>SUM(F24:L24,X24)</f>
        <v>2430</v>
      </c>
    </row>
    <row r="25" spans="1:27">
      <c r="A25" s="49" t="s">
        <v>109</v>
      </c>
      <c r="B25" s="66"/>
      <c r="C25" s="66"/>
      <c r="D25" s="66"/>
      <c r="E25" s="67"/>
      <c r="F25" s="171">
        <f>SUM(F18:F24)</f>
        <v>0</v>
      </c>
      <c r="G25" s="69"/>
      <c r="H25" s="171">
        <f>SUM(H18:H24)</f>
        <v>0</v>
      </c>
      <c r="I25" s="70"/>
      <c r="J25" s="171">
        <f>SUM(J18:J24)</f>
        <v>0</v>
      </c>
      <c r="K25" s="71"/>
      <c r="L25" s="170">
        <f>SUM(L18:L24)</f>
        <v>6327517</v>
      </c>
      <c r="M25" s="72"/>
      <c r="N25" s="170">
        <f>SUM(N18:N24)</f>
        <v>30267695</v>
      </c>
      <c r="O25" s="57"/>
      <c r="P25" s="170">
        <f>SUM(P18:P24)</f>
        <v>-24991</v>
      </c>
      <c r="Q25" s="57"/>
      <c r="R25" s="170">
        <f>SUM(R18:R24)</f>
        <v>2023135</v>
      </c>
      <c r="S25" s="71"/>
      <c r="T25" s="169">
        <f>SUM(T18:T24)</f>
        <v>2430</v>
      </c>
      <c r="U25" s="71"/>
      <c r="V25" s="169">
        <f>SUM(V18:V24)</f>
        <v>-11056924</v>
      </c>
      <c r="W25" s="57"/>
      <c r="X25" s="367">
        <f>SUM(X18:X24)</f>
        <v>21211345</v>
      </c>
      <c r="Y25" s="57"/>
      <c r="Z25" s="169">
        <f>SUM(F25:L25,X25)</f>
        <v>27538862</v>
      </c>
    </row>
    <row r="26" spans="1:27">
      <c r="A26" s="32"/>
      <c r="B26" s="32" t="s">
        <v>155</v>
      </c>
      <c r="C26" s="66"/>
      <c r="D26" s="66"/>
      <c r="E26" s="67"/>
      <c r="F26" s="63"/>
      <c r="G26" s="75"/>
      <c r="H26" s="63"/>
      <c r="I26" s="76"/>
      <c r="J26" s="63"/>
      <c r="K26" s="62"/>
      <c r="L26" s="59"/>
      <c r="M26" s="65"/>
      <c r="N26" s="59"/>
      <c r="O26" s="62"/>
      <c r="P26" s="59"/>
      <c r="Q26" s="62"/>
      <c r="R26" s="62"/>
      <c r="S26" s="62"/>
      <c r="T26" s="62"/>
      <c r="U26" s="62"/>
      <c r="V26" s="62"/>
      <c r="W26" s="60"/>
      <c r="X26" s="59"/>
      <c r="Y26" s="62"/>
      <c r="Z26" s="54"/>
    </row>
    <row r="27" spans="1:27">
      <c r="A27" s="49"/>
      <c r="B27" s="32" t="s">
        <v>111</v>
      </c>
      <c r="C27" s="66"/>
      <c r="D27" s="66"/>
      <c r="E27" s="67"/>
      <c r="F27" s="55">
        <v>0</v>
      </c>
      <c r="G27" s="69"/>
      <c r="H27" s="55">
        <v>0</v>
      </c>
      <c r="I27" s="70"/>
      <c r="J27" s="55">
        <v>0</v>
      </c>
      <c r="K27" s="71"/>
      <c r="L27" s="59">
        <v>-1550960</v>
      </c>
      <c r="M27" s="72"/>
      <c r="N27" s="55">
        <v>0</v>
      </c>
      <c r="O27" s="57"/>
      <c r="P27" s="55">
        <v>0</v>
      </c>
      <c r="Q27" s="77"/>
      <c r="R27" s="55">
        <v>0</v>
      </c>
      <c r="S27" s="78"/>
      <c r="T27" s="55">
        <v>0</v>
      </c>
      <c r="U27" s="78"/>
      <c r="V27" s="55">
        <v>0</v>
      </c>
      <c r="W27" s="77"/>
      <c r="X27" s="174">
        <f>SUM(N27:V27)</f>
        <v>0</v>
      </c>
      <c r="Y27" s="57"/>
      <c r="Z27" s="173">
        <f t="shared" ref="Z27" si="0">SUM(F27:L27,X27)</f>
        <v>-1550960</v>
      </c>
    </row>
    <row r="28" spans="1:27" ht="19.5" thickBot="1">
      <c r="A28" s="79" t="s">
        <v>175</v>
      </c>
      <c r="B28" s="32"/>
      <c r="C28" s="32"/>
      <c r="D28" s="32"/>
      <c r="E28" s="33"/>
      <c r="F28" s="172">
        <f>F12+F25+F27+F16</f>
        <v>11450000</v>
      </c>
      <c r="G28" s="80"/>
      <c r="H28" s="172">
        <f>H12+H25+H27+H16</f>
        <v>19782030</v>
      </c>
      <c r="I28" s="56"/>
      <c r="J28" s="172">
        <f>J12+J25+J27+J16</f>
        <v>1160000</v>
      </c>
      <c r="K28" s="71"/>
      <c r="L28" s="172">
        <f>L12+L25+L27+L16</f>
        <v>76701500</v>
      </c>
      <c r="M28" s="72"/>
      <c r="N28" s="172">
        <f>N12+N25+N27+N16</f>
        <v>55537857</v>
      </c>
      <c r="O28" s="57"/>
      <c r="P28" s="172">
        <f>P12+P25+P27+P16</f>
        <v>-456235</v>
      </c>
      <c r="Q28" s="57"/>
      <c r="R28" s="172">
        <f>R12+R25+R27+R16</f>
        <v>5478102</v>
      </c>
      <c r="S28" s="71"/>
      <c r="T28" s="172">
        <f>T12+T25+T27+T16</f>
        <v>-5221</v>
      </c>
      <c r="U28" s="71"/>
      <c r="V28" s="172">
        <f>V12+V25+V27+V16</f>
        <v>-24046666</v>
      </c>
      <c r="W28" s="57"/>
      <c r="X28" s="172">
        <f>X12+X25+X27+X16</f>
        <v>36507837</v>
      </c>
      <c r="Y28" s="50"/>
      <c r="Z28" s="172">
        <f>Z12+Z25+Z300+Z16+Z27</f>
        <v>145601367</v>
      </c>
    </row>
    <row r="29" spans="1:27" s="47" customFormat="1" ht="21.65" customHeight="1" thickTop="1">
      <c r="A29" s="79"/>
      <c r="B29" s="32"/>
      <c r="C29" s="32"/>
      <c r="D29" s="32"/>
      <c r="E29" s="33"/>
      <c r="F29" s="81"/>
      <c r="G29" s="82"/>
      <c r="H29" s="81"/>
      <c r="I29" s="83"/>
      <c r="J29" s="81"/>
      <c r="K29" s="84"/>
      <c r="L29" s="81"/>
      <c r="M29" s="85"/>
      <c r="N29" s="81"/>
      <c r="O29" s="86"/>
      <c r="P29" s="81"/>
      <c r="Q29" s="86"/>
      <c r="R29" s="81"/>
      <c r="S29" s="81"/>
      <c r="T29" s="81"/>
      <c r="U29" s="81"/>
      <c r="V29" s="81"/>
      <c r="W29" s="86"/>
      <c r="X29" s="81"/>
      <c r="Y29" s="86"/>
      <c r="Z29" s="87"/>
      <c r="AA29" s="46"/>
    </row>
    <row r="30" spans="1:27" ht="20.25" customHeight="1">
      <c r="A30" s="32"/>
      <c r="B30" s="32"/>
      <c r="C30" s="32"/>
      <c r="D30" s="32"/>
      <c r="E30" s="33"/>
      <c r="F30" s="34"/>
      <c r="G30" s="34"/>
      <c r="H30" s="34"/>
      <c r="I30" s="34"/>
      <c r="J30" s="34"/>
      <c r="K30" s="34"/>
      <c r="L30" s="53"/>
      <c r="M30" s="34"/>
      <c r="N30" s="34"/>
      <c r="O30" s="88"/>
      <c r="P30" s="88"/>
      <c r="Q30" s="88"/>
      <c r="R30" s="34"/>
      <c r="S30" s="34"/>
      <c r="T30" s="34"/>
      <c r="U30" s="34"/>
      <c r="V30" s="34"/>
      <c r="W30" s="83"/>
      <c r="X30" s="83"/>
      <c r="Y30" s="88"/>
      <c r="Z30" s="83"/>
    </row>
  </sheetData>
  <mergeCells count="5">
    <mergeCell ref="A2:F2"/>
    <mergeCell ref="F4:Z4"/>
    <mergeCell ref="J5:L5"/>
    <mergeCell ref="N5:X5"/>
    <mergeCell ref="F10:Z10"/>
  </mergeCells>
  <pageMargins left="0.7" right="0.7" top="0.48" bottom="0.5" header="0.5" footer="0.5"/>
  <pageSetup paperSize="9" scale="45" firstPageNumber="8" fitToHeight="0" orientation="landscape" useFirstPageNumber="1" r:id="rId1"/>
  <headerFooter>
    <oddFooter>&amp;LThe accompanying notes are an integral part of these interim financial statements.
&amp;C&amp;P</oddFooter>
  </headerFooter>
  <customProperties>
    <customPr name="_pios_id" r:id="rId2"/>
    <customPr name="OrphanNamesChecked" r:id="rId3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54C36-8798-47DF-B99F-B865506709D8}">
  <sheetPr>
    <pageSetUpPr fitToPage="1"/>
  </sheetPr>
  <dimension ref="A1:AA29"/>
  <sheetViews>
    <sheetView view="pageBreakPreview" zoomScale="50" zoomScaleNormal="50" zoomScaleSheetLayoutView="50" workbookViewId="0">
      <selection activeCell="F52" sqref="F52"/>
    </sheetView>
  </sheetViews>
  <sheetFormatPr defaultColWidth="9.1796875" defaultRowHeight="19"/>
  <cols>
    <col min="1" max="3" width="2.453125" style="36" customWidth="1"/>
    <col min="4" max="4" width="55.81640625" style="36" customWidth="1"/>
    <col min="5" max="5" width="5.90625" style="89" customWidth="1"/>
    <col min="6" max="6" width="15.1796875" style="299" customWidth="1"/>
    <col min="7" max="7" width="1" style="299" customWidth="1"/>
    <col min="8" max="8" width="16.54296875" style="299" customWidth="1"/>
    <col min="9" max="9" width="1" style="299" customWidth="1"/>
    <col min="10" max="10" width="13.90625" style="299" customWidth="1"/>
    <col min="11" max="11" width="1" style="299" customWidth="1"/>
    <col min="12" max="12" width="17.1796875" style="299" customWidth="1"/>
    <col min="13" max="13" width="1" style="299" customWidth="1"/>
    <col min="14" max="14" width="30.453125" style="299" bestFit="1" customWidth="1"/>
    <col min="15" max="15" width="0.81640625" style="299" customWidth="1"/>
    <col min="16" max="16" width="30.81640625" style="299" customWidth="1"/>
    <col min="17" max="17" width="1.453125" style="299" customWidth="1"/>
    <col min="18" max="18" width="14.36328125" style="299" bestFit="1" customWidth="1"/>
    <col min="19" max="19" width="1.1796875" style="299" customWidth="1"/>
    <col min="20" max="20" width="17.81640625" style="299" customWidth="1"/>
    <col min="21" max="21" width="0.54296875" style="299" customWidth="1"/>
    <col min="22" max="22" width="17.81640625" style="299" customWidth="1"/>
    <col min="23" max="23" width="0.81640625" style="299" customWidth="1"/>
    <col min="24" max="24" width="17.81640625" style="299" customWidth="1"/>
    <col min="25" max="25" width="0.81640625" style="299" customWidth="1"/>
    <col min="26" max="26" width="17.1796875" style="299" customWidth="1"/>
    <col min="27" max="27" width="14.54296875" style="290" bestFit="1" customWidth="1"/>
    <col min="28" max="16384" width="9.1796875" style="36"/>
  </cols>
  <sheetData>
    <row r="1" spans="1:27" ht="23" customHeight="1">
      <c r="A1" s="30" t="s">
        <v>107</v>
      </c>
      <c r="B1" s="31"/>
      <c r="C1" s="32"/>
      <c r="D1" s="33"/>
      <c r="E1" s="33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</row>
    <row r="2" spans="1:27" s="40" customFormat="1" ht="23" customHeight="1">
      <c r="A2" s="388" t="s">
        <v>36</v>
      </c>
      <c r="B2" s="388"/>
      <c r="C2" s="388"/>
      <c r="D2" s="388"/>
      <c r="E2" s="388"/>
      <c r="F2" s="388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291"/>
    </row>
    <row r="3" spans="1:27" s="40" customFormat="1" ht="23" customHeight="1">
      <c r="A3" s="37"/>
      <c r="B3" s="37"/>
      <c r="C3" s="37"/>
      <c r="D3" s="37"/>
      <c r="E3" s="37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291"/>
    </row>
    <row r="4" spans="1:27" s="40" customFormat="1" ht="23" customHeight="1">
      <c r="A4" s="37"/>
      <c r="B4" s="37"/>
      <c r="C4" s="37"/>
      <c r="D4" s="37"/>
      <c r="E4" s="41"/>
      <c r="F4" s="389" t="s">
        <v>50</v>
      </c>
      <c r="G4" s="389"/>
      <c r="H4" s="389"/>
      <c r="I4" s="389"/>
      <c r="J4" s="389"/>
      <c r="K4" s="389"/>
      <c r="L4" s="389"/>
      <c r="M4" s="389"/>
      <c r="N4" s="389"/>
      <c r="O4" s="389"/>
      <c r="P4" s="389"/>
      <c r="Q4" s="389"/>
      <c r="R4" s="389"/>
      <c r="S4" s="389"/>
      <c r="T4" s="389"/>
      <c r="U4" s="389"/>
      <c r="V4" s="389"/>
      <c r="W4" s="389"/>
      <c r="X4" s="389"/>
      <c r="Y4" s="389"/>
      <c r="Z4" s="389"/>
      <c r="AA4" s="291"/>
    </row>
    <row r="5" spans="1:27" s="40" customFormat="1" ht="23" customHeight="1">
      <c r="A5" s="31"/>
      <c r="B5" s="31"/>
      <c r="C5" s="31"/>
      <c r="D5" s="31"/>
      <c r="E5" s="42"/>
      <c r="F5" s="43"/>
      <c r="G5" s="43"/>
      <c r="H5" s="43"/>
      <c r="I5" s="43"/>
      <c r="J5" s="390" t="s">
        <v>15</v>
      </c>
      <c r="K5" s="390"/>
      <c r="L5" s="390"/>
      <c r="M5" s="43"/>
      <c r="N5" s="390" t="s">
        <v>19</v>
      </c>
      <c r="O5" s="390"/>
      <c r="P5" s="390"/>
      <c r="Q5" s="390"/>
      <c r="R5" s="390"/>
      <c r="S5" s="390"/>
      <c r="T5" s="390"/>
      <c r="U5" s="390"/>
      <c r="V5" s="390"/>
      <c r="W5" s="390"/>
      <c r="X5" s="390"/>
      <c r="Y5" s="43"/>
      <c r="Z5" s="43"/>
      <c r="AA5" s="291"/>
    </row>
    <row r="6" spans="1:27" s="47" customFormat="1" ht="23" customHeight="1">
      <c r="A6" s="32"/>
      <c r="B6" s="32"/>
      <c r="C6" s="32"/>
      <c r="D6" s="32"/>
      <c r="E6" s="33"/>
      <c r="F6" s="44"/>
      <c r="G6" s="44"/>
      <c r="H6" s="44"/>
      <c r="I6" s="45"/>
      <c r="J6" s="44"/>
      <c r="K6" s="45"/>
      <c r="L6" s="44"/>
      <c r="M6" s="45"/>
      <c r="N6" s="45" t="s">
        <v>72</v>
      </c>
      <c r="O6" s="45"/>
      <c r="P6" s="45" t="s">
        <v>73</v>
      </c>
      <c r="Q6" s="45"/>
      <c r="R6" s="45"/>
      <c r="S6" s="45"/>
      <c r="T6" s="45"/>
      <c r="U6" s="45"/>
      <c r="V6" s="45"/>
      <c r="W6" s="45"/>
      <c r="X6" s="45"/>
      <c r="Y6" s="45"/>
      <c r="Z6" s="45"/>
      <c r="AA6" s="292"/>
    </row>
    <row r="7" spans="1:27" s="47" customFormat="1" ht="23" customHeight="1">
      <c r="A7" s="32"/>
      <c r="B7" s="32"/>
      <c r="C7" s="32"/>
      <c r="D7" s="32"/>
      <c r="E7" s="33"/>
      <c r="F7" s="45" t="s">
        <v>25</v>
      </c>
      <c r="G7" s="44"/>
      <c r="H7" s="44"/>
      <c r="I7" s="45"/>
      <c r="J7" s="44"/>
      <c r="K7" s="45"/>
      <c r="L7" s="44"/>
      <c r="M7" s="45"/>
      <c r="N7" s="45" t="s">
        <v>74</v>
      </c>
      <c r="O7" s="45"/>
      <c r="P7" s="45" t="s">
        <v>74</v>
      </c>
      <c r="Q7" s="45"/>
      <c r="R7" s="45"/>
      <c r="S7" s="45"/>
      <c r="T7" s="45" t="s">
        <v>75</v>
      </c>
      <c r="U7" s="45"/>
      <c r="V7" s="45" t="s">
        <v>112</v>
      </c>
      <c r="W7" s="45"/>
      <c r="X7" s="45" t="s">
        <v>27</v>
      </c>
      <c r="Y7" s="45"/>
      <c r="Z7" s="45"/>
      <c r="AA7" s="292"/>
    </row>
    <row r="8" spans="1:27" s="47" customFormat="1" ht="23" customHeight="1">
      <c r="A8" s="32"/>
      <c r="B8" s="32"/>
      <c r="C8" s="32"/>
      <c r="D8" s="32"/>
      <c r="E8" s="33"/>
      <c r="F8" s="45" t="s">
        <v>46</v>
      </c>
      <c r="G8" s="45"/>
      <c r="H8" s="45" t="s">
        <v>82</v>
      </c>
      <c r="I8" s="45"/>
      <c r="J8" s="45" t="s">
        <v>26</v>
      </c>
      <c r="K8" s="45"/>
      <c r="L8" s="44"/>
      <c r="M8" s="45"/>
      <c r="N8" s="45" t="s">
        <v>76</v>
      </c>
      <c r="O8" s="45"/>
      <c r="P8" s="45" t="s">
        <v>76</v>
      </c>
      <c r="Q8" s="45"/>
      <c r="R8" s="45" t="s">
        <v>77</v>
      </c>
      <c r="S8" s="45"/>
      <c r="T8" s="45" t="s">
        <v>78</v>
      </c>
      <c r="U8" s="45"/>
      <c r="V8" s="45" t="s">
        <v>114</v>
      </c>
      <c r="W8" s="45"/>
      <c r="X8" s="45" t="s">
        <v>79</v>
      </c>
      <c r="Y8" s="45"/>
      <c r="Z8" s="45" t="s">
        <v>27</v>
      </c>
      <c r="AA8" s="292"/>
    </row>
    <row r="9" spans="1:27" s="47" customFormat="1" ht="23" customHeight="1">
      <c r="A9" s="32"/>
      <c r="B9" s="32"/>
      <c r="C9" s="32"/>
      <c r="D9" s="32"/>
      <c r="E9" s="33" t="s">
        <v>1</v>
      </c>
      <c r="F9" s="45" t="s">
        <v>28</v>
      </c>
      <c r="G9" s="45"/>
      <c r="H9" s="45" t="s">
        <v>29</v>
      </c>
      <c r="I9" s="45"/>
      <c r="J9" s="45" t="s">
        <v>30</v>
      </c>
      <c r="K9" s="45"/>
      <c r="L9" s="45" t="s">
        <v>18</v>
      </c>
      <c r="M9" s="45"/>
      <c r="N9" s="45" t="s">
        <v>137</v>
      </c>
      <c r="O9" s="45"/>
      <c r="P9" s="45" t="s">
        <v>137</v>
      </c>
      <c r="Q9" s="45"/>
      <c r="R9" s="45" t="s">
        <v>108</v>
      </c>
      <c r="S9" s="45"/>
      <c r="T9" s="45" t="s">
        <v>80</v>
      </c>
      <c r="U9" s="45"/>
      <c r="V9" s="45" t="s">
        <v>113</v>
      </c>
      <c r="W9" s="45"/>
      <c r="X9" s="45" t="s">
        <v>81</v>
      </c>
      <c r="Y9" s="45"/>
      <c r="Z9" s="45" t="s">
        <v>24</v>
      </c>
      <c r="AA9" s="292"/>
    </row>
    <row r="10" spans="1:27" s="47" customFormat="1" ht="23" customHeight="1">
      <c r="A10" s="32"/>
      <c r="B10" s="32"/>
      <c r="C10" s="32"/>
      <c r="D10" s="32"/>
      <c r="E10" s="33"/>
      <c r="F10" s="391" t="s">
        <v>39</v>
      </c>
      <c r="G10" s="391"/>
      <c r="H10" s="391"/>
      <c r="I10" s="391"/>
      <c r="J10" s="391"/>
      <c r="K10" s="391"/>
      <c r="L10" s="391"/>
      <c r="M10" s="391"/>
      <c r="N10" s="391"/>
      <c r="O10" s="391"/>
      <c r="P10" s="391"/>
      <c r="Q10" s="391"/>
      <c r="R10" s="391"/>
      <c r="S10" s="391"/>
      <c r="T10" s="391"/>
      <c r="U10" s="391"/>
      <c r="V10" s="391"/>
      <c r="W10" s="391"/>
      <c r="X10" s="391"/>
      <c r="Y10" s="391"/>
      <c r="Z10" s="391"/>
      <c r="AA10" s="292"/>
    </row>
    <row r="11" spans="1:27" s="47" customFormat="1" ht="23" customHeight="1">
      <c r="A11" s="48" t="s">
        <v>173</v>
      </c>
      <c r="B11" s="32"/>
      <c r="C11" s="32"/>
      <c r="D11" s="32"/>
      <c r="E11" s="33"/>
      <c r="F11" s="313"/>
      <c r="G11" s="313"/>
      <c r="H11" s="313"/>
      <c r="I11" s="313"/>
      <c r="J11" s="313"/>
      <c r="K11" s="313"/>
      <c r="L11" s="313"/>
      <c r="M11" s="313"/>
      <c r="N11" s="313"/>
      <c r="O11" s="313"/>
      <c r="P11" s="313"/>
      <c r="Q11" s="313"/>
      <c r="R11" s="313"/>
      <c r="S11" s="313"/>
      <c r="T11" s="313"/>
      <c r="U11" s="313"/>
      <c r="V11" s="313"/>
      <c r="W11" s="313"/>
      <c r="X11" s="313"/>
      <c r="Y11" s="313"/>
      <c r="Z11" s="313"/>
      <c r="AA11" s="292"/>
    </row>
    <row r="12" spans="1:27" s="47" customFormat="1" ht="23" customHeight="1">
      <c r="A12" s="49" t="s">
        <v>145</v>
      </c>
      <c r="B12" s="32"/>
      <c r="C12" s="32"/>
      <c r="D12" s="32"/>
      <c r="E12" s="33"/>
      <c r="F12" s="163">
        <v>11450000</v>
      </c>
      <c r="G12" s="56"/>
      <c r="H12" s="163">
        <v>19782030</v>
      </c>
      <c r="I12" s="56"/>
      <c r="J12" s="163">
        <v>1160000</v>
      </c>
      <c r="K12" s="56"/>
      <c r="L12" s="163">
        <v>83932818</v>
      </c>
      <c r="M12" s="56"/>
      <c r="N12" s="163">
        <v>52769676</v>
      </c>
      <c r="O12" s="57"/>
      <c r="P12" s="163">
        <v>1656538</v>
      </c>
      <c r="Q12" s="57"/>
      <c r="R12" s="163">
        <v>2871829</v>
      </c>
      <c r="S12" s="56"/>
      <c r="T12" s="163">
        <v>-12816</v>
      </c>
      <c r="U12" s="56"/>
      <c r="V12" s="163">
        <v>-19096132</v>
      </c>
      <c r="W12" s="57"/>
      <c r="X12" s="163">
        <f>SUM(N12:V12)</f>
        <v>38189095</v>
      </c>
      <c r="Y12" s="57"/>
      <c r="Z12" s="164">
        <f>SUM(F12:L12,X12)</f>
        <v>154513943</v>
      </c>
      <c r="AA12" s="292"/>
    </row>
    <row r="13" spans="1:27" s="47" customFormat="1" ht="23" customHeight="1">
      <c r="A13" s="318" t="s">
        <v>169</v>
      </c>
      <c r="B13" s="203"/>
      <c r="C13" s="32"/>
      <c r="D13" s="32"/>
      <c r="E13" s="33"/>
      <c r="F13" s="326"/>
      <c r="G13" s="327"/>
      <c r="H13" s="326"/>
      <c r="I13" s="327"/>
      <c r="J13" s="326"/>
      <c r="K13" s="327"/>
      <c r="L13" s="326"/>
      <c r="M13" s="327"/>
      <c r="N13" s="326"/>
      <c r="O13" s="50"/>
      <c r="P13" s="326"/>
      <c r="Q13" s="50"/>
      <c r="R13" s="326"/>
      <c r="S13" s="327"/>
      <c r="T13" s="326"/>
      <c r="U13" s="327"/>
      <c r="V13" s="328"/>
      <c r="W13" s="50"/>
      <c r="X13" s="326"/>
      <c r="Y13" s="50"/>
      <c r="Z13" s="326"/>
      <c r="AA13" s="46"/>
    </row>
    <row r="14" spans="1:27" s="47" customFormat="1" ht="23" customHeight="1">
      <c r="A14" s="320" t="s">
        <v>170</v>
      </c>
      <c r="B14" s="203"/>
      <c r="C14" s="32"/>
      <c r="D14" s="32"/>
      <c r="E14" s="33"/>
      <c r="F14" s="326"/>
      <c r="G14" s="327"/>
      <c r="H14" s="326"/>
      <c r="I14" s="327"/>
      <c r="J14" s="326"/>
      <c r="K14" s="327"/>
      <c r="L14" s="326"/>
      <c r="M14" s="327"/>
      <c r="N14" s="326"/>
      <c r="O14" s="50"/>
      <c r="P14" s="326"/>
      <c r="Q14" s="50"/>
      <c r="R14" s="326"/>
      <c r="S14" s="327"/>
      <c r="T14" s="326"/>
      <c r="U14" s="327"/>
      <c r="V14" s="328"/>
      <c r="W14" s="50"/>
      <c r="X14" s="326"/>
      <c r="Y14" s="50"/>
      <c r="Z14" s="326"/>
      <c r="AA14" s="46"/>
    </row>
    <row r="15" spans="1:27" s="47" customFormat="1" ht="23" customHeight="1">
      <c r="A15" s="318"/>
      <c r="B15" s="203" t="s">
        <v>171</v>
      </c>
      <c r="C15" s="32"/>
      <c r="D15" s="32"/>
      <c r="E15" s="33">
        <v>15</v>
      </c>
      <c r="F15" s="93">
        <v>0</v>
      </c>
      <c r="G15" s="99"/>
      <c r="H15" s="93">
        <v>0</v>
      </c>
      <c r="I15" s="53"/>
      <c r="J15" s="93">
        <v>0</v>
      </c>
      <c r="K15" s="52"/>
      <c r="L15" s="54">
        <v>-6869729</v>
      </c>
      <c r="M15" s="54"/>
      <c r="N15" s="93">
        <v>0</v>
      </c>
      <c r="O15" s="52"/>
      <c r="P15" s="93">
        <v>0</v>
      </c>
      <c r="Q15" s="51"/>
      <c r="R15" s="93">
        <v>0</v>
      </c>
      <c r="S15" s="52"/>
      <c r="T15" s="93">
        <v>0</v>
      </c>
      <c r="U15" s="329"/>
      <c r="V15" s="93">
        <v>0</v>
      </c>
      <c r="W15" s="52"/>
      <c r="X15" s="93">
        <f>SUM(N15:V15)</f>
        <v>0</v>
      </c>
      <c r="Y15" s="52"/>
      <c r="Z15" s="54">
        <f>SUM(F15:L15,X15)</f>
        <v>-6869729</v>
      </c>
      <c r="AA15" s="46"/>
    </row>
    <row r="16" spans="1:27" s="47" customFormat="1" ht="23" customHeight="1">
      <c r="A16" s="318" t="s">
        <v>172</v>
      </c>
      <c r="B16" s="203"/>
      <c r="C16" s="32"/>
      <c r="D16" s="32"/>
      <c r="E16" s="33"/>
      <c r="F16" s="330">
        <f>SUM(F15)</f>
        <v>0</v>
      </c>
      <c r="G16" s="102"/>
      <c r="H16" s="330">
        <f>SUM(H15)</f>
        <v>0</v>
      </c>
      <c r="I16" s="101"/>
      <c r="J16" s="330">
        <f>SUM(J15)</f>
        <v>0</v>
      </c>
      <c r="K16" s="50"/>
      <c r="L16" s="325">
        <f>SUM(L15)</f>
        <v>-6869729</v>
      </c>
      <c r="M16" s="331"/>
      <c r="N16" s="330">
        <f>SUM(N15)</f>
        <v>0</v>
      </c>
      <c r="O16" s="50"/>
      <c r="P16" s="330">
        <f>SUM(P15)</f>
        <v>0</v>
      </c>
      <c r="Q16" s="50"/>
      <c r="R16" s="330">
        <f>SUM(R15)</f>
        <v>0</v>
      </c>
      <c r="S16" s="50"/>
      <c r="T16" s="330">
        <f>SUM(T15)</f>
        <v>0</v>
      </c>
      <c r="U16" s="50"/>
      <c r="V16" s="330">
        <f>SUM(V15)</f>
        <v>0</v>
      </c>
      <c r="W16" s="50"/>
      <c r="X16" s="330">
        <f>SUM(X15)</f>
        <v>0</v>
      </c>
      <c r="Y16" s="50"/>
      <c r="Z16" s="325">
        <f>SUM(Z15)</f>
        <v>-6869729</v>
      </c>
      <c r="AA16" s="46"/>
    </row>
    <row r="17" spans="1:27" s="47" customFormat="1" ht="23" customHeight="1">
      <c r="A17" s="49" t="s">
        <v>116</v>
      </c>
      <c r="B17" s="32"/>
      <c r="C17" s="32"/>
      <c r="D17" s="32"/>
      <c r="E17" s="33"/>
      <c r="F17" s="59"/>
      <c r="G17" s="59"/>
      <c r="H17" s="59"/>
      <c r="I17" s="59"/>
      <c r="J17" s="59"/>
      <c r="K17" s="59"/>
      <c r="L17" s="59"/>
      <c r="M17" s="59"/>
      <c r="N17" s="59"/>
      <c r="O17" s="60"/>
      <c r="P17" s="60"/>
      <c r="Q17" s="60"/>
      <c r="R17" s="59"/>
      <c r="S17" s="59"/>
      <c r="T17" s="59"/>
      <c r="U17" s="59"/>
      <c r="V17" s="61"/>
      <c r="W17" s="60"/>
      <c r="X17" s="59"/>
      <c r="Y17" s="60"/>
      <c r="Z17" s="59"/>
      <c r="AA17" s="292"/>
    </row>
    <row r="18" spans="1:27" s="47" customFormat="1" ht="23" customHeight="1">
      <c r="A18" s="49"/>
      <c r="B18" s="32" t="s">
        <v>104</v>
      </c>
      <c r="C18" s="32"/>
      <c r="D18" s="32"/>
      <c r="E18" s="33"/>
      <c r="F18" s="58">
        <v>0</v>
      </c>
      <c r="G18" s="61"/>
      <c r="H18" s="58">
        <v>0</v>
      </c>
      <c r="I18" s="61"/>
      <c r="J18" s="58">
        <v>0</v>
      </c>
      <c r="K18" s="59"/>
      <c r="L18" s="165">
        <v>6574573</v>
      </c>
      <c r="M18" s="59"/>
      <c r="N18" s="58">
        <v>0</v>
      </c>
      <c r="O18" s="59"/>
      <c r="P18" s="58">
        <v>0</v>
      </c>
      <c r="Q18" s="61"/>
      <c r="R18" s="58">
        <v>0</v>
      </c>
      <c r="S18" s="58"/>
      <c r="T18" s="58">
        <v>0</v>
      </c>
      <c r="U18" s="59"/>
      <c r="V18" s="58">
        <v>0</v>
      </c>
      <c r="W18" s="59"/>
      <c r="X18" s="167">
        <f>SUM(N18:V18)</f>
        <v>0</v>
      </c>
      <c r="Y18" s="60"/>
      <c r="Z18" s="165">
        <f>SUM(F18:L18,X18)</f>
        <v>6574573</v>
      </c>
      <c r="AA18" s="292"/>
    </row>
    <row r="19" spans="1:27" s="47" customFormat="1" ht="23" customHeight="1">
      <c r="A19" s="32"/>
      <c r="B19" s="32" t="s">
        <v>135</v>
      </c>
      <c r="C19" s="32"/>
      <c r="D19" s="32"/>
      <c r="E19" s="33"/>
      <c r="F19" s="58"/>
      <c r="G19" s="61"/>
      <c r="H19" s="58"/>
      <c r="I19" s="61"/>
      <c r="J19" s="58"/>
      <c r="K19" s="59"/>
      <c r="L19" s="59"/>
      <c r="M19" s="59"/>
      <c r="N19" s="60"/>
      <c r="O19" s="59"/>
      <c r="P19" s="60"/>
      <c r="Q19" s="59"/>
      <c r="R19" s="60"/>
      <c r="S19" s="60"/>
      <c r="T19" s="60"/>
      <c r="U19" s="59"/>
      <c r="V19" s="58"/>
      <c r="W19" s="59"/>
      <c r="X19" s="60"/>
      <c r="Y19" s="60"/>
      <c r="Z19" s="59"/>
      <c r="AA19" s="292"/>
    </row>
    <row r="20" spans="1:27" s="47" customFormat="1" ht="23" customHeight="1">
      <c r="A20" s="49"/>
      <c r="B20" s="32" t="s">
        <v>110</v>
      </c>
      <c r="C20" s="32"/>
      <c r="D20" s="32"/>
      <c r="E20" s="33"/>
      <c r="F20" s="58">
        <v>0</v>
      </c>
      <c r="G20" s="61"/>
      <c r="H20" s="58">
        <v>0</v>
      </c>
      <c r="I20" s="61"/>
      <c r="J20" s="58">
        <v>0</v>
      </c>
      <c r="K20" s="59"/>
      <c r="L20" s="58">
        <v>0</v>
      </c>
      <c r="M20" s="59"/>
      <c r="N20" s="59">
        <v>-32697161</v>
      </c>
      <c r="O20" s="60"/>
      <c r="P20" s="59">
        <v>5414031</v>
      </c>
      <c r="Q20" s="60"/>
      <c r="R20" s="59">
        <v>-2086881</v>
      </c>
      <c r="S20" s="59"/>
      <c r="T20" s="58">
        <v>0</v>
      </c>
      <c r="U20" s="59"/>
      <c r="V20" s="58">
        <v>0</v>
      </c>
      <c r="W20" s="60"/>
      <c r="X20" s="165">
        <f>SUM(N20:V20)</f>
        <v>-29370011</v>
      </c>
      <c r="Y20" s="60"/>
      <c r="Z20" s="165">
        <f>SUM(F20:L20,X20)</f>
        <v>-29370011</v>
      </c>
      <c r="AA20" s="292"/>
    </row>
    <row r="21" spans="1:27" s="47" customFormat="1" ht="23" customHeight="1">
      <c r="A21" s="49"/>
      <c r="B21" s="32" t="s">
        <v>132</v>
      </c>
      <c r="C21" s="32"/>
      <c r="D21" s="32"/>
      <c r="E21" s="33"/>
      <c r="F21" s="58"/>
      <c r="G21" s="61"/>
      <c r="H21" s="58"/>
      <c r="I21" s="61"/>
      <c r="J21" s="58"/>
      <c r="K21" s="59"/>
      <c r="L21" s="58"/>
      <c r="M21" s="59"/>
      <c r="N21" s="59"/>
      <c r="O21" s="60"/>
      <c r="P21" s="59"/>
      <c r="Q21" s="60"/>
      <c r="R21" s="59"/>
      <c r="S21" s="59"/>
      <c r="T21" s="58"/>
      <c r="U21" s="59"/>
      <c r="V21" s="58"/>
      <c r="W21" s="60"/>
      <c r="X21" s="59"/>
      <c r="Y21" s="60"/>
      <c r="Z21" s="59"/>
      <c r="AA21" s="292"/>
    </row>
    <row r="22" spans="1:27" s="47" customFormat="1" ht="23" customHeight="1">
      <c r="A22" s="49"/>
      <c r="B22" s="32"/>
      <c r="C22" s="32" t="s">
        <v>133</v>
      </c>
      <c r="D22" s="32"/>
      <c r="E22" s="33"/>
      <c r="F22" s="58"/>
      <c r="G22" s="61"/>
      <c r="H22" s="58"/>
      <c r="I22" s="61"/>
      <c r="J22" s="58"/>
      <c r="K22" s="59"/>
      <c r="L22" s="58"/>
      <c r="M22" s="59"/>
      <c r="N22" s="59"/>
      <c r="O22" s="60"/>
      <c r="P22" s="59"/>
      <c r="Q22" s="60"/>
      <c r="R22" s="59"/>
      <c r="S22" s="59"/>
      <c r="T22" s="58"/>
      <c r="U22" s="59"/>
      <c r="V22" s="58"/>
      <c r="W22" s="60"/>
      <c r="X22" s="59"/>
      <c r="Y22" s="60"/>
      <c r="Z22" s="59"/>
      <c r="AA22" s="292"/>
    </row>
    <row r="23" spans="1:27" s="47" customFormat="1" ht="23" customHeight="1">
      <c r="A23" s="49"/>
      <c r="B23" s="32"/>
      <c r="C23" s="32" t="s">
        <v>134</v>
      </c>
      <c r="D23" s="32"/>
      <c r="E23" s="33"/>
      <c r="F23" s="58">
        <v>0</v>
      </c>
      <c r="G23" s="61"/>
      <c r="H23" s="58">
        <v>0</v>
      </c>
      <c r="I23" s="61"/>
      <c r="J23" s="58">
        <v>0</v>
      </c>
      <c r="K23" s="59"/>
      <c r="L23" s="58">
        <v>0</v>
      </c>
      <c r="M23" s="59"/>
      <c r="N23" s="61">
        <v>0</v>
      </c>
      <c r="O23" s="60"/>
      <c r="P23" s="61">
        <v>0</v>
      </c>
      <c r="Q23" s="60"/>
      <c r="R23" s="61">
        <v>0</v>
      </c>
      <c r="S23" s="59"/>
      <c r="T23" s="58">
        <v>0</v>
      </c>
      <c r="U23" s="59"/>
      <c r="V23" s="91">
        <v>11372479</v>
      </c>
      <c r="W23" s="60"/>
      <c r="X23" s="165">
        <f>SUM(N23:V23)</f>
        <v>11372479</v>
      </c>
      <c r="Y23" s="60"/>
      <c r="Z23" s="165">
        <f>SUM(F23:L23,X23)</f>
        <v>11372479</v>
      </c>
      <c r="AA23" s="292"/>
    </row>
    <row r="24" spans="1:27" s="47" customFormat="1" ht="23" customHeight="1">
      <c r="A24" s="32"/>
      <c r="B24" s="32" t="s">
        <v>162</v>
      </c>
      <c r="C24" s="32"/>
      <c r="D24" s="32"/>
      <c r="E24" s="33"/>
      <c r="F24" s="55">
        <v>0</v>
      </c>
      <c r="G24" s="75"/>
      <c r="H24" s="55">
        <v>0</v>
      </c>
      <c r="I24" s="61"/>
      <c r="J24" s="55">
        <v>0</v>
      </c>
      <c r="K24" s="60"/>
      <c r="L24" s="55">
        <v>0</v>
      </c>
      <c r="M24" s="59"/>
      <c r="N24" s="55">
        <v>0</v>
      </c>
      <c r="O24" s="60"/>
      <c r="P24" s="55">
        <v>0</v>
      </c>
      <c r="Q24" s="58"/>
      <c r="R24" s="55">
        <v>0</v>
      </c>
      <c r="S24" s="62"/>
      <c r="T24" s="64">
        <v>-11541</v>
      </c>
      <c r="U24" s="92"/>
      <c r="V24" s="55">
        <v>0</v>
      </c>
      <c r="W24" s="60"/>
      <c r="X24" s="166">
        <f>SUM(N24:V24)</f>
        <v>-11541</v>
      </c>
      <c r="Y24" s="60"/>
      <c r="Z24" s="166">
        <f>SUM(F24:L24,X24)</f>
        <v>-11541</v>
      </c>
      <c r="AA24" s="292"/>
    </row>
    <row r="25" spans="1:27" s="74" customFormat="1" ht="23" customHeight="1">
      <c r="A25" s="49" t="s">
        <v>109</v>
      </c>
      <c r="B25" s="66"/>
      <c r="C25" s="66"/>
      <c r="D25" s="66"/>
      <c r="E25" s="67"/>
      <c r="F25" s="171">
        <f>SUM(F18:F24)</f>
        <v>0</v>
      </c>
      <c r="G25" s="69"/>
      <c r="H25" s="171">
        <f>SUM(H18:H24)</f>
        <v>0</v>
      </c>
      <c r="I25" s="70"/>
      <c r="J25" s="171">
        <f>SUM(J18:J24)</f>
        <v>0</v>
      </c>
      <c r="K25" s="71"/>
      <c r="L25" s="325">
        <f>SUM(L18:L24)</f>
        <v>6574573</v>
      </c>
      <c r="M25" s="72"/>
      <c r="N25" s="169">
        <f>SUM(N18:N24)</f>
        <v>-32697161</v>
      </c>
      <c r="O25" s="57"/>
      <c r="P25" s="170">
        <f>SUM(P18:P24)</f>
        <v>5414031</v>
      </c>
      <c r="Q25" s="57"/>
      <c r="R25" s="170">
        <f>SUM(R18:R24)</f>
        <v>-2086881</v>
      </c>
      <c r="S25" s="71"/>
      <c r="T25" s="169">
        <f>SUM(T18:T24)</f>
        <v>-11541</v>
      </c>
      <c r="U25" s="71"/>
      <c r="V25" s="169">
        <f>SUM(V18:V24)</f>
        <v>11372479</v>
      </c>
      <c r="W25" s="57"/>
      <c r="X25" s="169">
        <f>SUM(X18:X24)</f>
        <v>-18009073</v>
      </c>
      <c r="Y25" s="57"/>
      <c r="Z25" s="169">
        <f>SUM(F25:L25,X25)</f>
        <v>-11434500</v>
      </c>
      <c r="AA25" s="73"/>
    </row>
    <row r="26" spans="1:27" s="74" customFormat="1" ht="23" customHeight="1">
      <c r="A26" s="32"/>
      <c r="B26" s="32" t="s">
        <v>155</v>
      </c>
      <c r="C26" s="66"/>
      <c r="D26" s="66"/>
      <c r="E26" s="67"/>
      <c r="F26" s="63"/>
      <c r="G26" s="75"/>
      <c r="H26" s="63"/>
      <c r="I26" s="76"/>
      <c r="J26" s="63"/>
      <c r="K26" s="62"/>
      <c r="L26" s="59"/>
      <c r="M26" s="65"/>
      <c r="N26" s="59"/>
      <c r="O26" s="62"/>
      <c r="P26" s="59"/>
      <c r="Q26" s="62"/>
      <c r="R26" s="62"/>
      <c r="S26" s="62"/>
      <c r="T26" s="62"/>
      <c r="U26" s="62"/>
      <c r="V26" s="62"/>
      <c r="W26" s="60"/>
      <c r="X26" s="59"/>
      <c r="Y26" s="62"/>
      <c r="Z26" s="59"/>
      <c r="AA26" s="73"/>
    </row>
    <row r="27" spans="1:27" s="74" customFormat="1" ht="23" customHeight="1">
      <c r="A27" s="49"/>
      <c r="B27" s="32" t="s">
        <v>111</v>
      </c>
      <c r="C27" s="66"/>
      <c r="D27" s="66"/>
      <c r="E27" s="67"/>
      <c r="F27" s="55">
        <v>0</v>
      </c>
      <c r="G27" s="69"/>
      <c r="H27" s="55">
        <v>0</v>
      </c>
      <c r="I27" s="70"/>
      <c r="J27" s="55">
        <v>0</v>
      </c>
      <c r="K27" s="71"/>
      <c r="L27" s="59">
        <v>1860485</v>
      </c>
      <c r="M27" s="72"/>
      <c r="N27" s="55">
        <v>0</v>
      </c>
      <c r="O27" s="57"/>
      <c r="P27" s="55">
        <v>0</v>
      </c>
      <c r="Q27" s="77"/>
      <c r="R27" s="55">
        <v>0</v>
      </c>
      <c r="S27" s="78"/>
      <c r="T27" s="55">
        <v>0</v>
      </c>
      <c r="U27" s="78"/>
      <c r="V27" s="55">
        <v>0</v>
      </c>
      <c r="W27" s="77"/>
      <c r="X27" s="293">
        <f>SUM(N27:V27)</f>
        <v>0</v>
      </c>
      <c r="Y27" s="57"/>
      <c r="Z27" s="294">
        <f t="shared" ref="Z27" si="0">SUM(F27:L27,X27)</f>
        <v>1860485</v>
      </c>
      <c r="AA27" s="73"/>
    </row>
    <row r="28" spans="1:27" s="47" customFormat="1" ht="23" customHeight="1" thickBot="1">
      <c r="A28" s="79" t="s">
        <v>174</v>
      </c>
      <c r="B28" s="32"/>
      <c r="C28" s="32"/>
      <c r="D28" s="32"/>
      <c r="E28" s="33"/>
      <c r="F28" s="172">
        <f>F12+F16+F25+F27</f>
        <v>11450000</v>
      </c>
      <c r="G28" s="80"/>
      <c r="H28" s="172">
        <f>H12+H16+H25+H27</f>
        <v>19782030</v>
      </c>
      <c r="I28" s="56"/>
      <c r="J28" s="172">
        <f>J12+J16+J25+J27</f>
        <v>1160000</v>
      </c>
      <c r="K28" s="71"/>
      <c r="L28" s="172">
        <f>L12+L16+L25+L27</f>
        <v>85498147</v>
      </c>
      <c r="M28" s="72"/>
      <c r="N28" s="172">
        <f>N12+N16+N25+N27</f>
        <v>20072515</v>
      </c>
      <c r="O28" s="57"/>
      <c r="P28" s="172">
        <f>P12+P16+P25+P27</f>
        <v>7070569</v>
      </c>
      <c r="Q28" s="57"/>
      <c r="R28" s="172">
        <f>R12+R16+R25+R27</f>
        <v>784948</v>
      </c>
      <c r="S28" s="71"/>
      <c r="T28" s="172">
        <f>T12+T16+T25+T27</f>
        <v>-24357</v>
      </c>
      <c r="U28" s="71"/>
      <c r="V28" s="172">
        <f>V12+V16+V25+V27</f>
        <v>-7723653</v>
      </c>
      <c r="W28" s="57"/>
      <c r="X28" s="172">
        <f>X12+X16+X25+X27</f>
        <v>20180022</v>
      </c>
      <c r="Y28" s="57"/>
      <c r="Z28" s="172">
        <f>Z12+Z16+Z25+Z27</f>
        <v>138070199</v>
      </c>
      <c r="AA28" s="292"/>
    </row>
    <row r="29" spans="1:27" s="47" customFormat="1" ht="18.5" thickTop="1">
      <c r="A29" s="79"/>
      <c r="B29" s="32"/>
      <c r="C29" s="32"/>
      <c r="D29" s="32"/>
      <c r="E29" s="33"/>
      <c r="F29" s="84"/>
      <c r="G29" s="295"/>
      <c r="H29" s="84"/>
      <c r="I29" s="296"/>
      <c r="J29" s="84"/>
      <c r="K29" s="84"/>
      <c r="L29" s="84"/>
      <c r="M29" s="297"/>
      <c r="N29" s="84"/>
      <c r="O29" s="312"/>
      <c r="P29" s="84"/>
      <c r="Q29" s="312"/>
      <c r="R29" s="84"/>
      <c r="S29" s="84"/>
      <c r="T29" s="84"/>
      <c r="U29" s="84"/>
      <c r="V29" s="84"/>
      <c r="W29" s="312"/>
      <c r="X29" s="84"/>
      <c r="Y29" s="312"/>
      <c r="Z29" s="298"/>
      <c r="AA29" s="292"/>
    </row>
  </sheetData>
  <mergeCells count="5">
    <mergeCell ref="A2:F2"/>
    <mergeCell ref="F4:Z4"/>
    <mergeCell ref="J5:L5"/>
    <mergeCell ref="N5:X5"/>
    <mergeCell ref="F10:Z10"/>
  </mergeCells>
  <pageMargins left="0.7" right="0.7" top="0.48" bottom="0.5" header="0.5" footer="0.5"/>
  <pageSetup paperSize="9" scale="46" firstPageNumber="9" fitToHeight="0" orientation="landscape" useFirstPageNumber="1" r:id="rId1"/>
  <headerFooter>
    <oddFooter>&amp;LThe accompanying notes are an integral part of these interim financial statements.
&amp;C&amp;P</oddFooter>
  </headerFooter>
  <customProperties>
    <customPr name="_pios_id" r:id="rId2"/>
    <customPr name="OrphanNamesChecked" r:id="rId3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E5A28-227E-4A4C-90A7-A922FF421846}">
  <sheetPr>
    <pageSetUpPr fitToPage="1"/>
  </sheetPr>
  <dimension ref="A1:Y28"/>
  <sheetViews>
    <sheetView view="pageBreakPreview" topLeftCell="O9" zoomScale="80" zoomScaleNormal="60" zoomScaleSheetLayoutView="80" zoomScalePageLayoutView="70" workbookViewId="0">
      <selection activeCell="F52" sqref="F52"/>
    </sheetView>
  </sheetViews>
  <sheetFormatPr defaultColWidth="9.1796875" defaultRowHeight="19"/>
  <cols>
    <col min="1" max="3" width="2.453125" style="36" customWidth="1"/>
    <col min="4" max="4" width="58.81640625" style="36" customWidth="1"/>
    <col min="5" max="5" width="6.1796875" style="89" customWidth="1"/>
    <col min="6" max="6" width="15.90625" style="36" customWidth="1"/>
    <col min="7" max="7" width="0.81640625" style="36" customWidth="1"/>
    <col min="8" max="8" width="17.08984375" style="36" customWidth="1"/>
    <col min="9" max="9" width="0.81640625" style="36" customWidth="1"/>
    <col min="10" max="10" width="14.6328125" style="36" customWidth="1"/>
    <col min="11" max="11" width="0.81640625" style="36" customWidth="1"/>
    <col min="12" max="12" width="18.6328125" style="36" customWidth="1"/>
    <col min="13" max="13" width="0.81640625" style="36" customWidth="1"/>
    <col min="14" max="14" width="29.453125" style="36" bestFit="1" customWidth="1"/>
    <col min="15" max="15" width="0.81640625" style="36" customWidth="1"/>
    <col min="16" max="16" width="32.81640625" style="36" bestFit="1" customWidth="1"/>
    <col min="17" max="17" width="0.81640625" style="36" customWidth="1"/>
    <col min="18" max="18" width="14.453125" style="36" customWidth="1"/>
    <col min="19" max="19" width="0.54296875" style="36" customWidth="1"/>
    <col min="20" max="20" width="16.453125" style="36" customWidth="1"/>
    <col min="21" max="21" width="0.81640625" style="36" customWidth="1"/>
    <col min="22" max="22" width="18.6328125" style="36" customWidth="1"/>
    <col min="23" max="23" width="0.81640625" style="36" customWidth="1"/>
    <col min="24" max="24" width="19.453125" style="36" customWidth="1"/>
    <col min="25" max="25" width="9.1796875" style="35"/>
    <col min="26" max="16384" width="9.1796875" style="36"/>
  </cols>
  <sheetData>
    <row r="1" spans="1:25" ht="21.65" customHeight="1">
      <c r="A1" s="30" t="s">
        <v>107</v>
      </c>
      <c r="B1" s="31"/>
      <c r="C1" s="32"/>
      <c r="D1" s="33"/>
      <c r="E1" s="33"/>
      <c r="F1" s="94"/>
      <c r="G1" s="94"/>
      <c r="H1" s="94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</row>
    <row r="2" spans="1:25" s="40" customFormat="1" ht="21.65" customHeight="1">
      <c r="A2" s="388" t="s">
        <v>36</v>
      </c>
      <c r="B2" s="388"/>
      <c r="C2" s="388"/>
      <c r="D2" s="388"/>
      <c r="E2" s="388"/>
      <c r="F2" s="388"/>
      <c r="G2" s="37"/>
      <c r="H2" s="37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9"/>
    </row>
    <row r="3" spans="1:25" s="40" customFormat="1" ht="21.65" customHeight="1">
      <c r="A3" s="37"/>
      <c r="B3" s="37"/>
      <c r="C3" s="37"/>
      <c r="D3" s="37"/>
      <c r="E3" s="37"/>
      <c r="F3" s="37"/>
      <c r="G3" s="37"/>
      <c r="H3" s="37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9"/>
    </row>
    <row r="4" spans="1:25" s="40" customFormat="1" ht="21.65" customHeight="1">
      <c r="A4" s="37"/>
      <c r="B4" s="37"/>
      <c r="C4" s="37"/>
      <c r="D4" s="37"/>
      <c r="E4" s="41"/>
      <c r="F4" s="392" t="s">
        <v>49</v>
      </c>
      <c r="G4" s="392"/>
      <c r="H4" s="392"/>
      <c r="I4" s="392"/>
      <c r="J4" s="392"/>
      <c r="K4" s="392"/>
      <c r="L4" s="392"/>
      <c r="M4" s="392"/>
      <c r="N4" s="392"/>
      <c r="O4" s="392"/>
      <c r="P4" s="392"/>
      <c r="Q4" s="392"/>
      <c r="R4" s="392"/>
      <c r="S4" s="392"/>
      <c r="T4" s="392"/>
      <c r="U4" s="392"/>
      <c r="V4" s="392"/>
      <c r="W4" s="392"/>
      <c r="X4" s="392"/>
      <c r="Y4" s="39"/>
    </row>
    <row r="5" spans="1:25" s="40" customFormat="1" ht="21.65" customHeight="1">
      <c r="A5" s="31"/>
      <c r="B5" s="31"/>
      <c r="C5" s="31"/>
      <c r="D5" s="31"/>
      <c r="E5" s="42"/>
      <c r="F5" s="31"/>
      <c r="G5" s="31"/>
      <c r="H5" s="31"/>
      <c r="I5" s="31"/>
      <c r="J5" s="393" t="s">
        <v>15</v>
      </c>
      <c r="K5" s="393"/>
      <c r="L5" s="393"/>
      <c r="M5" s="31"/>
      <c r="N5" s="393" t="s">
        <v>19</v>
      </c>
      <c r="O5" s="393"/>
      <c r="P5" s="393"/>
      <c r="Q5" s="393"/>
      <c r="R5" s="393"/>
      <c r="S5" s="393"/>
      <c r="T5" s="393"/>
      <c r="U5" s="393"/>
      <c r="V5" s="393"/>
      <c r="W5" s="95"/>
      <c r="X5" s="95"/>
      <c r="Y5" s="39"/>
    </row>
    <row r="6" spans="1:25" s="47" customFormat="1" ht="21.65" customHeight="1">
      <c r="A6" s="32"/>
      <c r="B6" s="32"/>
      <c r="C6" s="32"/>
      <c r="D6" s="32"/>
      <c r="E6" s="33"/>
      <c r="F6" s="32"/>
      <c r="G6" s="32"/>
      <c r="H6" s="32"/>
      <c r="I6" s="96"/>
      <c r="J6" s="32"/>
      <c r="K6" s="96"/>
      <c r="L6" s="32"/>
      <c r="M6" s="96"/>
      <c r="N6" s="96" t="s">
        <v>72</v>
      </c>
      <c r="O6" s="96"/>
      <c r="P6" s="96" t="s">
        <v>73</v>
      </c>
      <c r="Q6" s="96"/>
      <c r="R6" s="96"/>
      <c r="S6" s="96"/>
      <c r="T6" s="96"/>
      <c r="U6" s="96"/>
      <c r="V6" s="96"/>
      <c r="W6" s="96"/>
      <c r="X6" s="97"/>
      <c r="Y6" s="46"/>
    </row>
    <row r="7" spans="1:25" s="47" customFormat="1" ht="21.65" customHeight="1">
      <c r="A7" s="32"/>
      <c r="B7" s="32"/>
      <c r="C7" s="32"/>
      <c r="D7" s="32"/>
      <c r="E7" s="33"/>
      <c r="F7" s="96" t="s">
        <v>25</v>
      </c>
      <c r="G7" s="32"/>
      <c r="H7" s="32"/>
      <c r="I7" s="96"/>
      <c r="J7" s="32"/>
      <c r="K7" s="96"/>
      <c r="L7" s="32"/>
      <c r="M7" s="96"/>
      <c r="N7" s="96" t="s">
        <v>74</v>
      </c>
      <c r="O7" s="96"/>
      <c r="P7" s="96" t="s">
        <v>74</v>
      </c>
      <c r="Q7" s="96"/>
      <c r="R7" s="96"/>
      <c r="S7" s="96"/>
      <c r="T7" s="96" t="s">
        <v>112</v>
      </c>
      <c r="U7" s="96"/>
      <c r="V7" s="96" t="s">
        <v>27</v>
      </c>
      <c r="W7" s="96"/>
      <c r="X7" s="97"/>
      <c r="Y7" s="46"/>
    </row>
    <row r="8" spans="1:25" s="47" customFormat="1" ht="21.65" customHeight="1">
      <c r="A8" s="32"/>
      <c r="B8" s="32"/>
      <c r="C8" s="32"/>
      <c r="D8" s="32"/>
      <c r="E8" s="33"/>
      <c r="F8" s="96" t="s">
        <v>46</v>
      </c>
      <c r="G8" s="96"/>
      <c r="H8" s="96" t="s">
        <v>82</v>
      </c>
      <c r="I8" s="96"/>
      <c r="J8" s="96" t="s">
        <v>26</v>
      </c>
      <c r="K8" s="96"/>
      <c r="L8" s="32"/>
      <c r="M8" s="96"/>
      <c r="N8" s="96" t="s">
        <v>76</v>
      </c>
      <c r="O8" s="96"/>
      <c r="P8" s="96" t="s">
        <v>76</v>
      </c>
      <c r="Q8" s="96"/>
      <c r="R8" s="96" t="s">
        <v>77</v>
      </c>
      <c r="S8" s="96"/>
      <c r="T8" s="96" t="s">
        <v>114</v>
      </c>
      <c r="U8" s="96"/>
      <c r="V8" s="96" t="s">
        <v>79</v>
      </c>
      <c r="W8" s="96"/>
      <c r="X8" s="97" t="s">
        <v>27</v>
      </c>
      <c r="Y8" s="46"/>
    </row>
    <row r="9" spans="1:25" s="47" customFormat="1" ht="21.65" customHeight="1">
      <c r="A9" s="32"/>
      <c r="B9" s="32"/>
      <c r="C9" s="32"/>
      <c r="D9" s="32"/>
      <c r="E9" s="33" t="s">
        <v>1</v>
      </c>
      <c r="F9" s="96" t="s">
        <v>28</v>
      </c>
      <c r="G9" s="96"/>
      <c r="H9" s="96" t="s">
        <v>29</v>
      </c>
      <c r="I9" s="96"/>
      <c r="J9" s="96" t="s">
        <v>30</v>
      </c>
      <c r="K9" s="96"/>
      <c r="L9" s="96" t="s">
        <v>18</v>
      </c>
      <c r="M9" s="96"/>
      <c r="N9" s="96" t="s">
        <v>137</v>
      </c>
      <c r="O9" s="96"/>
      <c r="P9" s="96" t="s">
        <v>137</v>
      </c>
      <c r="Q9" s="96"/>
      <c r="R9" s="96" t="s">
        <v>108</v>
      </c>
      <c r="S9" s="96"/>
      <c r="T9" s="96" t="s">
        <v>113</v>
      </c>
      <c r="U9" s="96"/>
      <c r="V9" s="96" t="s">
        <v>81</v>
      </c>
      <c r="W9" s="96"/>
      <c r="X9" s="97" t="s">
        <v>24</v>
      </c>
      <c r="Y9" s="46"/>
    </row>
    <row r="10" spans="1:25" s="47" customFormat="1" ht="21.65" customHeight="1">
      <c r="A10" s="32"/>
      <c r="B10" s="32"/>
      <c r="C10" s="32"/>
      <c r="D10" s="32"/>
      <c r="E10" s="33"/>
      <c r="F10" s="394" t="s">
        <v>39</v>
      </c>
      <c r="G10" s="394"/>
      <c r="H10" s="394"/>
      <c r="I10" s="394"/>
      <c r="J10" s="394"/>
      <c r="K10" s="394"/>
      <c r="L10" s="394"/>
      <c r="M10" s="394"/>
      <c r="N10" s="394"/>
      <c r="O10" s="394"/>
      <c r="P10" s="394"/>
      <c r="Q10" s="394"/>
      <c r="R10" s="394"/>
      <c r="S10" s="394"/>
      <c r="T10" s="394"/>
      <c r="U10" s="394"/>
      <c r="V10" s="394"/>
      <c r="W10" s="394"/>
      <c r="X10" s="394"/>
      <c r="Y10" s="46"/>
    </row>
    <row r="11" spans="1:25" s="47" customFormat="1" ht="21.65" customHeight="1">
      <c r="A11" s="48" t="s">
        <v>168</v>
      </c>
      <c r="B11" s="32"/>
      <c r="C11" s="32"/>
      <c r="D11" s="32"/>
      <c r="E11" s="33"/>
      <c r="F11" s="332"/>
      <c r="G11" s="332"/>
      <c r="H11" s="332"/>
      <c r="I11" s="332"/>
      <c r="J11" s="332"/>
      <c r="K11" s="332"/>
      <c r="L11" s="332"/>
      <c r="M11" s="332"/>
      <c r="N11" s="332"/>
      <c r="O11" s="332"/>
      <c r="P11" s="332"/>
      <c r="Q11" s="332"/>
      <c r="R11" s="332"/>
      <c r="S11" s="332"/>
      <c r="T11" s="332"/>
      <c r="U11" s="332"/>
      <c r="V11" s="332"/>
      <c r="W11" s="332"/>
      <c r="X11" s="332"/>
      <c r="Y11" s="46"/>
    </row>
    <row r="12" spans="1:25" s="47" customFormat="1" ht="21.65" customHeight="1">
      <c r="A12" s="49" t="s">
        <v>144</v>
      </c>
      <c r="B12" s="32"/>
      <c r="C12" s="32"/>
      <c r="D12" s="32"/>
      <c r="E12" s="33"/>
      <c r="F12" s="333">
        <v>11450000</v>
      </c>
      <c r="G12" s="334"/>
      <c r="H12" s="333">
        <v>19782030</v>
      </c>
      <c r="I12" s="334"/>
      <c r="J12" s="333">
        <v>1160000</v>
      </c>
      <c r="K12" s="334"/>
      <c r="L12" s="333">
        <v>77611186</v>
      </c>
      <c r="M12" s="334"/>
      <c r="N12" s="333">
        <v>25270162</v>
      </c>
      <c r="O12" s="335"/>
      <c r="P12" s="333">
        <v>-431244</v>
      </c>
      <c r="Q12" s="335"/>
      <c r="R12" s="333">
        <v>3454967</v>
      </c>
      <c r="S12" s="334">
        <v>0</v>
      </c>
      <c r="T12" s="333">
        <v>-12989742</v>
      </c>
      <c r="U12" s="335"/>
      <c r="V12" s="333">
        <v>15304143</v>
      </c>
      <c r="W12" s="335"/>
      <c r="X12" s="333">
        <v>125307359</v>
      </c>
      <c r="Y12" s="46"/>
    </row>
    <row r="13" spans="1:25" s="47" customFormat="1" ht="21.65" customHeight="1">
      <c r="A13" s="318" t="s">
        <v>169</v>
      </c>
      <c r="B13" s="203"/>
      <c r="C13" s="32"/>
      <c r="D13" s="32"/>
      <c r="E13" s="33"/>
      <c r="F13" s="336"/>
      <c r="G13" s="334"/>
      <c r="H13" s="336"/>
      <c r="I13" s="334"/>
      <c r="J13" s="336"/>
      <c r="K13" s="334"/>
      <c r="L13" s="336"/>
      <c r="M13" s="334"/>
      <c r="N13" s="336"/>
      <c r="O13" s="335"/>
      <c r="P13" s="336"/>
      <c r="Q13" s="335"/>
      <c r="R13" s="336"/>
      <c r="S13" s="334"/>
      <c r="T13" s="337"/>
      <c r="U13" s="335"/>
      <c r="V13" s="336"/>
      <c r="W13" s="335"/>
      <c r="X13" s="336"/>
      <c r="Y13" s="46"/>
    </row>
    <row r="14" spans="1:25" s="47" customFormat="1" ht="21.65" customHeight="1">
      <c r="A14" s="320" t="s">
        <v>170</v>
      </c>
      <c r="B14" s="203"/>
      <c r="C14" s="32"/>
      <c r="D14" s="32"/>
      <c r="E14" s="33"/>
      <c r="F14" s="336"/>
      <c r="G14" s="334"/>
      <c r="H14" s="336"/>
      <c r="I14" s="334"/>
      <c r="J14" s="336"/>
      <c r="K14" s="334"/>
      <c r="L14" s="336"/>
      <c r="M14" s="334"/>
      <c r="N14" s="336"/>
      <c r="O14" s="335"/>
      <c r="P14" s="336"/>
      <c r="Q14" s="335"/>
      <c r="R14" s="336"/>
      <c r="S14" s="334"/>
      <c r="T14" s="337"/>
      <c r="U14" s="335"/>
      <c r="V14" s="336"/>
      <c r="W14" s="335"/>
      <c r="X14" s="336"/>
      <c r="Y14" s="46"/>
    </row>
    <row r="15" spans="1:25" s="47" customFormat="1" ht="21.65" customHeight="1">
      <c r="A15" s="318"/>
      <c r="B15" s="203" t="s">
        <v>171</v>
      </c>
      <c r="C15" s="32"/>
      <c r="D15" s="32"/>
      <c r="E15" s="33">
        <v>15</v>
      </c>
      <c r="F15" s="338">
        <v>0</v>
      </c>
      <c r="G15" s="332"/>
      <c r="H15" s="338">
        <v>0</v>
      </c>
      <c r="I15" s="339"/>
      <c r="J15" s="338">
        <v>0</v>
      </c>
      <c r="K15" s="340"/>
      <c r="L15" s="339">
        <v>-5724735</v>
      </c>
      <c r="M15" s="339"/>
      <c r="N15" s="338">
        <v>0</v>
      </c>
      <c r="O15" s="340"/>
      <c r="P15" s="338">
        <v>0</v>
      </c>
      <c r="Q15" s="340"/>
      <c r="R15" s="341">
        <v>0</v>
      </c>
      <c r="S15" s="342"/>
      <c r="T15" s="341">
        <v>0</v>
      </c>
      <c r="U15" s="340"/>
      <c r="V15" s="343">
        <f>SUM(N15:T15)</f>
        <v>0</v>
      </c>
      <c r="W15" s="340"/>
      <c r="X15" s="339">
        <f>SUM(F15:L15,V15)</f>
        <v>-5724735</v>
      </c>
      <c r="Y15" s="46"/>
    </row>
    <row r="16" spans="1:25" s="47" customFormat="1" ht="21.65" customHeight="1">
      <c r="A16" s="318" t="s">
        <v>172</v>
      </c>
      <c r="B16" s="203"/>
      <c r="C16" s="32"/>
      <c r="D16" s="32"/>
      <c r="E16" s="33"/>
      <c r="F16" s="344">
        <f>SUM(F15)</f>
        <v>0</v>
      </c>
      <c r="G16" s="345"/>
      <c r="H16" s="344">
        <f>SUM(H15)</f>
        <v>0</v>
      </c>
      <c r="I16" s="346"/>
      <c r="J16" s="344">
        <f>SUM(J15)</f>
        <v>0</v>
      </c>
      <c r="K16" s="347"/>
      <c r="L16" s="348">
        <f>SUM(L15)</f>
        <v>-5724735</v>
      </c>
      <c r="M16" s="349"/>
      <c r="N16" s="344">
        <f>SUM(N15)</f>
        <v>0</v>
      </c>
      <c r="O16" s="347"/>
      <c r="P16" s="344">
        <f>SUM(P15)</f>
        <v>0</v>
      </c>
      <c r="Q16" s="302"/>
      <c r="R16" s="344">
        <f>SUM(R15)</f>
        <v>0</v>
      </c>
      <c r="S16" s="347"/>
      <c r="T16" s="344">
        <f>SUM(T15)</f>
        <v>0</v>
      </c>
      <c r="U16" s="302"/>
      <c r="V16" s="344">
        <f>SUM(V15)</f>
        <v>0</v>
      </c>
      <c r="W16" s="347"/>
      <c r="X16" s="348">
        <f>SUM(X15)</f>
        <v>-5724735</v>
      </c>
      <c r="Y16" s="46"/>
    </row>
    <row r="17" spans="1:25" s="47" customFormat="1" ht="21.65" customHeight="1">
      <c r="A17" s="49" t="s">
        <v>116</v>
      </c>
      <c r="B17" s="32"/>
      <c r="C17" s="32"/>
      <c r="D17" s="32"/>
      <c r="E17" s="33"/>
      <c r="F17" s="339"/>
      <c r="G17" s="339"/>
      <c r="H17" s="339"/>
      <c r="I17" s="339"/>
      <c r="J17" s="339"/>
      <c r="K17" s="339"/>
      <c r="L17" s="339"/>
      <c r="M17" s="339"/>
      <c r="N17" s="339"/>
      <c r="O17" s="340"/>
      <c r="P17" s="340"/>
      <c r="Q17" s="340"/>
      <c r="R17" s="339"/>
      <c r="S17" s="339"/>
      <c r="T17" s="339"/>
      <c r="U17" s="340"/>
      <c r="V17" s="339"/>
      <c r="W17" s="340"/>
      <c r="X17" s="339"/>
      <c r="Y17" s="46"/>
    </row>
    <row r="18" spans="1:25" s="47" customFormat="1" ht="21.65" customHeight="1">
      <c r="A18" s="49"/>
      <c r="B18" s="32" t="s">
        <v>104</v>
      </c>
      <c r="C18" s="32"/>
      <c r="D18" s="32"/>
      <c r="E18" s="33"/>
      <c r="F18" s="340">
        <v>0</v>
      </c>
      <c r="G18" s="339"/>
      <c r="H18" s="340">
        <v>0</v>
      </c>
      <c r="I18" s="339"/>
      <c r="J18" s="340">
        <v>0</v>
      </c>
      <c r="K18" s="339"/>
      <c r="L18" s="339">
        <v>6308008</v>
      </c>
      <c r="M18" s="339"/>
      <c r="N18" s="340">
        <v>0</v>
      </c>
      <c r="O18" s="339"/>
      <c r="P18" s="340">
        <v>0</v>
      </c>
      <c r="Q18" s="339"/>
      <c r="R18" s="340">
        <v>0</v>
      </c>
      <c r="S18" s="339"/>
      <c r="T18" s="340">
        <v>0</v>
      </c>
      <c r="U18" s="339"/>
      <c r="V18" s="350">
        <f>SUM(N18:T18)</f>
        <v>0</v>
      </c>
      <c r="W18" s="340"/>
      <c r="X18" s="351">
        <f>SUM(F18:L18,V18)</f>
        <v>6308008</v>
      </c>
      <c r="Y18" s="46"/>
    </row>
    <row r="19" spans="1:25" s="47" customFormat="1" ht="21.65" customHeight="1">
      <c r="A19" s="49"/>
      <c r="B19" s="32" t="s">
        <v>135</v>
      </c>
      <c r="C19" s="32"/>
      <c r="D19" s="32"/>
      <c r="E19" s="33"/>
      <c r="F19" s="340"/>
      <c r="G19" s="339"/>
      <c r="H19" s="340"/>
      <c r="I19" s="339"/>
      <c r="J19" s="340"/>
      <c r="K19" s="339"/>
      <c r="L19" s="339"/>
      <c r="M19" s="339"/>
      <c r="N19" s="340"/>
      <c r="O19" s="339"/>
      <c r="P19" s="340"/>
      <c r="Q19" s="339"/>
      <c r="R19" s="340"/>
      <c r="S19" s="339"/>
      <c r="T19" s="340"/>
      <c r="U19" s="339"/>
      <c r="V19" s="340"/>
      <c r="W19" s="340"/>
      <c r="X19" s="339"/>
      <c r="Y19" s="46"/>
    </row>
    <row r="20" spans="1:25" s="47" customFormat="1" ht="21.65" customHeight="1">
      <c r="A20" s="49"/>
      <c r="B20" s="32" t="s">
        <v>110</v>
      </c>
      <c r="C20" s="32"/>
      <c r="D20" s="32"/>
      <c r="E20" s="33"/>
      <c r="F20" s="340">
        <v>0</v>
      </c>
      <c r="G20" s="339"/>
      <c r="H20" s="340">
        <v>0</v>
      </c>
      <c r="I20" s="339"/>
      <c r="J20" s="340">
        <v>0</v>
      </c>
      <c r="K20" s="339"/>
      <c r="L20" s="340">
        <v>0</v>
      </c>
      <c r="M20" s="339"/>
      <c r="N20" s="339">
        <v>30267695</v>
      </c>
      <c r="O20" s="340"/>
      <c r="P20" s="339">
        <v>-24991</v>
      </c>
      <c r="Q20" s="340"/>
      <c r="R20" s="339">
        <v>2023135</v>
      </c>
      <c r="S20" s="339"/>
      <c r="T20" s="340">
        <v>0</v>
      </c>
      <c r="U20" s="340"/>
      <c r="V20" s="351">
        <f>SUM(N20:T20)</f>
        <v>32265839</v>
      </c>
      <c r="W20" s="340"/>
      <c r="X20" s="351">
        <f>SUM(F20:L20,V20)</f>
        <v>32265839</v>
      </c>
      <c r="Y20" s="46"/>
    </row>
    <row r="21" spans="1:25" s="47" customFormat="1" ht="21.65" customHeight="1">
      <c r="A21" s="49"/>
      <c r="B21" s="32" t="s">
        <v>132</v>
      </c>
      <c r="C21" s="32"/>
      <c r="D21" s="32"/>
      <c r="E21" s="33"/>
      <c r="F21" s="340"/>
      <c r="G21" s="339"/>
      <c r="H21" s="340"/>
      <c r="I21" s="339"/>
      <c r="J21" s="340"/>
      <c r="K21" s="339"/>
      <c r="L21" s="340"/>
      <c r="M21" s="339"/>
      <c r="N21" s="339"/>
      <c r="O21" s="340"/>
      <c r="P21" s="339"/>
      <c r="Q21" s="340"/>
      <c r="R21" s="339"/>
      <c r="S21" s="339"/>
      <c r="T21" s="340"/>
      <c r="U21" s="340"/>
      <c r="V21" s="339"/>
      <c r="W21" s="340"/>
      <c r="X21" s="339"/>
      <c r="Y21" s="46"/>
    </row>
    <row r="22" spans="1:25" s="47" customFormat="1" ht="21.65" customHeight="1">
      <c r="A22" s="49"/>
      <c r="B22" s="32"/>
      <c r="C22" s="32" t="s">
        <v>133</v>
      </c>
      <c r="D22" s="32"/>
      <c r="E22" s="33"/>
      <c r="F22" s="340"/>
      <c r="G22" s="339"/>
      <c r="H22" s="340"/>
      <c r="I22" s="339"/>
      <c r="J22" s="340"/>
      <c r="K22" s="339"/>
      <c r="L22" s="340"/>
      <c r="M22" s="339"/>
      <c r="N22" s="339"/>
      <c r="O22" s="340"/>
      <c r="P22" s="339"/>
      <c r="Q22" s="340"/>
      <c r="R22" s="339"/>
      <c r="S22" s="339"/>
      <c r="T22" s="340"/>
      <c r="U22" s="340"/>
      <c r="V22" s="339"/>
      <c r="W22" s="340"/>
      <c r="X22" s="339"/>
      <c r="Y22" s="46"/>
    </row>
    <row r="23" spans="1:25" s="47" customFormat="1" ht="21.65" customHeight="1">
      <c r="A23" s="32"/>
      <c r="B23" s="32"/>
      <c r="C23" s="32" t="s">
        <v>134</v>
      </c>
      <c r="D23" s="32"/>
      <c r="E23" s="33"/>
      <c r="F23" s="338">
        <v>0</v>
      </c>
      <c r="G23" s="332"/>
      <c r="H23" s="338">
        <v>0</v>
      </c>
      <c r="I23" s="339"/>
      <c r="J23" s="338">
        <v>0</v>
      </c>
      <c r="K23" s="340"/>
      <c r="L23" s="338">
        <v>0</v>
      </c>
      <c r="M23" s="339"/>
      <c r="N23" s="338">
        <v>0</v>
      </c>
      <c r="O23" s="340"/>
      <c r="P23" s="338">
        <v>0</v>
      </c>
      <c r="Q23" s="340"/>
      <c r="R23" s="341">
        <v>0</v>
      </c>
      <c r="S23" s="342"/>
      <c r="T23" s="352">
        <v>-11056924</v>
      </c>
      <c r="U23" s="340"/>
      <c r="V23" s="353">
        <f>SUM(N23:T23)</f>
        <v>-11056924</v>
      </c>
      <c r="W23" s="340"/>
      <c r="X23" s="353">
        <f>SUM(F23:L23,V23)</f>
        <v>-11056924</v>
      </c>
      <c r="Y23" s="46"/>
    </row>
    <row r="24" spans="1:25" s="74" customFormat="1" ht="21.65" customHeight="1">
      <c r="A24" s="49" t="s">
        <v>109</v>
      </c>
      <c r="B24" s="66"/>
      <c r="C24" s="66"/>
      <c r="D24" s="66"/>
      <c r="E24" s="67"/>
      <c r="F24" s="354">
        <f>SUM(F18:F23)</f>
        <v>0</v>
      </c>
      <c r="G24" s="345"/>
      <c r="H24" s="354">
        <f>SUM(H18:H23)</f>
        <v>0</v>
      </c>
      <c r="I24" s="346"/>
      <c r="J24" s="354">
        <f>SUM(J18:J23)</f>
        <v>0</v>
      </c>
      <c r="K24" s="347"/>
      <c r="L24" s="355">
        <f>SUM(L18:L23)</f>
        <v>6308008</v>
      </c>
      <c r="M24" s="349"/>
      <c r="N24" s="355">
        <f>SUM(N18:N23)</f>
        <v>30267695</v>
      </c>
      <c r="O24" s="347"/>
      <c r="P24" s="356">
        <f>SUM(P18:P23)</f>
        <v>-24991</v>
      </c>
      <c r="Q24" s="302"/>
      <c r="R24" s="355">
        <f>SUM(R18:R23)</f>
        <v>2023135</v>
      </c>
      <c r="S24" s="347"/>
      <c r="T24" s="357">
        <f>SUM(T18:T23)</f>
        <v>-11056924</v>
      </c>
      <c r="U24" s="302"/>
      <c r="V24" s="355">
        <f>SUM(V18:V23)</f>
        <v>21208915</v>
      </c>
      <c r="W24" s="347"/>
      <c r="X24" s="355">
        <f>SUM(F24:L24,V24)</f>
        <v>27516923</v>
      </c>
      <c r="Y24" s="73"/>
    </row>
    <row r="25" spans="1:25" s="74" customFormat="1" ht="21.65" customHeight="1">
      <c r="A25" s="32"/>
      <c r="B25" s="32" t="s">
        <v>155</v>
      </c>
      <c r="C25" s="66"/>
      <c r="D25" s="66"/>
      <c r="E25" s="67"/>
      <c r="F25" s="347"/>
      <c r="G25" s="345"/>
      <c r="H25" s="347"/>
      <c r="I25" s="346"/>
      <c r="J25" s="347"/>
      <c r="K25" s="347"/>
      <c r="L25" s="334"/>
      <c r="M25" s="349"/>
      <c r="N25" s="334"/>
      <c r="O25" s="302"/>
      <c r="P25" s="334"/>
      <c r="Q25" s="302"/>
      <c r="R25" s="347"/>
      <c r="S25" s="347"/>
      <c r="T25" s="347"/>
      <c r="U25" s="302"/>
      <c r="V25" s="334"/>
      <c r="W25" s="302"/>
      <c r="X25" s="334"/>
      <c r="Y25" s="73"/>
    </row>
    <row r="26" spans="1:25" s="74" customFormat="1" ht="21.65" customHeight="1">
      <c r="A26" s="49"/>
      <c r="B26" s="32" t="s">
        <v>111</v>
      </c>
      <c r="C26" s="66"/>
      <c r="D26" s="66"/>
      <c r="E26" s="67"/>
      <c r="F26" s="338">
        <v>0</v>
      </c>
      <c r="G26" s="345"/>
      <c r="H26" s="338">
        <v>0</v>
      </c>
      <c r="I26" s="346"/>
      <c r="J26" s="338">
        <v>0</v>
      </c>
      <c r="K26" s="347"/>
      <c r="L26" s="352">
        <v>-1550960</v>
      </c>
      <c r="M26" s="349"/>
      <c r="N26" s="347">
        <v>0</v>
      </c>
      <c r="O26" s="302"/>
      <c r="P26" s="358">
        <v>0</v>
      </c>
      <c r="Q26" s="302"/>
      <c r="R26" s="347">
        <v>0</v>
      </c>
      <c r="S26" s="347"/>
      <c r="T26" s="358">
        <v>0</v>
      </c>
      <c r="U26" s="302"/>
      <c r="V26" s="353">
        <v>0</v>
      </c>
      <c r="W26" s="302"/>
      <c r="X26" s="353">
        <f>SUM(F26:L26,V26)</f>
        <v>-1550960</v>
      </c>
      <c r="Y26" s="73"/>
    </row>
    <row r="27" spans="1:25" s="47" customFormat="1" ht="21.65" customHeight="1" thickBot="1">
      <c r="A27" s="79" t="s">
        <v>175</v>
      </c>
      <c r="B27" s="32"/>
      <c r="C27" s="32"/>
      <c r="D27" s="32"/>
      <c r="E27" s="33"/>
      <c r="F27" s="359">
        <f>F12+F24+F26+F16</f>
        <v>11450000</v>
      </c>
      <c r="G27" s="360"/>
      <c r="H27" s="359">
        <f>H12+H24+H26+H16</f>
        <v>19782030</v>
      </c>
      <c r="I27" s="334"/>
      <c r="J27" s="359">
        <f>J12+J24+J26+J16</f>
        <v>1160000</v>
      </c>
      <c r="K27" s="347"/>
      <c r="L27" s="359">
        <f>L12+L24+L26+L16</f>
        <v>76643499</v>
      </c>
      <c r="M27" s="361"/>
      <c r="N27" s="359">
        <f>N12+N24+N26</f>
        <v>55537857</v>
      </c>
      <c r="O27" s="359">
        <f>O12+O24+O26+O16</f>
        <v>0</v>
      </c>
      <c r="P27" s="359">
        <f>P12+P24+P26+P16</f>
        <v>-456235</v>
      </c>
      <c r="Q27" s="335"/>
      <c r="R27" s="359">
        <f>R12+R24+R26+R16</f>
        <v>5478102</v>
      </c>
      <c r="S27" s="362"/>
      <c r="T27" s="359">
        <f>T12+T24+T26+T16</f>
        <v>-24046666</v>
      </c>
      <c r="U27" s="335"/>
      <c r="V27" s="359">
        <f>V12+V24+V26+V16</f>
        <v>36513058</v>
      </c>
      <c r="W27" s="335"/>
      <c r="X27" s="359">
        <f>X12+X24+X26+X16</f>
        <v>145548587</v>
      </c>
      <c r="Y27" s="46"/>
    </row>
    <row r="28" spans="1:25" ht="19.5" thickTop="1"/>
  </sheetData>
  <mergeCells count="5">
    <mergeCell ref="A2:F2"/>
    <mergeCell ref="F4:X4"/>
    <mergeCell ref="J5:L5"/>
    <mergeCell ref="N5:V5"/>
    <mergeCell ref="F10:X10"/>
  </mergeCells>
  <pageMargins left="0.7" right="0.7" top="0.48" bottom="0.5" header="0.5" footer="0.5"/>
  <pageSetup paperSize="9" scale="48" firstPageNumber="10" fitToHeight="0" orientation="landscape" useFirstPageNumber="1" r:id="rId1"/>
  <headerFooter>
    <oddFooter>&amp;LThe accompanying notes are an integral part of these interim financial statements.
&amp;C&amp;P</oddFooter>
  </headerFooter>
  <customProperties>
    <customPr name="_pios_id" r:id="rId2"/>
    <customPr name="OrphanNamesChecked" r:id="rId3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651C97-4F49-4772-866F-E6087F97BA1B}">
  <sheetPr>
    <pageSetUpPr fitToPage="1"/>
  </sheetPr>
  <dimension ref="A1:Y28"/>
  <sheetViews>
    <sheetView view="pageBreakPreview" topLeftCell="K1" zoomScale="60" zoomScaleNormal="70" workbookViewId="0">
      <selection activeCell="F52" sqref="F52"/>
    </sheetView>
  </sheetViews>
  <sheetFormatPr defaultColWidth="9.1796875" defaultRowHeight="19"/>
  <cols>
    <col min="1" max="3" width="2.453125" style="36" customWidth="1"/>
    <col min="4" max="4" width="59.90625" style="36" customWidth="1"/>
    <col min="5" max="5" width="6.1796875" style="89" customWidth="1"/>
    <col min="6" max="6" width="15.90625" style="36" customWidth="1"/>
    <col min="7" max="7" width="0.81640625" style="36" customWidth="1"/>
    <col min="8" max="8" width="15.08984375" style="36" customWidth="1"/>
    <col min="9" max="9" width="0.81640625" style="36" customWidth="1"/>
    <col min="10" max="10" width="14.6328125" style="36" customWidth="1"/>
    <col min="11" max="11" width="0.81640625" style="36" customWidth="1"/>
    <col min="12" max="12" width="16.54296875" style="36" customWidth="1"/>
    <col min="13" max="13" width="0.81640625" style="36" customWidth="1"/>
    <col min="14" max="14" width="30.08984375" style="36" bestFit="1" customWidth="1"/>
    <col min="15" max="15" width="0.81640625" style="36" customWidth="1"/>
    <col min="16" max="16" width="30.36328125" style="36" customWidth="1"/>
    <col min="17" max="17" width="0.81640625" style="36" customWidth="1"/>
    <col min="18" max="18" width="16.90625" style="36" bestFit="1" customWidth="1"/>
    <col min="19" max="19" width="0.54296875" style="36" customWidth="1"/>
    <col min="20" max="20" width="16.453125" style="36" customWidth="1"/>
    <col min="21" max="21" width="0.81640625" style="36" customWidth="1"/>
    <col min="22" max="22" width="18.6328125" style="36" customWidth="1"/>
    <col min="23" max="23" width="0.81640625" style="36" customWidth="1"/>
    <col min="24" max="24" width="16.1796875" style="36" customWidth="1"/>
    <col min="25" max="25" width="9.1796875" style="290"/>
    <col min="26" max="16384" width="9.1796875" style="36"/>
  </cols>
  <sheetData>
    <row r="1" spans="1:25" ht="21.65" customHeight="1">
      <c r="A1" s="30" t="s">
        <v>107</v>
      </c>
      <c r="B1" s="31"/>
      <c r="C1" s="32"/>
      <c r="D1" s="33"/>
      <c r="E1" s="33"/>
      <c r="F1" s="94"/>
      <c r="G1" s="94"/>
      <c r="H1" s="94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</row>
    <row r="2" spans="1:25" s="40" customFormat="1" ht="21.65" customHeight="1">
      <c r="A2" s="388" t="s">
        <v>36</v>
      </c>
      <c r="B2" s="388"/>
      <c r="C2" s="388"/>
      <c r="D2" s="388"/>
      <c r="E2" s="388"/>
      <c r="F2" s="388"/>
      <c r="G2" s="37"/>
      <c r="H2" s="37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291"/>
    </row>
    <row r="3" spans="1:25" s="40" customFormat="1" ht="21.65" customHeight="1">
      <c r="A3" s="37"/>
      <c r="B3" s="37"/>
      <c r="C3" s="37"/>
      <c r="D3" s="37"/>
      <c r="E3" s="37"/>
      <c r="F3" s="37"/>
      <c r="G3" s="37"/>
      <c r="H3" s="37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291"/>
    </row>
    <row r="4" spans="1:25" s="40" customFormat="1" ht="21.65" customHeight="1">
      <c r="A4" s="37"/>
      <c r="B4" s="37"/>
      <c r="C4" s="37"/>
      <c r="D4" s="37"/>
      <c r="E4" s="41"/>
      <c r="F4" s="392" t="s">
        <v>49</v>
      </c>
      <c r="G4" s="392"/>
      <c r="H4" s="392"/>
      <c r="I4" s="392"/>
      <c r="J4" s="392"/>
      <c r="K4" s="392"/>
      <c r="L4" s="392"/>
      <c r="M4" s="392"/>
      <c r="N4" s="392"/>
      <c r="O4" s="392"/>
      <c r="P4" s="392"/>
      <c r="Q4" s="392"/>
      <c r="R4" s="392"/>
      <c r="S4" s="392"/>
      <c r="T4" s="392"/>
      <c r="U4" s="392"/>
      <c r="V4" s="392"/>
      <c r="W4" s="392"/>
      <c r="X4" s="392"/>
      <c r="Y4" s="291"/>
    </row>
    <row r="5" spans="1:25" s="40" customFormat="1" ht="21.65" customHeight="1">
      <c r="A5" s="31"/>
      <c r="B5" s="31"/>
      <c r="C5" s="31"/>
      <c r="D5" s="31"/>
      <c r="E5" s="42"/>
      <c r="F5" s="31"/>
      <c r="G5" s="31"/>
      <c r="H5" s="31"/>
      <c r="I5" s="31"/>
      <c r="J5" s="393" t="s">
        <v>15</v>
      </c>
      <c r="K5" s="393"/>
      <c r="L5" s="393"/>
      <c r="M5" s="31"/>
      <c r="N5" s="393" t="s">
        <v>19</v>
      </c>
      <c r="O5" s="393"/>
      <c r="P5" s="393"/>
      <c r="Q5" s="393"/>
      <c r="R5" s="393"/>
      <c r="S5" s="393"/>
      <c r="T5" s="393"/>
      <c r="U5" s="393"/>
      <c r="V5" s="393"/>
      <c r="W5" s="95"/>
      <c r="X5" s="95"/>
      <c r="Y5" s="291"/>
    </row>
    <row r="6" spans="1:25" s="47" customFormat="1" ht="21.65" customHeight="1">
      <c r="A6" s="32"/>
      <c r="B6" s="32"/>
      <c r="C6" s="32"/>
      <c r="D6" s="32"/>
      <c r="E6" s="33"/>
      <c r="F6" s="32"/>
      <c r="G6" s="32"/>
      <c r="H6" s="32"/>
      <c r="I6" s="96"/>
      <c r="J6" s="32"/>
      <c r="K6" s="96"/>
      <c r="L6" s="32"/>
      <c r="M6" s="96"/>
      <c r="N6" s="96" t="s">
        <v>72</v>
      </c>
      <c r="O6" s="96"/>
      <c r="P6" s="96" t="s">
        <v>73</v>
      </c>
      <c r="Q6" s="96"/>
      <c r="R6" s="96"/>
      <c r="S6" s="96"/>
      <c r="T6" s="96"/>
      <c r="U6" s="96"/>
      <c r="V6" s="96"/>
      <c r="W6" s="96"/>
      <c r="X6" s="97"/>
      <c r="Y6" s="292"/>
    </row>
    <row r="7" spans="1:25" s="47" customFormat="1" ht="21.65" customHeight="1">
      <c r="A7" s="32"/>
      <c r="B7" s="32"/>
      <c r="C7" s="32"/>
      <c r="D7" s="32"/>
      <c r="E7" s="33"/>
      <c r="F7" s="96" t="s">
        <v>25</v>
      </c>
      <c r="G7" s="32"/>
      <c r="H7" s="32"/>
      <c r="I7" s="96"/>
      <c r="J7" s="32"/>
      <c r="K7" s="96"/>
      <c r="L7" s="32"/>
      <c r="M7" s="96"/>
      <c r="N7" s="96" t="s">
        <v>74</v>
      </c>
      <c r="O7" s="96"/>
      <c r="P7" s="96" t="s">
        <v>74</v>
      </c>
      <c r="Q7" s="96"/>
      <c r="R7" s="96"/>
      <c r="S7" s="96"/>
      <c r="T7" s="96" t="s">
        <v>112</v>
      </c>
      <c r="U7" s="96"/>
      <c r="V7" s="96" t="s">
        <v>27</v>
      </c>
      <c r="W7" s="96"/>
      <c r="X7" s="97"/>
      <c r="Y7" s="292"/>
    </row>
    <row r="8" spans="1:25" s="47" customFormat="1" ht="21.65" customHeight="1">
      <c r="A8" s="32"/>
      <c r="B8" s="32"/>
      <c r="C8" s="32"/>
      <c r="D8" s="32"/>
      <c r="E8" s="33"/>
      <c r="F8" s="96" t="s">
        <v>46</v>
      </c>
      <c r="G8" s="96"/>
      <c r="H8" s="96" t="s">
        <v>82</v>
      </c>
      <c r="I8" s="96"/>
      <c r="J8" s="96" t="s">
        <v>26</v>
      </c>
      <c r="K8" s="96"/>
      <c r="L8" s="32"/>
      <c r="M8" s="96"/>
      <c r="N8" s="96" t="s">
        <v>76</v>
      </c>
      <c r="O8" s="96"/>
      <c r="P8" s="96" t="s">
        <v>76</v>
      </c>
      <c r="Q8" s="96"/>
      <c r="R8" s="96" t="s">
        <v>77</v>
      </c>
      <c r="S8" s="96"/>
      <c r="T8" s="96" t="s">
        <v>114</v>
      </c>
      <c r="U8" s="96"/>
      <c r="V8" s="96" t="s">
        <v>79</v>
      </c>
      <c r="W8" s="96"/>
      <c r="X8" s="97" t="s">
        <v>27</v>
      </c>
      <c r="Y8" s="292"/>
    </row>
    <row r="9" spans="1:25" s="47" customFormat="1" ht="21.65" customHeight="1">
      <c r="A9" s="32"/>
      <c r="B9" s="32"/>
      <c r="C9" s="32"/>
      <c r="D9" s="32"/>
      <c r="E9" s="33" t="s">
        <v>1</v>
      </c>
      <c r="F9" s="96" t="s">
        <v>28</v>
      </c>
      <c r="G9" s="96"/>
      <c r="H9" s="96" t="s">
        <v>29</v>
      </c>
      <c r="I9" s="96"/>
      <c r="J9" s="96" t="s">
        <v>30</v>
      </c>
      <c r="K9" s="96"/>
      <c r="L9" s="96" t="s">
        <v>18</v>
      </c>
      <c r="M9" s="96"/>
      <c r="N9" s="96" t="s">
        <v>137</v>
      </c>
      <c r="O9" s="96"/>
      <c r="P9" s="96" t="s">
        <v>137</v>
      </c>
      <c r="Q9" s="96"/>
      <c r="R9" s="96" t="s">
        <v>108</v>
      </c>
      <c r="S9" s="96"/>
      <c r="T9" s="96" t="s">
        <v>113</v>
      </c>
      <c r="U9" s="96"/>
      <c r="V9" s="96" t="s">
        <v>81</v>
      </c>
      <c r="W9" s="96"/>
      <c r="X9" s="97" t="s">
        <v>24</v>
      </c>
      <c r="Y9" s="292"/>
    </row>
    <row r="10" spans="1:25" s="47" customFormat="1" ht="21.65" customHeight="1">
      <c r="A10" s="32"/>
      <c r="B10" s="32"/>
      <c r="C10" s="32"/>
      <c r="D10" s="32"/>
      <c r="E10" s="33"/>
      <c r="F10" s="394" t="s">
        <v>39</v>
      </c>
      <c r="G10" s="394"/>
      <c r="H10" s="394"/>
      <c r="I10" s="394"/>
      <c r="J10" s="394"/>
      <c r="K10" s="394"/>
      <c r="L10" s="394"/>
      <c r="M10" s="394"/>
      <c r="N10" s="394"/>
      <c r="O10" s="394"/>
      <c r="P10" s="394"/>
      <c r="Q10" s="394"/>
      <c r="R10" s="394"/>
      <c r="S10" s="394"/>
      <c r="T10" s="394"/>
      <c r="U10" s="394"/>
      <c r="V10" s="394"/>
      <c r="W10" s="394"/>
      <c r="X10" s="394"/>
      <c r="Y10" s="292"/>
    </row>
    <row r="11" spans="1:25" s="47" customFormat="1" ht="21.5" customHeight="1">
      <c r="A11" s="48" t="s">
        <v>173</v>
      </c>
      <c r="B11" s="32"/>
      <c r="C11" s="32"/>
      <c r="D11" s="32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98"/>
      <c r="Y11" s="292"/>
    </row>
    <row r="12" spans="1:25" s="47" customFormat="1" ht="21.65" customHeight="1">
      <c r="A12" s="49" t="s">
        <v>145</v>
      </c>
      <c r="B12" s="32"/>
      <c r="C12" s="32"/>
      <c r="D12" s="32"/>
      <c r="E12" s="33"/>
      <c r="F12" s="300">
        <v>11450000</v>
      </c>
      <c r="G12" s="301"/>
      <c r="H12" s="300">
        <v>19782030</v>
      </c>
      <c r="I12" s="301"/>
      <c r="J12" s="300">
        <v>1160000</v>
      </c>
      <c r="K12" s="301"/>
      <c r="L12" s="300">
        <v>83883778</v>
      </c>
      <c r="M12" s="301"/>
      <c r="N12" s="300">
        <v>52769676</v>
      </c>
      <c r="O12" s="302">
        <v>0</v>
      </c>
      <c r="P12" s="300">
        <v>1656538</v>
      </c>
      <c r="Q12" s="302"/>
      <c r="R12" s="300">
        <v>2871829</v>
      </c>
      <c r="S12" s="301"/>
      <c r="T12" s="300">
        <v>-19096132</v>
      </c>
      <c r="U12" s="302"/>
      <c r="V12" s="300">
        <f>SUM(N12:T12)</f>
        <v>38201911</v>
      </c>
      <c r="W12" s="302"/>
      <c r="X12" s="300">
        <f>SUM(F12:L12,V12)</f>
        <v>154477719</v>
      </c>
      <c r="Y12" s="292"/>
    </row>
    <row r="13" spans="1:25" s="47" customFormat="1" ht="21.65" customHeight="1">
      <c r="A13" s="318" t="s">
        <v>169</v>
      </c>
      <c r="B13" s="203"/>
      <c r="C13" s="32"/>
      <c r="D13" s="32"/>
      <c r="E13" s="33"/>
      <c r="F13" s="336"/>
      <c r="G13" s="334"/>
      <c r="H13" s="336"/>
      <c r="I13" s="334"/>
      <c r="J13" s="336"/>
      <c r="K13" s="334"/>
      <c r="L13" s="336"/>
      <c r="M13" s="334"/>
      <c r="N13" s="336"/>
      <c r="O13" s="335"/>
      <c r="P13" s="336"/>
      <c r="Q13" s="335"/>
      <c r="R13" s="336"/>
      <c r="S13" s="334"/>
      <c r="T13" s="337"/>
      <c r="U13" s="335"/>
      <c r="V13" s="336"/>
      <c r="W13" s="335"/>
      <c r="X13" s="336"/>
      <c r="Y13" s="46"/>
    </row>
    <row r="14" spans="1:25" s="47" customFormat="1" ht="21.65" customHeight="1">
      <c r="A14" s="320" t="s">
        <v>170</v>
      </c>
      <c r="B14" s="203"/>
      <c r="C14" s="32"/>
      <c r="D14" s="32"/>
      <c r="E14" s="33"/>
      <c r="F14" s="336"/>
      <c r="G14" s="334"/>
      <c r="H14" s="336"/>
      <c r="I14" s="334"/>
      <c r="J14" s="336"/>
      <c r="K14" s="334"/>
      <c r="L14" s="336"/>
      <c r="M14" s="334"/>
      <c r="N14" s="336"/>
      <c r="O14" s="335"/>
      <c r="P14" s="336"/>
      <c r="Q14" s="335"/>
      <c r="R14" s="336"/>
      <c r="S14" s="334"/>
      <c r="T14" s="337"/>
      <c r="U14" s="335"/>
      <c r="V14" s="336"/>
      <c r="W14" s="335"/>
      <c r="X14" s="336"/>
      <c r="Y14" s="46"/>
    </row>
    <row r="15" spans="1:25" s="47" customFormat="1" ht="21.65" customHeight="1">
      <c r="A15" s="318"/>
      <c r="B15" s="203" t="s">
        <v>171</v>
      </c>
      <c r="C15" s="32"/>
      <c r="D15" s="32"/>
      <c r="E15" s="33">
        <v>15</v>
      </c>
      <c r="F15" s="338">
        <v>0</v>
      </c>
      <c r="G15" s="332"/>
      <c r="H15" s="338">
        <v>0</v>
      </c>
      <c r="I15" s="339"/>
      <c r="J15" s="338">
        <v>0</v>
      </c>
      <c r="K15" s="340"/>
      <c r="L15" s="339">
        <v>-6869729</v>
      </c>
      <c r="M15" s="339"/>
      <c r="N15" s="338">
        <v>0</v>
      </c>
      <c r="O15" s="340"/>
      <c r="P15" s="338">
        <v>0</v>
      </c>
      <c r="Q15" s="340"/>
      <c r="R15" s="341">
        <v>0</v>
      </c>
      <c r="S15" s="342"/>
      <c r="T15" s="341">
        <v>0</v>
      </c>
      <c r="U15" s="340"/>
      <c r="V15" s="343">
        <f>SUM(N15:T15)</f>
        <v>0</v>
      </c>
      <c r="W15" s="340"/>
      <c r="X15" s="339">
        <f>SUM(F15:L15,V15)</f>
        <v>-6869729</v>
      </c>
      <c r="Y15" s="46"/>
    </row>
    <row r="16" spans="1:25" s="47" customFormat="1" ht="21.65" customHeight="1">
      <c r="A16" s="318" t="s">
        <v>172</v>
      </c>
      <c r="B16" s="203"/>
      <c r="C16" s="32"/>
      <c r="D16" s="32"/>
      <c r="E16" s="33"/>
      <c r="F16" s="344">
        <f>SUM(F15)</f>
        <v>0</v>
      </c>
      <c r="G16" s="345"/>
      <c r="H16" s="344">
        <f>SUM(H15)</f>
        <v>0</v>
      </c>
      <c r="I16" s="346"/>
      <c r="J16" s="344">
        <f>SUM(J15)</f>
        <v>0</v>
      </c>
      <c r="K16" s="347"/>
      <c r="L16" s="348">
        <f>SUM(L15)</f>
        <v>-6869729</v>
      </c>
      <c r="M16" s="349"/>
      <c r="N16" s="344">
        <f>SUM(N15)</f>
        <v>0</v>
      </c>
      <c r="O16" s="347"/>
      <c r="P16" s="344">
        <f>SUM(P15)</f>
        <v>0</v>
      </c>
      <c r="Q16" s="302"/>
      <c r="R16" s="344">
        <f>SUM(R15)</f>
        <v>0</v>
      </c>
      <c r="S16" s="347"/>
      <c r="T16" s="344">
        <f>SUM(T15)</f>
        <v>0</v>
      </c>
      <c r="U16" s="302"/>
      <c r="V16" s="344">
        <f>SUM(V15)</f>
        <v>0</v>
      </c>
      <c r="W16" s="347"/>
      <c r="X16" s="348">
        <f>SUM(X15)</f>
        <v>-6869729</v>
      </c>
      <c r="Y16" s="46"/>
    </row>
    <row r="17" spans="1:25" s="47" customFormat="1" ht="21.65" customHeight="1">
      <c r="A17" s="49" t="s">
        <v>116</v>
      </c>
      <c r="B17" s="32"/>
      <c r="C17" s="32"/>
      <c r="D17" s="32"/>
      <c r="E17" s="33"/>
      <c r="F17" s="61"/>
      <c r="G17" s="61"/>
      <c r="H17" s="61"/>
      <c r="I17" s="61"/>
      <c r="J17" s="61"/>
      <c r="K17" s="61"/>
      <c r="L17" s="61"/>
      <c r="M17" s="61"/>
      <c r="N17" s="61"/>
      <c r="O17" s="58"/>
      <c r="P17" s="58"/>
      <c r="Q17" s="58"/>
      <c r="R17" s="61"/>
      <c r="S17" s="61"/>
      <c r="T17" s="61"/>
      <c r="U17" s="58"/>
      <c r="V17" s="61"/>
      <c r="W17" s="58"/>
      <c r="X17" s="61"/>
      <c r="Y17" s="292"/>
    </row>
    <row r="18" spans="1:25" s="47" customFormat="1" ht="21.65" customHeight="1">
      <c r="A18" s="49"/>
      <c r="B18" s="32" t="s">
        <v>104</v>
      </c>
      <c r="C18" s="32"/>
      <c r="D18" s="32"/>
      <c r="E18" s="33"/>
      <c r="F18" s="58">
        <v>0</v>
      </c>
      <c r="G18" s="61"/>
      <c r="H18" s="58">
        <v>0</v>
      </c>
      <c r="I18" s="61"/>
      <c r="J18" s="58">
        <v>0</v>
      </c>
      <c r="K18" s="61"/>
      <c r="L18" s="44">
        <v>6564045</v>
      </c>
      <c r="M18" s="61"/>
      <c r="N18" s="58">
        <v>0</v>
      </c>
      <c r="O18" s="61"/>
      <c r="P18" s="58">
        <v>0</v>
      </c>
      <c r="Q18" s="61"/>
      <c r="R18" s="58">
        <v>0</v>
      </c>
      <c r="S18" s="61"/>
      <c r="T18" s="58">
        <v>0</v>
      </c>
      <c r="U18" s="61"/>
      <c r="V18" s="167">
        <f>SUM(N18:T18)</f>
        <v>0</v>
      </c>
      <c r="W18" s="58"/>
      <c r="X18" s="303">
        <f>SUM(F18:L18,V18)</f>
        <v>6564045</v>
      </c>
      <c r="Y18" s="292"/>
    </row>
    <row r="19" spans="1:25" s="47" customFormat="1" ht="21.65" customHeight="1">
      <c r="A19" s="49"/>
      <c r="B19" s="32" t="s">
        <v>135</v>
      </c>
      <c r="C19" s="32"/>
      <c r="D19" s="32"/>
      <c r="E19" s="33"/>
      <c r="F19" s="58"/>
      <c r="G19" s="61"/>
      <c r="H19" s="58"/>
      <c r="I19" s="61"/>
      <c r="J19" s="58"/>
      <c r="K19" s="61"/>
      <c r="L19" s="61"/>
      <c r="M19" s="61"/>
      <c r="N19" s="58"/>
      <c r="O19" s="61"/>
      <c r="P19" s="58"/>
      <c r="Q19" s="61"/>
      <c r="R19" s="58"/>
      <c r="S19" s="61"/>
      <c r="T19" s="58"/>
      <c r="U19" s="61"/>
      <c r="V19" s="58"/>
      <c r="W19" s="58"/>
      <c r="X19" s="304"/>
      <c r="Y19" s="292"/>
    </row>
    <row r="20" spans="1:25" s="47" customFormat="1" ht="21.65" customHeight="1">
      <c r="A20" s="49"/>
      <c r="B20" s="32" t="s">
        <v>110</v>
      </c>
      <c r="C20" s="32"/>
      <c r="D20" s="32"/>
      <c r="E20" s="33"/>
      <c r="F20" s="58">
        <v>0</v>
      </c>
      <c r="G20" s="61"/>
      <c r="H20" s="58">
        <v>0</v>
      </c>
      <c r="I20" s="61"/>
      <c r="J20" s="58">
        <v>0</v>
      </c>
      <c r="K20" s="61"/>
      <c r="L20" s="58">
        <v>0</v>
      </c>
      <c r="M20" s="61"/>
      <c r="N20" s="304">
        <v>-32697161</v>
      </c>
      <c r="O20" s="45"/>
      <c r="P20" s="304">
        <v>5414031</v>
      </c>
      <c r="Q20" s="45"/>
      <c r="R20" s="304">
        <v>-2086881</v>
      </c>
      <c r="S20" s="61"/>
      <c r="T20" s="58">
        <v>0</v>
      </c>
      <c r="U20" s="58"/>
      <c r="V20" s="304">
        <f>SUM(N20:T20)</f>
        <v>-29370011</v>
      </c>
      <c r="W20" s="364"/>
      <c r="X20" s="304">
        <f>SUM(F20:L20,V20)</f>
        <v>-29370011</v>
      </c>
      <c r="Y20" s="292"/>
    </row>
    <row r="21" spans="1:25" s="47" customFormat="1" ht="21.5" customHeight="1">
      <c r="A21" s="49"/>
      <c r="B21" s="32" t="s">
        <v>132</v>
      </c>
      <c r="C21" s="32"/>
      <c r="D21" s="32"/>
      <c r="E21" s="33"/>
      <c r="F21" s="58"/>
      <c r="G21" s="61"/>
      <c r="H21" s="58"/>
      <c r="I21" s="61"/>
      <c r="J21" s="58"/>
      <c r="K21" s="61"/>
      <c r="L21" s="58"/>
      <c r="M21" s="61"/>
      <c r="N21" s="44"/>
      <c r="O21" s="45"/>
      <c r="P21" s="304"/>
      <c r="Q21" s="45"/>
      <c r="R21" s="44"/>
      <c r="S21" s="61"/>
      <c r="T21" s="58"/>
      <c r="U21" s="58"/>
      <c r="V21" s="363"/>
      <c r="W21" s="364"/>
      <c r="X21" s="363"/>
      <c r="Y21" s="292"/>
    </row>
    <row r="22" spans="1:25" s="47" customFormat="1" ht="21.65" customHeight="1">
      <c r="A22" s="49"/>
      <c r="B22" s="32"/>
      <c r="C22" s="32" t="s">
        <v>133</v>
      </c>
      <c r="D22" s="32"/>
      <c r="E22" s="33"/>
      <c r="F22" s="58"/>
      <c r="G22" s="61"/>
      <c r="H22" s="58"/>
      <c r="I22" s="61"/>
      <c r="J22" s="58"/>
      <c r="K22" s="61"/>
      <c r="L22" s="58"/>
      <c r="M22" s="61"/>
      <c r="N22" s="44"/>
      <c r="O22" s="45"/>
      <c r="P22" s="304"/>
      <c r="Q22" s="45"/>
      <c r="R22" s="44"/>
      <c r="S22" s="61"/>
      <c r="T22" s="58"/>
      <c r="U22" s="58"/>
      <c r="V22" s="363"/>
      <c r="W22" s="364"/>
      <c r="X22" s="363"/>
      <c r="Y22" s="292"/>
    </row>
    <row r="23" spans="1:25" s="47" customFormat="1" ht="21.65" customHeight="1">
      <c r="A23" s="32"/>
      <c r="B23" s="32"/>
      <c r="C23" s="32" t="s">
        <v>134</v>
      </c>
      <c r="D23" s="32"/>
      <c r="E23" s="33"/>
      <c r="F23" s="55">
        <v>0</v>
      </c>
      <c r="G23" s="75"/>
      <c r="H23" s="55">
        <v>0</v>
      </c>
      <c r="I23" s="61"/>
      <c r="J23" s="55">
        <v>0</v>
      </c>
      <c r="K23" s="58"/>
      <c r="L23" s="55">
        <v>0</v>
      </c>
      <c r="M23" s="61"/>
      <c r="N23" s="55">
        <v>0</v>
      </c>
      <c r="O23" s="58"/>
      <c r="P23" s="55">
        <v>0</v>
      </c>
      <c r="Q23" s="58"/>
      <c r="R23" s="55">
        <v>0</v>
      </c>
      <c r="S23" s="305"/>
      <c r="T23" s="306">
        <v>11372479</v>
      </c>
      <c r="U23" s="58"/>
      <c r="V23" s="306">
        <f>SUM(N23:T23)</f>
        <v>11372479</v>
      </c>
      <c r="W23" s="364"/>
      <c r="X23" s="306">
        <f>SUM(F23:L23,V23)</f>
        <v>11372479</v>
      </c>
      <c r="Y23" s="292"/>
    </row>
    <row r="24" spans="1:25" s="74" customFormat="1" ht="21.65" customHeight="1">
      <c r="A24" s="49" t="s">
        <v>109</v>
      </c>
      <c r="B24" s="66"/>
      <c r="C24" s="66"/>
      <c r="D24" s="66"/>
      <c r="E24" s="67"/>
      <c r="F24" s="171">
        <f>SUM(F18:F23)</f>
        <v>0</v>
      </c>
      <c r="G24" s="69"/>
      <c r="H24" s="171">
        <f>SUM(H18:H23)</f>
        <v>0</v>
      </c>
      <c r="I24" s="70"/>
      <c r="J24" s="171">
        <f>SUM(J18:J23)</f>
        <v>0</v>
      </c>
      <c r="K24" s="78"/>
      <c r="L24" s="162">
        <f>SUM(L18:L23)</f>
        <v>6564045</v>
      </c>
      <c r="M24" s="100"/>
      <c r="N24" s="371">
        <f>SUM(N18:N23)</f>
        <v>-32697161</v>
      </c>
      <c r="O24" s="365"/>
      <c r="P24" s="371">
        <f>SUM(P18:P23)</f>
        <v>5414031</v>
      </c>
      <c r="Q24" s="366"/>
      <c r="R24" s="371">
        <f>SUM(R18:R23)</f>
        <v>-2086881</v>
      </c>
      <c r="S24" s="365"/>
      <c r="T24" s="371">
        <f>SUM(T18:T23)</f>
        <v>11372479</v>
      </c>
      <c r="U24" s="366"/>
      <c r="V24" s="371">
        <f>SUM(V18:V23)</f>
        <v>-17997532</v>
      </c>
      <c r="W24" s="365"/>
      <c r="X24" s="371">
        <f>SUM(F24:L24,V24)</f>
        <v>-11433487</v>
      </c>
      <c r="Y24" s="73"/>
    </row>
    <row r="25" spans="1:25" s="74" customFormat="1" ht="21.65" customHeight="1">
      <c r="A25" s="32"/>
      <c r="B25" s="32" t="s">
        <v>155</v>
      </c>
      <c r="C25" s="66"/>
      <c r="D25" s="66"/>
      <c r="E25" s="67"/>
      <c r="F25" s="78"/>
      <c r="G25" s="69"/>
      <c r="H25" s="78"/>
      <c r="I25" s="70"/>
      <c r="J25" s="78"/>
      <c r="K25" s="78"/>
      <c r="L25" s="307"/>
      <c r="M25" s="100"/>
      <c r="N25" s="307"/>
      <c r="O25" s="77"/>
      <c r="P25" s="307"/>
      <c r="Q25" s="77"/>
      <c r="R25" s="78"/>
      <c r="S25" s="78"/>
      <c r="T25" s="78"/>
      <c r="U25" s="77"/>
      <c r="V25" s="307"/>
      <c r="W25" s="77"/>
      <c r="X25" s="307"/>
      <c r="Y25" s="73"/>
    </row>
    <row r="26" spans="1:25" s="74" customFormat="1" ht="21.65" customHeight="1">
      <c r="A26" s="49"/>
      <c r="B26" s="32" t="s">
        <v>111</v>
      </c>
      <c r="C26" s="66"/>
      <c r="D26" s="66"/>
      <c r="E26" s="67"/>
      <c r="F26" s="55">
        <v>0</v>
      </c>
      <c r="G26" s="69"/>
      <c r="H26" s="55">
        <v>0</v>
      </c>
      <c r="I26" s="70"/>
      <c r="J26" s="55">
        <v>0</v>
      </c>
      <c r="K26" s="78"/>
      <c r="L26" s="306">
        <v>1860485</v>
      </c>
      <c r="M26" s="100"/>
      <c r="N26" s="78">
        <v>0</v>
      </c>
      <c r="O26" s="77"/>
      <c r="P26" s="68">
        <v>0</v>
      </c>
      <c r="Q26" s="77"/>
      <c r="R26" s="78">
        <v>0</v>
      </c>
      <c r="S26" s="78"/>
      <c r="T26" s="68">
        <v>0</v>
      </c>
      <c r="U26" s="77"/>
      <c r="V26" s="308">
        <f>SUM(N26:T26)</f>
        <v>0</v>
      </c>
      <c r="W26" s="77"/>
      <c r="X26" s="294">
        <f>SUM(F26:L26,V26)</f>
        <v>1860485</v>
      </c>
      <c r="Y26" s="73"/>
    </row>
    <row r="27" spans="1:25" s="47" customFormat="1" ht="21.5" customHeight="1" thickBot="1">
      <c r="A27" s="79" t="s">
        <v>174</v>
      </c>
      <c r="B27" s="32"/>
      <c r="C27" s="32"/>
      <c r="D27" s="32"/>
      <c r="E27" s="33"/>
      <c r="F27" s="309">
        <f>F12+F16+F24+F26</f>
        <v>11450000</v>
      </c>
      <c r="G27" s="69"/>
      <c r="H27" s="309">
        <f>H12+H16+H24+H26</f>
        <v>19782030</v>
      </c>
      <c r="I27" s="296"/>
      <c r="J27" s="309">
        <f>J12+J16+J24+J26</f>
        <v>1160000</v>
      </c>
      <c r="K27" s="78"/>
      <c r="L27" s="309">
        <f>L12+L16+L24+L26</f>
        <v>85438579</v>
      </c>
      <c r="M27" s="100"/>
      <c r="N27" s="309">
        <f>N12+N16+N24+N26</f>
        <v>20072515</v>
      </c>
      <c r="O27" s="77"/>
      <c r="P27" s="309">
        <f>P12+P16+P24+P26</f>
        <v>7070569</v>
      </c>
      <c r="Q27" s="77"/>
      <c r="R27" s="309">
        <f>R12+R16+R24+R26</f>
        <v>784948</v>
      </c>
      <c r="S27" s="78"/>
      <c r="T27" s="372">
        <f>T12+T16+T24+T26</f>
        <v>-7723653</v>
      </c>
      <c r="U27" s="77"/>
      <c r="V27" s="372">
        <f>V12+V16+V24+V26</f>
        <v>20204379</v>
      </c>
      <c r="W27" s="77"/>
      <c r="X27" s="372">
        <f>X12+X16+X24+X26</f>
        <v>138034988</v>
      </c>
      <c r="Y27" s="292"/>
    </row>
    <row r="28" spans="1:25" ht="19.5" thickTop="1"/>
  </sheetData>
  <mergeCells count="5">
    <mergeCell ref="A2:F2"/>
    <mergeCell ref="F4:X4"/>
    <mergeCell ref="J5:L5"/>
    <mergeCell ref="N5:V5"/>
    <mergeCell ref="F10:X10"/>
  </mergeCells>
  <pageMargins left="0.7" right="0.7" top="0.48" bottom="0.5" header="0.5" footer="0.5"/>
  <pageSetup paperSize="9" scale="49" firstPageNumber="11" fitToHeight="0" orientation="landscape" useFirstPageNumber="1" r:id="rId1"/>
  <headerFooter>
    <oddFooter>&amp;LThe accompanying notes are an integral part of these interim financial statements.
&amp;C&amp;P</oddFooter>
  </headerFooter>
  <customProperties>
    <customPr name="_pios_id" r:id="rId2"/>
    <customPr name="OrphanNamesChecked" r:id="rId3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52"/>
  <sheetViews>
    <sheetView view="pageBreakPreview" topLeftCell="C26" zoomScale="130" zoomScaleNormal="130" zoomScaleSheetLayoutView="130" workbookViewId="0">
      <selection activeCell="N12" sqref="N12"/>
    </sheetView>
  </sheetViews>
  <sheetFormatPr defaultColWidth="9.1796875" defaultRowHeight="18.75" customHeight="1"/>
  <cols>
    <col min="1" max="1" width="5.1796875" style="108" customWidth="1"/>
    <col min="2" max="2" width="9.1796875" style="104"/>
    <col min="3" max="3" width="36.81640625" style="154" customWidth="1"/>
    <col min="4" max="4" width="1.54296875" style="108" customWidth="1"/>
    <col min="5" max="5" width="6" style="108" customWidth="1"/>
    <col min="6" max="6" width="14.90625" style="107" customWidth="1"/>
    <col min="7" max="7" width="1.36328125" style="107" customWidth="1"/>
    <col min="8" max="8" width="14.90625" style="107" customWidth="1"/>
    <col min="9" max="9" width="1.36328125" style="107" customWidth="1"/>
    <col min="10" max="10" width="14.90625" style="107" customWidth="1"/>
    <col min="11" max="11" width="1.36328125" style="107" customWidth="1"/>
    <col min="12" max="12" width="14.90625" style="117" customWidth="1"/>
    <col min="13" max="13" width="9.1796875" style="108"/>
    <col min="14" max="14" width="26.453125" style="108" bestFit="1" customWidth="1"/>
    <col min="15" max="15" width="21" style="108" bestFit="1" customWidth="1"/>
    <col min="16" max="16" width="9.1796875" style="108"/>
    <col min="17" max="17" width="16.54296875" style="108" bestFit="1" customWidth="1"/>
    <col min="18" max="16384" width="9.1796875" style="108"/>
  </cols>
  <sheetData>
    <row r="1" spans="1:15" ht="21.5" customHeight="1">
      <c r="A1" s="103" t="s">
        <v>90</v>
      </c>
      <c r="C1" s="105"/>
      <c r="D1" s="106"/>
      <c r="E1" s="106"/>
      <c r="L1" s="108"/>
    </row>
    <row r="2" spans="1:15" ht="21.5" customHeight="1">
      <c r="A2" s="103" t="s">
        <v>37</v>
      </c>
      <c r="C2" s="109"/>
      <c r="D2" s="109"/>
      <c r="E2" s="109"/>
      <c r="F2" s="109"/>
      <c r="G2" s="109"/>
      <c r="H2" s="109"/>
      <c r="I2" s="109"/>
      <c r="J2" s="109"/>
      <c r="K2" s="109"/>
      <c r="L2" s="109"/>
    </row>
    <row r="3" spans="1:15" ht="17" customHeight="1">
      <c r="A3" s="110"/>
      <c r="C3" s="111"/>
      <c r="D3" s="111"/>
      <c r="E3" s="111"/>
      <c r="F3" s="111"/>
      <c r="G3" s="111"/>
      <c r="H3" s="111"/>
      <c r="I3" s="111"/>
      <c r="J3" s="111"/>
      <c r="K3" s="111"/>
      <c r="L3" s="111"/>
    </row>
    <row r="4" spans="1:15" ht="21" customHeight="1">
      <c r="A4" s="110"/>
      <c r="C4" s="111"/>
      <c r="D4" s="111"/>
      <c r="E4" s="111"/>
      <c r="F4" s="396" t="s">
        <v>51</v>
      </c>
      <c r="G4" s="396"/>
      <c r="H4" s="396"/>
      <c r="I4" s="21"/>
      <c r="J4" s="396"/>
      <c r="K4" s="396"/>
      <c r="L4" s="396"/>
    </row>
    <row r="5" spans="1:15" ht="21" customHeight="1">
      <c r="A5" s="110"/>
      <c r="C5" s="111"/>
      <c r="D5" s="111"/>
      <c r="E5" s="111"/>
      <c r="F5" s="396" t="s">
        <v>163</v>
      </c>
      <c r="G5" s="396"/>
      <c r="H5" s="396"/>
      <c r="I5" s="21"/>
      <c r="J5" s="396" t="s">
        <v>123</v>
      </c>
      <c r="K5" s="396"/>
      <c r="L5" s="396"/>
    </row>
    <row r="6" spans="1:15" ht="21" customHeight="1">
      <c r="A6" s="110"/>
      <c r="C6" s="111"/>
      <c r="D6" s="111"/>
      <c r="E6" s="111"/>
      <c r="F6" s="397" t="s">
        <v>167</v>
      </c>
      <c r="G6" s="397"/>
      <c r="H6" s="397"/>
      <c r="I6" s="21"/>
      <c r="J6" s="397" t="s">
        <v>167</v>
      </c>
      <c r="K6" s="397"/>
      <c r="L6" s="397"/>
    </row>
    <row r="7" spans="1:15" ht="21" customHeight="1">
      <c r="A7" s="110"/>
      <c r="C7" s="111"/>
      <c r="D7" s="111"/>
      <c r="E7" s="111"/>
      <c r="F7" s="398" t="s">
        <v>164</v>
      </c>
      <c r="G7" s="398"/>
      <c r="H7" s="398"/>
      <c r="I7" s="310"/>
      <c r="J7" s="398" t="s">
        <v>164</v>
      </c>
      <c r="K7" s="398"/>
      <c r="L7" s="398"/>
    </row>
    <row r="8" spans="1:15" ht="21" customHeight="1">
      <c r="A8" s="110"/>
      <c r="C8" s="111"/>
      <c r="E8" s="112" t="s">
        <v>1</v>
      </c>
      <c r="F8" s="2" t="s">
        <v>143</v>
      </c>
      <c r="G8" s="4"/>
      <c r="H8" s="2" t="s">
        <v>119</v>
      </c>
      <c r="I8" s="311"/>
      <c r="J8" s="2" t="s">
        <v>143</v>
      </c>
      <c r="K8" s="4"/>
      <c r="L8" s="2" t="s">
        <v>119</v>
      </c>
    </row>
    <row r="9" spans="1:15" ht="21" customHeight="1">
      <c r="A9" s="113"/>
      <c r="C9" s="108"/>
      <c r="D9" s="114"/>
      <c r="E9" s="114"/>
      <c r="F9" s="395" t="s">
        <v>39</v>
      </c>
      <c r="G9" s="395"/>
      <c r="H9" s="395"/>
      <c r="I9" s="395"/>
      <c r="J9" s="395"/>
      <c r="K9" s="395"/>
      <c r="L9" s="395"/>
    </row>
    <row r="10" spans="1:15" ht="21" customHeight="1">
      <c r="A10" s="115" t="s">
        <v>31</v>
      </c>
      <c r="C10" s="116"/>
      <c r="D10" s="106"/>
      <c r="E10" s="106"/>
    </row>
    <row r="11" spans="1:15" s="15" customFormat="1" ht="21" customHeight="1">
      <c r="A11" s="10" t="s">
        <v>83</v>
      </c>
      <c r="C11" s="9"/>
      <c r="D11" s="16"/>
      <c r="E11" s="118"/>
      <c r="F11" s="119">
        <v>34819311</v>
      </c>
      <c r="G11" s="119"/>
      <c r="H11" s="119">
        <v>43241748</v>
      </c>
      <c r="I11" s="119"/>
      <c r="J11" s="119">
        <v>34819311</v>
      </c>
      <c r="K11" s="119"/>
      <c r="L11" s="119">
        <v>43241748</v>
      </c>
      <c r="M11" s="120"/>
      <c r="N11" s="120"/>
      <c r="O11" s="120"/>
    </row>
    <row r="12" spans="1:15" s="15" customFormat="1" ht="21" customHeight="1">
      <c r="A12" s="10" t="s">
        <v>156</v>
      </c>
      <c r="C12" s="9"/>
      <c r="D12" s="16"/>
      <c r="E12" s="118"/>
      <c r="F12" s="119">
        <v>-125289</v>
      </c>
      <c r="G12" s="119"/>
      <c r="H12" s="119">
        <v>-539979</v>
      </c>
      <c r="I12" s="119"/>
      <c r="J12" s="119">
        <v>-125289</v>
      </c>
      <c r="K12" s="119"/>
      <c r="L12" s="119">
        <v>-539979</v>
      </c>
      <c r="M12" s="118"/>
      <c r="N12" s="121"/>
      <c r="O12" s="118"/>
    </row>
    <row r="13" spans="1:15" s="15" customFormat="1" ht="21" customHeight="1">
      <c r="A13" s="9" t="s">
        <v>84</v>
      </c>
      <c r="C13" s="9"/>
      <c r="D13" s="16"/>
      <c r="E13" s="118"/>
      <c r="F13" s="119">
        <v>95361</v>
      </c>
      <c r="G13" s="119"/>
      <c r="H13" s="119">
        <v>413940</v>
      </c>
      <c r="I13" s="119"/>
      <c r="J13" s="119">
        <v>95361</v>
      </c>
      <c r="K13" s="119"/>
      <c r="L13" s="119">
        <v>413940</v>
      </c>
      <c r="M13" s="118"/>
      <c r="N13" s="121"/>
      <c r="O13" s="118"/>
    </row>
    <row r="14" spans="1:15" s="15" customFormat="1" ht="21" customHeight="1">
      <c r="A14" s="9" t="s">
        <v>44</v>
      </c>
      <c r="C14" s="9"/>
      <c r="D14" s="16"/>
      <c r="E14" s="120"/>
      <c r="F14" s="119">
        <v>8353794</v>
      </c>
      <c r="G14" s="119"/>
      <c r="H14" s="119">
        <v>8223709</v>
      </c>
      <c r="I14" s="119"/>
      <c r="J14" s="119">
        <v>8353794</v>
      </c>
      <c r="K14" s="119"/>
      <c r="L14" s="119">
        <v>8223709</v>
      </c>
      <c r="M14" s="120"/>
      <c r="N14" s="121"/>
      <c r="O14" s="120"/>
    </row>
    <row r="15" spans="1:15" s="15" customFormat="1" ht="21" customHeight="1">
      <c r="A15" s="9" t="s">
        <v>45</v>
      </c>
      <c r="C15" s="9"/>
      <c r="D15" s="16"/>
      <c r="E15" s="120"/>
      <c r="F15" s="119">
        <v>1540056</v>
      </c>
      <c r="G15" s="119"/>
      <c r="H15" s="119">
        <v>923251</v>
      </c>
      <c r="I15" s="119"/>
      <c r="J15" s="119">
        <v>1540056</v>
      </c>
      <c r="K15" s="119"/>
      <c r="L15" s="119">
        <v>923251</v>
      </c>
      <c r="M15" s="120"/>
      <c r="N15" s="121"/>
      <c r="O15" s="120"/>
    </row>
    <row r="16" spans="1:15" s="15" customFormat="1" ht="21" customHeight="1">
      <c r="A16" s="9" t="s">
        <v>32</v>
      </c>
      <c r="C16" s="9"/>
      <c r="D16" s="16"/>
      <c r="E16" s="118"/>
      <c r="F16" s="119">
        <v>-384489</v>
      </c>
      <c r="G16" s="119"/>
      <c r="H16" s="119">
        <v>-386708</v>
      </c>
      <c r="I16" s="119"/>
      <c r="J16" s="119">
        <v>-384489</v>
      </c>
      <c r="K16" s="119"/>
      <c r="L16" s="119">
        <v>-386708</v>
      </c>
      <c r="M16" s="118"/>
      <c r="N16" s="121"/>
      <c r="O16" s="118"/>
    </row>
    <row r="17" spans="1:15" s="15" customFormat="1" ht="21" customHeight="1">
      <c r="A17" s="9" t="s">
        <v>23</v>
      </c>
      <c r="C17" s="9"/>
      <c r="D17" s="16"/>
      <c r="E17" s="120"/>
      <c r="F17" s="119">
        <v>37012</v>
      </c>
      <c r="G17" s="119"/>
      <c r="H17" s="119">
        <v>42295</v>
      </c>
      <c r="I17" s="119"/>
      <c r="J17" s="119">
        <v>37012</v>
      </c>
      <c r="K17" s="119"/>
      <c r="L17" s="119">
        <v>42295</v>
      </c>
      <c r="M17" s="120"/>
      <c r="N17" s="121"/>
      <c r="O17" s="120"/>
    </row>
    <row r="18" spans="1:15" s="15" customFormat="1" ht="21" customHeight="1">
      <c r="A18" s="23" t="s">
        <v>85</v>
      </c>
      <c r="D18" s="16"/>
      <c r="E18" s="118"/>
      <c r="F18" s="119"/>
      <c r="G18" s="119"/>
      <c r="H18" s="119"/>
      <c r="I18" s="119"/>
      <c r="J18" s="119"/>
      <c r="K18" s="119"/>
      <c r="L18" s="119"/>
      <c r="M18" s="118"/>
      <c r="N18" s="121"/>
      <c r="O18" s="118"/>
    </row>
    <row r="19" spans="1:15" s="15" customFormat="1" ht="21" customHeight="1">
      <c r="A19" s="122" t="s">
        <v>117</v>
      </c>
      <c r="D19" s="16"/>
      <c r="E19" s="118"/>
      <c r="F19" s="119">
        <v>-31992094</v>
      </c>
      <c r="G19" s="119"/>
      <c r="H19" s="119">
        <v>-32529355</v>
      </c>
      <c r="I19" s="119"/>
      <c r="J19" s="119">
        <v>-31992094</v>
      </c>
      <c r="K19" s="119"/>
      <c r="L19" s="119">
        <v>-32529355</v>
      </c>
      <c r="M19" s="118"/>
      <c r="N19" s="121"/>
      <c r="O19" s="118"/>
    </row>
    <row r="20" spans="1:15" s="15" customFormat="1" ht="21" customHeight="1">
      <c r="A20" s="23" t="s">
        <v>86</v>
      </c>
      <c r="D20" s="16"/>
      <c r="E20" s="118"/>
      <c r="F20" s="119">
        <v>-5736435</v>
      </c>
      <c r="G20" s="119"/>
      <c r="H20" s="119">
        <v>-6446145</v>
      </c>
      <c r="I20" s="119"/>
      <c r="J20" s="119">
        <v>-5736435</v>
      </c>
      <c r="K20" s="119"/>
      <c r="L20" s="119">
        <v>-6446145</v>
      </c>
      <c r="M20" s="118"/>
      <c r="N20" s="121"/>
      <c r="O20" s="118"/>
    </row>
    <row r="21" spans="1:15" s="15" customFormat="1" ht="21" customHeight="1">
      <c r="A21" s="10" t="s">
        <v>161</v>
      </c>
      <c r="C21" s="9"/>
      <c r="D21" s="16"/>
      <c r="E21" s="118"/>
      <c r="F21" s="119">
        <v>-702045</v>
      </c>
      <c r="G21" s="119"/>
      <c r="H21" s="119">
        <v>332473</v>
      </c>
      <c r="I21" s="119"/>
      <c r="J21" s="119">
        <v>-702045</v>
      </c>
      <c r="K21" s="119"/>
      <c r="L21" s="119">
        <v>332473</v>
      </c>
      <c r="M21" s="118"/>
      <c r="N21" s="121"/>
      <c r="O21" s="118"/>
    </row>
    <row r="22" spans="1:15" s="15" customFormat="1" ht="21" customHeight="1">
      <c r="A22" s="9" t="s">
        <v>87</v>
      </c>
      <c r="C22" s="9"/>
      <c r="D22" s="16"/>
      <c r="E22" s="118"/>
      <c r="F22" s="119">
        <v>-1620226</v>
      </c>
      <c r="G22" s="119"/>
      <c r="H22" s="119">
        <v>-1599986</v>
      </c>
      <c r="I22" s="119"/>
      <c r="J22" s="119">
        <v>-1620226</v>
      </c>
      <c r="K22" s="119"/>
      <c r="L22" s="119">
        <v>-1599986</v>
      </c>
      <c r="M22" s="118"/>
      <c r="N22" s="121"/>
      <c r="O22" s="118"/>
    </row>
    <row r="23" spans="1:15" s="15" customFormat="1" ht="21" customHeight="1">
      <c r="A23" s="9" t="s">
        <v>88</v>
      </c>
      <c r="C23" s="9"/>
      <c r="D23" s="16"/>
      <c r="E23" s="120"/>
      <c r="F23" s="119">
        <v>70552493</v>
      </c>
      <c r="G23" s="119"/>
      <c r="H23" s="119">
        <v>89135288</v>
      </c>
      <c r="I23" s="119"/>
      <c r="J23" s="119">
        <v>70552493</v>
      </c>
      <c r="K23" s="119"/>
      <c r="L23" s="119">
        <v>89135288</v>
      </c>
      <c r="M23" s="120"/>
      <c r="N23" s="121"/>
      <c r="O23" s="120"/>
    </row>
    <row r="24" spans="1:15" s="15" customFormat="1" ht="21" customHeight="1">
      <c r="A24" s="9" t="s">
        <v>89</v>
      </c>
      <c r="C24" s="9"/>
      <c r="D24" s="16"/>
      <c r="E24" s="118"/>
      <c r="F24" s="119">
        <v>-61563011</v>
      </c>
      <c r="G24" s="119"/>
      <c r="H24" s="119">
        <v>-95408850</v>
      </c>
      <c r="I24" s="119"/>
      <c r="J24" s="119">
        <v>-61563011</v>
      </c>
      <c r="K24" s="119"/>
      <c r="L24" s="119">
        <v>-95408850</v>
      </c>
      <c r="M24" s="118"/>
      <c r="N24" s="121"/>
      <c r="O24" s="118"/>
    </row>
    <row r="25" spans="1:15" ht="21" customHeight="1">
      <c r="A25" s="123" t="s">
        <v>182</v>
      </c>
      <c r="C25" s="124"/>
      <c r="D25" s="114"/>
      <c r="E25" s="114"/>
      <c r="F25" s="156">
        <f>SUM(F11:F24)</f>
        <v>13274438</v>
      </c>
      <c r="G25" s="125"/>
      <c r="H25" s="156">
        <f>SUM(H11:H24)</f>
        <v>5401681</v>
      </c>
      <c r="I25" s="125"/>
      <c r="J25" s="156">
        <f>SUM(J11:J24)</f>
        <v>13274438</v>
      </c>
      <c r="K25" s="125"/>
      <c r="L25" s="156">
        <f>SUM(L11:L24)</f>
        <v>5401681</v>
      </c>
      <c r="N25" s="126"/>
    </row>
    <row r="26" spans="1:15" ht="19">
      <c r="A26" s="127"/>
      <c r="C26" s="128"/>
      <c r="D26" s="114"/>
      <c r="E26" s="114"/>
      <c r="F26" s="119"/>
      <c r="G26" s="119"/>
      <c r="H26" s="119"/>
      <c r="I26" s="119"/>
      <c r="J26" s="119"/>
      <c r="K26" s="119"/>
      <c r="L26" s="119"/>
      <c r="N26" s="126"/>
      <c r="O26" s="129"/>
    </row>
    <row r="27" spans="1:15" ht="21" customHeight="1">
      <c r="A27" s="115" t="s">
        <v>33</v>
      </c>
      <c r="C27" s="130"/>
      <c r="D27" s="114"/>
      <c r="E27" s="114"/>
      <c r="F27" s="131"/>
      <c r="G27" s="131"/>
      <c r="H27" s="131"/>
      <c r="I27" s="131"/>
      <c r="J27" s="131"/>
      <c r="K27" s="131"/>
      <c r="L27" s="131"/>
    </row>
    <row r="28" spans="1:15" ht="21" customHeight="1">
      <c r="A28" s="115" t="s">
        <v>139</v>
      </c>
      <c r="C28" s="132"/>
      <c r="D28" s="114"/>
      <c r="E28" s="114"/>
      <c r="F28" s="131"/>
      <c r="G28" s="131"/>
      <c r="H28" s="131"/>
      <c r="I28" s="131"/>
      <c r="J28" s="131"/>
      <c r="K28" s="131"/>
      <c r="L28" s="131"/>
    </row>
    <row r="29" spans="1:15" ht="21" customHeight="1">
      <c r="A29" s="133" t="s">
        <v>97</v>
      </c>
      <c r="C29" s="134"/>
      <c r="D29" s="114"/>
      <c r="E29" s="114"/>
      <c r="F29" s="119">
        <v>3102</v>
      </c>
      <c r="G29" s="119"/>
      <c r="H29" s="119">
        <v>1808</v>
      </c>
      <c r="I29" s="119"/>
      <c r="J29" s="119">
        <v>3102</v>
      </c>
      <c r="K29" s="119"/>
      <c r="L29" s="119">
        <v>1808</v>
      </c>
    </row>
    <row r="30" spans="1:15" ht="21" customHeight="1">
      <c r="A30" s="133" t="s">
        <v>160</v>
      </c>
      <c r="C30" s="134"/>
      <c r="D30" s="114"/>
      <c r="E30" s="114"/>
      <c r="F30" s="119">
        <v>7470</v>
      </c>
      <c r="G30" s="119"/>
      <c r="H30" s="199">
        <v>0</v>
      </c>
      <c r="I30" s="119"/>
      <c r="J30" s="119">
        <v>7470</v>
      </c>
      <c r="K30" s="119"/>
      <c r="L30" s="199">
        <v>0</v>
      </c>
    </row>
    <row r="31" spans="1:15" ht="21" customHeight="1">
      <c r="A31" s="135" t="s">
        <v>40</v>
      </c>
      <c r="C31" s="124"/>
      <c r="D31" s="114"/>
      <c r="E31" s="114"/>
      <c r="F31" s="157">
        <f>SUM(F29:F30)</f>
        <v>10572</v>
      </c>
      <c r="G31" s="125"/>
      <c r="H31" s="157">
        <f>SUM(H29:H30)</f>
        <v>1808</v>
      </c>
      <c r="I31" s="125"/>
      <c r="J31" s="157">
        <f>SUM(J29:J30)</f>
        <v>10572</v>
      </c>
      <c r="K31" s="125"/>
      <c r="L31" s="157">
        <f>SUM(L29:L30)</f>
        <v>1808</v>
      </c>
    </row>
    <row r="32" spans="1:15" ht="19">
      <c r="A32" s="135"/>
      <c r="C32" s="124"/>
      <c r="D32" s="114"/>
      <c r="E32" s="114"/>
      <c r="F32" s="136"/>
      <c r="G32" s="125"/>
      <c r="H32" s="125"/>
      <c r="I32" s="125"/>
      <c r="J32" s="136"/>
      <c r="K32" s="125"/>
      <c r="L32" s="125"/>
    </row>
    <row r="33" spans="1:12" ht="21" customHeight="1">
      <c r="A33" s="115" t="s">
        <v>138</v>
      </c>
      <c r="C33" s="132"/>
      <c r="D33" s="114"/>
      <c r="E33" s="114"/>
      <c r="F33" s="137"/>
      <c r="G33" s="137"/>
      <c r="H33" s="137"/>
      <c r="I33" s="137"/>
      <c r="J33" s="137"/>
      <c r="K33" s="137"/>
      <c r="L33" s="137"/>
    </row>
    <row r="34" spans="1:12" ht="21" customHeight="1">
      <c r="A34" s="133" t="s">
        <v>97</v>
      </c>
      <c r="C34" s="134"/>
      <c r="D34" s="114"/>
      <c r="E34" s="114"/>
      <c r="F34" s="138">
        <v>-162966</v>
      </c>
      <c r="G34" s="138"/>
      <c r="H34" s="138">
        <v>-85520</v>
      </c>
      <c r="I34" s="138"/>
      <c r="J34" s="138">
        <v>-162966</v>
      </c>
      <c r="K34" s="138"/>
      <c r="L34" s="138">
        <v>-85520</v>
      </c>
    </row>
    <row r="35" spans="1:12" ht="21" customHeight="1">
      <c r="A35" s="133" t="s">
        <v>4</v>
      </c>
      <c r="C35" s="134"/>
      <c r="D35" s="114"/>
      <c r="E35" s="114"/>
      <c r="F35" s="139">
        <v>-1575964</v>
      </c>
      <c r="G35" s="139"/>
      <c r="H35" s="139">
        <v>-22825</v>
      </c>
      <c r="I35" s="139"/>
      <c r="J35" s="139">
        <v>-1575964</v>
      </c>
      <c r="K35" s="139"/>
      <c r="L35" s="139">
        <v>-22825</v>
      </c>
    </row>
    <row r="36" spans="1:12" ht="21" customHeight="1">
      <c r="A36" s="123" t="s">
        <v>34</v>
      </c>
      <c r="C36" s="124"/>
      <c r="D36" s="140"/>
      <c r="E36" s="140"/>
      <c r="F36" s="158">
        <f>SUM(F34:F35)</f>
        <v>-1738930</v>
      </c>
      <c r="G36" s="141"/>
      <c r="H36" s="158">
        <f>SUM(H34:H35)</f>
        <v>-108345</v>
      </c>
      <c r="I36" s="141"/>
      <c r="J36" s="158">
        <f>SUM(J34:J35)</f>
        <v>-1738930</v>
      </c>
      <c r="K36" s="141"/>
      <c r="L36" s="158">
        <f>SUM(L34:L35)</f>
        <v>-108345</v>
      </c>
    </row>
    <row r="37" spans="1:12" ht="21" customHeight="1">
      <c r="A37" s="123" t="s">
        <v>55</v>
      </c>
      <c r="C37" s="124"/>
      <c r="D37" s="114"/>
      <c r="E37" s="114"/>
      <c r="F37" s="159">
        <f>SUM(F31+F36)</f>
        <v>-1728358</v>
      </c>
      <c r="G37" s="142"/>
      <c r="H37" s="159">
        <f>SUM(H31+H36)</f>
        <v>-106537</v>
      </c>
      <c r="I37" s="142"/>
      <c r="J37" s="159">
        <f>SUM(J31+J36)</f>
        <v>-1728358</v>
      </c>
      <c r="K37" s="142"/>
      <c r="L37" s="159">
        <f>SUM(L31+L36)</f>
        <v>-106537</v>
      </c>
    </row>
    <row r="38" spans="1:12" ht="18" customHeight="1">
      <c r="A38" s="123"/>
      <c r="C38" s="124"/>
      <c r="D38" s="114"/>
      <c r="E38" s="114"/>
      <c r="F38" s="141"/>
      <c r="G38" s="141"/>
      <c r="H38" s="141"/>
      <c r="I38" s="141"/>
      <c r="J38" s="141"/>
      <c r="K38" s="141"/>
      <c r="L38" s="141"/>
    </row>
    <row r="39" spans="1:12" ht="18" customHeight="1">
      <c r="A39" s="115" t="s">
        <v>176</v>
      </c>
      <c r="C39" s="124"/>
      <c r="D39" s="114"/>
      <c r="E39" s="114"/>
      <c r="F39" s="141"/>
      <c r="G39" s="141"/>
      <c r="H39" s="368"/>
      <c r="I39" s="141"/>
      <c r="J39" s="141"/>
      <c r="K39" s="141"/>
      <c r="L39" s="141"/>
    </row>
    <row r="40" spans="1:12" ht="18" customHeight="1">
      <c r="A40" s="115" t="s">
        <v>177</v>
      </c>
      <c r="C40" s="124"/>
      <c r="D40" s="114"/>
      <c r="E40" s="114"/>
      <c r="F40" s="141"/>
      <c r="G40" s="141"/>
      <c r="H40" s="368"/>
      <c r="I40" s="141"/>
      <c r="J40" s="141"/>
      <c r="K40" s="141"/>
      <c r="L40" s="141"/>
    </row>
    <row r="41" spans="1:12" ht="18" customHeight="1">
      <c r="A41" s="133" t="s">
        <v>178</v>
      </c>
      <c r="C41" s="124"/>
      <c r="D41" s="114"/>
      <c r="E41" s="114">
        <v>15</v>
      </c>
      <c r="F41" s="119">
        <v>-6869987</v>
      </c>
      <c r="G41" s="119"/>
      <c r="H41" s="119">
        <v>-5724735</v>
      </c>
      <c r="I41" s="119"/>
      <c r="J41" s="119">
        <v>-6869987</v>
      </c>
      <c r="K41" s="119"/>
      <c r="L41" s="119">
        <v>-5724735</v>
      </c>
    </row>
    <row r="42" spans="1:12" ht="18" customHeight="1">
      <c r="A42" s="123" t="s">
        <v>179</v>
      </c>
      <c r="C42" s="124"/>
      <c r="D42" s="114"/>
      <c r="E42" s="114"/>
      <c r="F42" s="369">
        <f>SUM(F41:F41)</f>
        <v>-6869987</v>
      </c>
      <c r="G42" s="125"/>
      <c r="H42" s="369">
        <f>SUM(H41:H41)</f>
        <v>-5724735</v>
      </c>
      <c r="I42" s="125"/>
      <c r="J42" s="369">
        <f>SUM(J41:J41)</f>
        <v>-6869987</v>
      </c>
      <c r="K42" s="125"/>
      <c r="L42" s="369">
        <f>SUM(L41:L41)</f>
        <v>-5724735</v>
      </c>
    </row>
    <row r="43" spans="1:12" ht="18" customHeight="1">
      <c r="A43" s="123" t="s">
        <v>180</v>
      </c>
      <c r="C43" s="124"/>
      <c r="D43" s="114"/>
      <c r="E43" s="114"/>
      <c r="F43" s="369">
        <f>SUM(F42:F42)</f>
        <v>-6869987</v>
      </c>
      <c r="G43" s="125"/>
      <c r="H43" s="369">
        <f>SUM(H42:H42)</f>
        <v>-5724735</v>
      </c>
      <c r="I43" s="125"/>
      <c r="J43" s="369">
        <f>SUM(J42:J42)</f>
        <v>-6869987</v>
      </c>
      <c r="K43" s="125"/>
      <c r="L43" s="369">
        <f>SUM(L42:L42)</f>
        <v>-5724735</v>
      </c>
    </row>
    <row r="44" spans="1:12" ht="19">
      <c r="A44" s="123"/>
      <c r="C44" s="124"/>
      <c r="D44" s="114"/>
      <c r="E44" s="114"/>
      <c r="F44" s="141"/>
      <c r="G44" s="141"/>
      <c r="H44" s="141"/>
      <c r="I44" s="141"/>
      <c r="J44" s="141"/>
      <c r="K44" s="141"/>
      <c r="L44" s="141"/>
    </row>
    <row r="45" spans="1:12" ht="21" customHeight="1">
      <c r="A45" s="123" t="s">
        <v>157</v>
      </c>
      <c r="B45" s="143"/>
      <c r="C45" s="144"/>
      <c r="D45" s="128"/>
      <c r="E45" s="128"/>
      <c r="F45" s="160">
        <f>F37+F25+F43</f>
        <v>4676093</v>
      </c>
      <c r="G45" s="141"/>
      <c r="H45" s="160">
        <f>H37+H25+H43</f>
        <v>-429591</v>
      </c>
      <c r="I45" s="141"/>
      <c r="J45" s="160">
        <f>J37+J25+J43</f>
        <v>4676093</v>
      </c>
      <c r="K45" s="141"/>
      <c r="L45" s="160">
        <f>L37+L25+L43</f>
        <v>-429591</v>
      </c>
    </row>
    <row r="46" spans="1:12" ht="21" customHeight="1">
      <c r="A46" s="145" t="s">
        <v>42</v>
      </c>
      <c r="B46" s="143"/>
      <c r="C46" s="144"/>
      <c r="D46" s="128"/>
      <c r="E46" s="114"/>
      <c r="F46" s="146">
        <v>7867228</v>
      </c>
      <c r="G46" s="146"/>
      <c r="H46" s="146">
        <v>10917260</v>
      </c>
      <c r="I46" s="146"/>
      <c r="J46" s="146">
        <v>7867228</v>
      </c>
      <c r="K46" s="146"/>
      <c r="L46" s="146">
        <v>10917260</v>
      </c>
    </row>
    <row r="47" spans="1:12" ht="21" customHeight="1" thickBot="1">
      <c r="A47" s="147" t="s">
        <v>181</v>
      </c>
      <c r="B47" s="143"/>
      <c r="C47" s="144"/>
      <c r="D47" s="143"/>
      <c r="E47" s="114">
        <v>3</v>
      </c>
      <c r="F47" s="161">
        <f>SUM(F45:F46)</f>
        <v>12543321</v>
      </c>
      <c r="G47" s="148"/>
      <c r="H47" s="370">
        <f>SUM(H45:H46)</f>
        <v>10487669</v>
      </c>
      <c r="I47" s="148"/>
      <c r="J47" s="161">
        <f>SUM(J45:J46)</f>
        <v>12543321</v>
      </c>
      <c r="K47" s="148"/>
      <c r="L47" s="370">
        <f>SUM(L45:L46)</f>
        <v>10487669</v>
      </c>
    </row>
    <row r="48" spans="1:12" ht="13.5" customHeight="1" thickTop="1">
      <c r="A48" s="145"/>
      <c r="B48" s="143"/>
      <c r="C48" s="144"/>
      <c r="D48" s="128"/>
      <c r="E48" s="128"/>
      <c r="F48" s="119"/>
      <c r="G48" s="119"/>
      <c r="H48" s="119"/>
      <c r="I48" s="119"/>
      <c r="J48" s="119"/>
      <c r="K48" s="119"/>
      <c r="L48" s="119"/>
    </row>
    <row r="49" spans="1:12" ht="21" customHeight="1">
      <c r="A49" s="149" t="s">
        <v>98</v>
      </c>
      <c r="C49" s="150"/>
      <c r="D49" s="151"/>
      <c r="L49" s="107"/>
    </row>
    <row r="50" spans="1:12" ht="21" customHeight="1">
      <c r="A50" s="152" t="s">
        <v>99</v>
      </c>
      <c r="C50" s="153"/>
      <c r="D50" s="151"/>
      <c r="H50" s="107" t="s">
        <v>6</v>
      </c>
      <c r="L50" s="107"/>
    </row>
    <row r="51" spans="1:12" ht="21" customHeight="1">
      <c r="A51" s="10" t="s">
        <v>158</v>
      </c>
      <c r="D51" s="151"/>
      <c r="F51" s="155">
        <v>350962</v>
      </c>
      <c r="G51" s="155"/>
      <c r="H51" s="155">
        <v>775339</v>
      </c>
      <c r="I51" s="155"/>
      <c r="J51" s="155">
        <v>350962</v>
      </c>
      <c r="K51" s="155"/>
      <c r="L51" s="155">
        <v>775339</v>
      </c>
    </row>
    <row r="52" spans="1:12" ht="21" customHeight="1">
      <c r="A52" s="10" t="s">
        <v>159</v>
      </c>
      <c r="D52" s="151"/>
      <c r="F52" s="119">
        <v>-191824</v>
      </c>
      <c r="G52" s="119"/>
      <c r="H52" s="119">
        <v>-116944</v>
      </c>
      <c r="I52" s="119"/>
      <c r="J52" s="119">
        <v>-191824</v>
      </c>
      <c r="K52" s="119"/>
      <c r="L52" s="119">
        <v>-116944</v>
      </c>
    </row>
  </sheetData>
  <mergeCells count="9">
    <mergeCell ref="F9:L9"/>
    <mergeCell ref="F4:H4"/>
    <mergeCell ref="F5:H5"/>
    <mergeCell ref="J5:L5"/>
    <mergeCell ref="J4:L4"/>
    <mergeCell ref="F6:H6"/>
    <mergeCell ref="J6:L6"/>
    <mergeCell ref="F7:H7"/>
    <mergeCell ref="J7:L7"/>
  </mergeCells>
  <phoneticPr fontId="54" type="noConversion"/>
  <pageMargins left="0.85" right="0.5" top="0.48" bottom="0.5" header="0.5" footer="0.5"/>
  <pageSetup paperSize="9" scale="69" firstPageNumber="12" orientation="portrait" useFirstPageNumber="1" r:id="rId1"/>
  <headerFooter>
    <oddFooter>&amp;LThe accompanying notes are an integral part of these interim financial statements.
&amp;C&amp;P</oddFooter>
  </headerFooter>
  <customProperties>
    <customPr name="_pios_id" r:id="rId2"/>
    <customPr name="OrphanNamesChecked" r:id="rId3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64B335F408BD140A6F9F0ECD9632DC6" ma:contentTypeVersion="6" ma:contentTypeDescription="สร้างเอกสารใหม่" ma:contentTypeScope="" ma:versionID="8991708126c931e79801ea191c2b8608">
  <xsd:schema xmlns:xsd="http://www.w3.org/2001/XMLSchema" xmlns:xs="http://www.w3.org/2001/XMLSchema" xmlns:p="http://schemas.microsoft.com/office/2006/metadata/properties" xmlns:ns2="2aa337e9-7ed4-4a23-b77d-e56144956fdf" targetNamespace="http://schemas.microsoft.com/office/2006/metadata/properties" ma:root="true" ma:fieldsID="8974739a27e5fc498d08ef4dbf181fcf" ns2:_="">
    <xsd:import namespace="2aa337e9-7ed4-4a23-b77d-e56144956f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a337e9-7ed4-4a23-b77d-e56144956fd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2D521D-56FF-402D-9744-F190B97459F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226A932-28A9-4F45-BAFB-68A4597C8736}">
  <ds:schemaRefs>
    <ds:schemaRef ds:uri="http://schemas.openxmlformats.org/package/2006/metadata/core-properties"/>
    <ds:schemaRef ds:uri="http://purl.org/dc/terms/"/>
    <ds:schemaRef ds:uri="http://purl.org/dc/elements/1.1/"/>
    <ds:schemaRef ds:uri="http://purl.org/dc/dcmitype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2aa337e9-7ed4-4a23-b77d-e56144956fdf"/>
  </ds:schemaRefs>
</ds:datastoreItem>
</file>

<file path=customXml/itemProps3.xml><?xml version="1.0" encoding="utf-8"?>
<ds:datastoreItem xmlns:ds="http://schemas.openxmlformats.org/officeDocument/2006/customXml" ds:itemID="{866FF5A2-BD78-4D34-9BFD-9EF6F4CE67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a337e9-7ed4-4a23-b77d-e56144956f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5</vt:i4>
      </vt:variant>
    </vt:vector>
  </HeadingPairs>
  <TitlesOfParts>
    <vt:vector size="13" baseType="lpstr">
      <vt:lpstr>BS 2-3</vt:lpstr>
      <vt:lpstr>PL 4-5</vt:lpstr>
      <vt:lpstr>PL 6-7</vt:lpstr>
      <vt:lpstr>SH 8</vt:lpstr>
      <vt:lpstr>SH 9</vt:lpstr>
      <vt:lpstr>SH 10</vt:lpstr>
      <vt:lpstr>SH-11</vt:lpstr>
      <vt:lpstr>CF 12</vt:lpstr>
      <vt:lpstr>'CF 12'!Print_Area</vt:lpstr>
      <vt:lpstr>'PL 4-5'!Print_Area</vt:lpstr>
      <vt:lpstr>'PL 6-7'!Print_Area</vt:lpstr>
      <vt:lpstr>'SH 10'!Print_Area</vt:lpstr>
      <vt:lpstr>'SH 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Athitaya Chaimanee</cp:lastModifiedBy>
  <cp:lastPrinted>2026-07-29T10:50:43Z</cp:lastPrinted>
  <dcterms:created xsi:type="dcterms:W3CDTF">2012-04-26T06:29:20Z</dcterms:created>
  <dcterms:modified xsi:type="dcterms:W3CDTF">2026-08-13T06:30:35Z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0x010100864B335F408BD140A6F9F0ECD9632DC6</vt:lpwstr>
  </property>
  <property fmtid="{D5CDD505-2E9C-101B-9397-08002B2CF9AE}" pid="5" name="MediaServiceImageTags">
    <vt:lpwstr/>
  </property>
  <property fmtid="{D5CDD505-2E9C-101B-9397-08002B2CF9AE}" pid="6" name="CustomUiType">
    <vt:lpwstr>2</vt:lpwstr>
  </property>
</Properties>
</file>