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-Function Group\09.กรรณิการ์ (จุ๋ม)\ปิดงบการเงิน2569-2026\6.มิ.ย.69\Darft-\ฟังก์ชั่น อินเตอร์เนชั่นแนล_Q2_2569 [ไฟล์ส่ง กลต.]\ฟังก์ชั่น อินเตอร์เนชั่นแนล_Q2_2569 [ไฟล์ส่ง กลต.]\"/>
    </mc:Choice>
  </mc:AlternateContent>
  <xr:revisionPtr revIDLastSave="0" documentId="13_ncr:1_{A95CB719-38F2-44A3-BD37-101D15DAAE29}" xr6:coauthVersionLast="36" xr6:coauthVersionMax="47" xr10:uidLastSave="{00000000-0000-0000-0000-000000000000}"/>
  <bookViews>
    <workbookView xWindow="4764" yWindow="0" windowWidth="15504" windowHeight="12012" tabRatio="889" activeTab="1" xr2:uid="{00000000-000D-0000-FFFF-FFFF00000000}"/>
  </bookViews>
  <sheets>
    <sheet name="Financial  position" sheetId="22" r:id="rId1"/>
    <sheet name="Comprehensive income (3)" sheetId="31" r:id="rId2"/>
    <sheet name="Comprehensive income (6)" sheetId="33" r:id="rId3"/>
    <sheet name="Change- conso" sheetId="29" r:id="rId4"/>
    <sheet name="change-separate " sheetId="32" r:id="rId5"/>
    <sheet name="cash flow" sheetId="21" r:id="rId6"/>
  </sheets>
  <definedNames>
    <definedName name="_xlnm.Print_Area" localSheetId="5">'cash flow'!$A$1:$M$76</definedName>
    <definedName name="_xlnm.Print_Area" localSheetId="3">'Change- conso'!$A$1:$T$29</definedName>
    <definedName name="_xlnm.Print_Area" localSheetId="4">'change-separate '!$A$1:$P$25</definedName>
    <definedName name="_xlnm.Print_Area" localSheetId="1">'Comprehensive income (3)'!$A$1:$M$39</definedName>
    <definedName name="_xlnm.Print_Area" localSheetId="0">'Financial  position'!$A$1:$O$105</definedName>
  </definedNames>
  <calcPr calcId="191029"/>
</workbook>
</file>

<file path=xl/calcChain.xml><?xml version="1.0" encoding="utf-8"?>
<calcChain xmlns="http://schemas.openxmlformats.org/spreadsheetml/2006/main">
  <c r="G61" i="21" l="1"/>
  <c r="M31" i="22"/>
  <c r="M32" i="22" s="1"/>
</calcChain>
</file>

<file path=xl/sharedStrings.xml><?xml version="1.0" encoding="utf-8"?>
<sst xmlns="http://schemas.openxmlformats.org/spreadsheetml/2006/main" count="317" uniqueCount="174">
  <si>
    <t>- 9 -</t>
  </si>
  <si>
    <t>- 8 -</t>
  </si>
  <si>
    <t>- 7 -</t>
  </si>
  <si>
    <t>- 3 -</t>
  </si>
  <si>
    <t>- 6 -</t>
  </si>
  <si>
    <t>- 4 -</t>
  </si>
  <si>
    <t>- 10 -</t>
  </si>
  <si>
    <t>- 5 -</t>
  </si>
  <si>
    <t>FUNCTION INTERNATIONAL PUBLIC COMPANY LIMITED AND ITS SUBSIDIARIES</t>
  </si>
  <si>
    <t>STATEMENTS OF FINANCIAL POSITION</t>
  </si>
  <si>
    <t>"UNAUDITED"</t>
  </si>
  <si>
    <t>"REVIEWED"</t>
  </si>
  <si>
    <t>ASSETS</t>
  </si>
  <si>
    <t xml:space="preserve">Baht </t>
  </si>
  <si>
    <t>Consolidated financial statements</t>
  </si>
  <si>
    <t>Separate financial statements</t>
  </si>
  <si>
    <t>31, 2025</t>
  </si>
  <si>
    <t>As at December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</si>
  <si>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</si>
  <si>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</si>
  <si>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</si>
  <si>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</si>
  <si>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</si>
  <si>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</si>
  <si>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</si>
  <si>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</si>
  <si>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</si>
  <si>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</si>
  <si>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</si>
  <si>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</si>
  <si>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</si>
  <si>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</si>
  <si>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</si>
  <si>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</si>
  <si>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</si>
  <si>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</si>
  <si>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</si>
  <si>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</si>
  <si>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</si>
  <si>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</si>
  <si>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</si>
  <si>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</si>
  <si>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expense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</si>
  <si>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</si>
  <si>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</si>
  <si>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</si>
  <si>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</si>
  <si>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</si>
  <si>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</si>
  <si>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</si>
  <si>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</si>
  <si>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</si>
  <si>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</si>
  <si>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</si>
  <si>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</si>
  <si>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</si>
  <si>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</si>
  <si>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</si>
  <si>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</si>
  <si>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</si>
  <si>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</si>
  <si>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</si>
  <si>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</si>
  <si>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</si>
  <si>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</si>
  <si>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</si>
  <si>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</si>
  <si>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</si>
  <si>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Costs from sales and services</t>
  </si>
  <si>
    <t>Gross profit</t>
  </si>
  <si>
    <t>Other income</t>
  </si>
  <si>
    <t xml:space="preserve">Distribution costs </t>
  </si>
  <si>
    <t>Administrative expenses</t>
  </si>
  <si>
    <t xml:space="preserve">Financial income </t>
  </si>
  <si>
    <t>Other comprehensive income for the period</t>
  </si>
  <si>
    <t>Profit (loss) attributable to</t>
  </si>
  <si>
    <t>Owners of the parent</t>
  </si>
  <si>
    <t>Total comprehensive income (expense) attributable to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</si>
  <si>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</si>
  <si>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</si>
  <si>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</si>
  <si>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</si>
  <si>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</si>
  <si>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</si>
  <si>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</si>
  <si>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</si>
  <si>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</si>
  <si>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</si>
  <si>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</si>
  <si>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</si>
  <si>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</si>
  <si>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</si>
  <si>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</si>
  <si>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</si>
  <si>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</si>
  <si>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2025</t>
  </si>
  <si>
    <t>Notes to the interim financial statements form an integral part of these interim financial stements.</t>
  </si>
  <si>
    <t>STATEMENTS OF CHANGES IN SHAREHOLDERS' EQUITY (CONT.)</t>
  </si>
  <si>
    <t>STATEMENTS OF CASH FLOWS</t>
  </si>
  <si>
    <t>Cash flows from operating activities</t>
  </si>
  <si>
    <t>Depreciation and amortization</t>
  </si>
  <si>
    <t>(Gain) loss on disposal of property, plant and equipment</t>
  </si>
  <si>
    <t xml:space="preserve">Unrealized (gain) loss on exchange rate </t>
  </si>
  <si>
    <t>(Gain) loss from fair value measurement of derivative</t>
  </si>
  <si>
    <t>Interest income</t>
  </si>
  <si>
    <t>Employee benefits expenses</t>
  </si>
  <si>
    <t>Finance costs</t>
  </si>
  <si>
    <t>(Increase) decrease in operating assets</t>
  </si>
  <si>
    <t xml:space="preserve">Trade and other current receivable </t>
  </si>
  <si>
    <t>Increase (decrease) in operating liabilities</t>
  </si>
  <si>
    <t xml:space="preserve">Trade and other current payable 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</si>
  <si>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</si>
  <si>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</si>
  <si>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</si>
  <si>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</si>
  <si>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</si>
  <si>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</si>
  <si>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</si>
  <si>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</si>
  <si>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</si>
  <si>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>Interest received</t>
  </si>
  <si>
    <t>Net cash provided by (used in) investing activities</t>
  </si>
  <si>
    <t>Cash flows from financing activities</t>
  </si>
  <si>
    <t>Interest expense paid</t>
  </si>
  <si>
    <t>Cash payments for lease liabilities</t>
  </si>
  <si>
    <t>Net cash provided by (used in) financing activities</t>
  </si>
  <si>
    <t>Net increase (decrease) in cash and cash equivalents</t>
  </si>
  <si>
    <t>Cash and cash equivalents - the beginning of period</t>
  </si>
  <si>
    <t>Cash and cash equivalents - the ending of period</t>
  </si>
  <si>
    <t>Supplemental cash flows informations</t>
  </si>
  <si>
    <t>Allowance for expected credit loss (reversal)</t>
  </si>
  <si>
    <t>Provisions for returned goods</t>
  </si>
  <si>
    <t xml:space="preserve">Financial expenses </t>
  </si>
  <si>
    <t>right-of-use assets and intangible assets</t>
  </si>
  <si>
    <r>
      <t xml:space="preserve">LIABILITIES AND SHAREHOLDERS' EQUITY </t>
    </r>
    <r>
      <rPr>
        <b/>
        <sz val="16"/>
        <rFont val="Angsana New"/>
        <family val="1"/>
      </rPr>
      <t>(CONT.)</t>
    </r>
  </si>
  <si>
    <t>Notes</t>
  </si>
  <si>
    <t xml:space="preserve">Notes </t>
  </si>
  <si>
    <t>Other non-current provisions</t>
  </si>
  <si>
    <t>Beginning balance as at January 1, 2026</t>
  </si>
  <si>
    <t xml:space="preserve">  operating activities:</t>
  </si>
  <si>
    <t xml:space="preserve"> operating assets and liabilities</t>
  </si>
  <si>
    <t>Profit (loss) from operating activities before changes in</t>
  </si>
  <si>
    <t>Short-term borrowings from financial institutions</t>
  </si>
  <si>
    <t>Profit (loss) for the period</t>
  </si>
  <si>
    <t xml:space="preserve">Tax expense </t>
  </si>
  <si>
    <t>Allowance for decline in value (reversal)</t>
  </si>
  <si>
    <t>(Increase) decrease in short-tern loans</t>
  </si>
  <si>
    <t>Increase (decrease) in short-term borrowings from financial institutions</t>
  </si>
  <si>
    <t>Increase (decrease) in payable from acquisition of fixed assets</t>
  </si>
  <si>
    <t>AS AT JUNE 30, 2026</t>
  </si>
  <si>
    <t xml:space="preserve">As at June </t>
  </si>
  <si>
    <t>30, 2026</t>
  </si>
  <si>
    <t>FOR THE THREE-MONTH PERIOD ENDED JUNE 30, 2026</t>
  </si>
  <si>
    <t xml:space="preserve">Gain (loss) from fair measurement of derivative </t>
  </si>
  <si>
    <t>Basic earning per share (Baht)</t>
  </si>
  <si>
    <t>Attributable to owners of the parent</t>
  </si>
  <si>
    <t>FOR THE SIX-MONTH PERIOD ENDED JUNE 30, 2026</t>
  </si>
  <si>
    <t>Dividend paid</t>
  </si>
  <si>
    <t>Ending balance as at June 30, 2025</t>
  </si>
  <si>
    <t>Ending balance as at June 30, 2026</t>
  </si>
  <si>
    <t>- 11 -</t>
  </si>
  <si>
    <t>Compensation revenues (expenses) from fire incident</t>
  </si>
  <si>
    <t>Profit from operating activities</t>
  </si>
  <si>
    <t>Profit before income tax expense</t>
  </si>
  <si>
    <t>Profit for the period</t>
  </si>
  <si>
    <t>Other comprehensive income</t>
  </si>
  <si>
    <t>Total comprehensive income for the period</t>
  </si>
  <si>
    <t>Payment for subsidiary's share capital</t>
  </si>
  <si>
    <t>- Non-controlling interests</t>
  </si>
  <si>
    <t>Reconciliations of profit to net cash provided by (used in)</t>
  </si>
  <si>
    <t>Income tax expenses</t>
  </si>
  <si>
    <t>Fire compensation</t>
  </si>
  <si>
    <t>Cash received from non-controlling interest of subsidiary's share capital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</si>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</sst>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\-#,##0\ "/>
    <numFmt numFmtId="167" formatCode="#,##0;\(#,##0\)"/>
    <numFmt numFmtId="168" formatCode="_-* #,##0.0_-;\-* #,##0.0_-;_-* &quot;-&quot;??_-;_-@_-"/>
    <numFmt numFmtId="169" formatCode="_-* #,##0_-;\-* #,##0_-;_-* &quot;-&quot;??_-;_-@_-"/>
    <numFmt numFmtId="170" formatCode="#,##0.00\ ;\(#,##0.00\);&quot;-   &quot;\ \ \ "/>
    <numFmt numFmtId="171" formatCode="#,##0\ ;\(#,##0\);&quot;-  &quot;\ \ \ "/>
    <numFmt numFmtId="172" formatCode="#,##0.00\ ;\(#,##0.00\);&quot;-  &quot;\ \ \ "/>
    <numFmt numFmtId="173" formatCode="#,##0\ ;\(#,##0\);&quot;- &quot;\ \ \ "/>
    <numFmt numFmtId="174" formatCode="#,##0\ ;\(#,##0\);&quot;-   &quot;\ \ \ "/>
    <numFmt numFmtId="175" formatCode="_(* #,##0_);_(* \(#,##0\);_(* &quot;-&quot;??_);_(@_)"/>
    <numFmt numFmtId="176" formatCode="0.000"/>
    <numFmt numFmtId="177" formatCode="#,##0.00_ ;\-#,##0.00\ "/>
    <numFmt numFmtId="178" formatCode="_-* #,##0.00_-;\-* #,##0.00_-;_-* &quot;-&quot;?????_-;_-@_-"/>
    <numFmt numFmtId="179" formatCode="#,##0\ ;\(#,##0\)"/>
    <numFmt numFmtId="180" formatCode="#,##0.00_ ;[Red]\-#,##0.00\ 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u/>
      <sz val="12"/>
      <name val="Angsana New"/>
      <family val="1"/>
    </font>
    <font>
      <b/>
      <sz val="12"/>
      <color indexed="8"/>
      <name val="Angsana New"/>
      <family val="1"/>
    </font>
    <font>
      <b/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65" fontId="1" fillId="0" borderId="0" applyNumberFormat="0" applyFont="0" applyFill="0" applyBorder="0" applyProtection="0"/>
    <xf numFmtId="165" fontId="7" fillId="0" borderId="0" applyNumberFormat="0" applyFont="0" applyFill="0" applyBorder="0" applyProtection="0"/>
    <xf numFmtId="165" fontId="12" fillId="0" borderId="0" applyNumberFormat="0" applyFont="0" applyFill="0" applyBorder="0" applyProtection="0"/>
    <xf numFmtId="165" fontId="7" fillId="0" borderId="0" applyNumberFormat="0" applyFont="0" applyFill="0" applyBorder="0" applyProtection="0"/>
    <xf numFmtId="0" fontId="7" fillId="0" borderId="0"/>
    <xf numFmtId="0" fontId="14" fillId="0" borderId="0"/>
    <xf numFmtId="165" fontId="1" fillId="0" borderId="0" applyNumberFormat="0" applyFont="0" applyFill="0" applyBorder="0" applyProtection="0"/>
    <xf numFmtId="39" fontId="15" fillId="0" borderId="0"/>
    <xf numFmtId="0" fontId="1" fillId="0" borderId="0"/>
    <xf numFmtId="165" fontId="1" fillId="0" borderId="0" applyNumberFormat="0" applyFont="0" applyFill="0" applyBorder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43" fontId="17" fillId="0" borderId="0" applyFont="0" applyFill="0" applyBorder="0" applyAlignment="0" applyProtection="0"/>
    <xf numFmtId="0" fontId="17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4" fontId="1" fillId="0" borderId="0" applyFont="0" applyFill="0" applyBorder="0" applyAlignment="0" applyProtection="0"/>
  </cellStyleXfs>
  <cellXfs count="26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9" fontId="5" fillId="0" borderId="0" xfId="1" applyNumberFormat="1" applyFont="1" applyFill="1"/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69" fontId="3" fillId="0" borderId="0" xfId="1" applyNumberFormat="1" applyFont="1" applyFill="1"/>
    <xf numFmtId="0" fontId="16" fillId="0" borderId="0" xfId="9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165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6" fillId="0" borderId="0" xfId="9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69" fontId="11" fillId="0" borderId="0" xfId="1" applyNumberFormat="1" applyFont="1" applyFill="1" applyAlignment="1">
      <alignment horizontal="right" vertical="top"/>
    </xf>
    <xf numFmtId="174" fontId="11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horizontal="right" vertical="top"/>
    </xf>
    <xf numFmtId="0" fontId="9" fillId="0" borderId="0" xfId="1" applyNumberFormat="1" applyFont="1"/>
    <xf numFmtId="0" fontId="3" fillId="0" borderId="0" xfId="9" applyFont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0" fillId="0" borderId="0" xfId="9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quotePrefix="1" applyFont="1"/>
    <xf numFmtId="173" fontId="3" fillId="0" borderId="0" xfId="0" quotePrefix="1" applyNumberFormat="1" applyFont="1"/>
    <xf numFmtId="0" fontId="3" fillId="0" borderId="0" xfId="0" applyFont="1"/>
    <xf numFmtId="0" fontId="3" fillId="0" borderId="0" xfId="0" quotePrefix="1" applyFont="1" applyAlignment="1">
      <alignment horizontal="center"/>
    </xf>
    <xf numFmtId="173" fontId="3" fillId="0" borderId="0" xfId="0" quotePrefix="1" applyNumberFormat="1" applyFont="1" applyAlignment="1">
      <alignment horizontal="center"/>
    </xf>
    <xf numFmtId="173" fontId="3" fillId="0" borderId="0" xfId="0" applyNumberFormat="1" applyFont="1"/>
    <xf numFmtId="174" fontId="1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0" applyFont="1" applyAlignment="1">
      <alignment vertical="center"/>
    </xf>
    <xf numFmtId="0" fontId="20" fillId="0" borderId="0" xfId="9" applyFont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1" fillId="0" borderId="0" xfId="9" applyFont="1" applyAlignment="1">
      <alignment horizontal="right" vertical="center"/>
    </xf>
    <xf numFmtId="0" fontId="20" fillId="0" borderId="3" xfId="9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49" fontId="22" fillId="0" borderId="0" xfId="17" applyNumberFormat="1" applyFont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22" fillId="0" borderId="3" xfId="17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77" fontId="22" fillId="0" borderId="0" xfId="1" applyNumberFormat="1" applyFont="1" applyFill="1" applyAlignment="1">
      <alignment vertical="center"/>
    </xf>
    <xf numFmtId="177" fontId="22" fillId="0" borderId="0" xfId="1" applyNumberFormat="1" applyFont="1" applyFill="1" applyBorder="1" applyAlignment="1">
      <alignment vertical="center"/>
    </xf>
    <xf numFmtId="177" fontId="22" fillId="0" borderId="0" xfId="0" applyNumberFormat="1" applyFont="1" applyAlignment="1">
      <alignment vertical="center"/>
    </xf>
    <xf numFmtId="169" fontId="22" fillId="0" borderId="0" xfId="1" applyNumberFormat="1" applyFont="1" applyFill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77" fontId="22" fillId="0" borderId="0" xfId="1" applyNumberFormat="1" applyFont="1" applyFill="1"/>
    <xf numFmtId="169" fontId="24" fillId="0" borderId="0" xfId="1" applyNumberFormat="1" applyFont="1" applyFill="1" applyAlignment="1">
      <alignment horizontal="right" vertical="center"/>
    </xf>
    <xf numFmtId="169" fontId="22" fillId="0" borderId="0" xfId="1" applyNumberFormat="1" applyFont="1" applyFill="1" applyAlignment="1">
      <alignment horizontal="center" vertical="center"/>
    </xf>
    <xf numFmtId="177" fontId="22" fillId="0" borderId="0" xfId="0" applyNumberFormat="1" applyFont="1"/>
    <xf numFmtId="168" fontId="22" fillId="0" borderId="0" xfId="1" applyNumberFormat="1" applyFont="1" applyFill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177" fontId="22" fillId="0" borderId="0" xfId="1" applyNumberFormat="1" applyFont="1" applyFill="1" applyBorder="1"/>
    <xf numFmtId="165" fontId="22" fillId="0" borderId="0" xfId="1" applyFont="1" applyFill="1" applyAlignment="1">
      <alignment horizontal="center" vertical="center"/>
    </xf>
    <xf numFmtId="165" fontId="22" fillId="0" borderId="0" xfId="1" applyFont="1" applyFill="1" applyAlignment="1">
      <alignment horizontal="right" vertical="center"/>
    </xf>
    <xf numFmtId="164" fontId="23" fillId="0" borderId="1" xfId="0" applyNumberFormat="1" applyFont="1" applyBorder="1" applyAlignment="1">
      <alignment vertical="center"/>
    </xf>
    <xf numFmtId="177" fontId="23" fillId="0" borderId="0" xfId="1" applyNumberFormat="1" applyFont="1" applyFill="1" applyBorder="1"/>
    <xf numFmtId="177" fontId="23" fillId="0" borderId="0" xfId="0" applyNumberFormat="1" applyFont="1"/>
    <xf numFmtId="169" fontId="24" fillId="0" borderId="0" xfId="24" applyNumberFormat="1" applyFont="1" applyBorder="1" applyAlignment="1">
      <alignment vertical="top"/>
    </xf>
    <xf numFmtId="0" fontId="22" fillId="0" borderId="0" xfId="0" quotePrefix="1" applyFont="1" applyAlignment="1">
      <alignment vertical="center"/>
    </xf>
    <xf numFmtId="177" fontId="23" fillId="0" borderId="0" xfId="1" applyNumberFormat="1" applyFont="1" applyFill="1"/>
    <xf numFmtId="164" fontId="23" fillId="0" borderId="4" xfId="0" applyNumberFormat="1" applyFont="1" applyBorder="1" applyAlignment="1">
      <alignment vertical="center"/>
    </xf>
    <xf numFmtId="175" fontId="22" fillId="0" borderId="0" xfId="1" applyNumberFormat="1" applyFont="1" applyFill="1" applyBorder="1" applyAlignment="1">
      <alignment horizontal="right" vertical="top"/>
    </xf>
    <xf numFmtId="0" fontId="22" fillId="0" borderId="0" xfId="9" applyFont="1" applyAlignment="1">
      <alignment horizontal="right" vertical="center"/>
    </xf>
    <xf numFmtId="0" fontId="22" fillId="0" borderId="0" xfId="9" applyFont="1" applyAlignment="1">
      <alignment vertical="center"/>
    </xf>
    <xf numFmtId="174" fontId="24" fillId="0" borderId="0" xfId="10" applyNumberFormat="1" applyFont="1" applyFill="1" applyBorder="1" applyAlignment="1">
      <alignment vertical="center"/>
    </xf>
    <xf numFmtId="166" fontId="22" fillId="0" borderId="0" xfId="10" applyNumberFormat="1" applyFont="1" applyFill="1" applyBorder="1" applyAlignment="1">
      <alignment horizontal="right" vertical="center"/>
    </xf>
    <xf numFmtId="165" fontId="22" fillId="0" borderId="0" xfId="9" applyNumberFormat="1" applyFont="1" applyAlignment="1">
      <alignment vertical="center"/>
    </xf>
    <xf numFmtId="179" fontId="22" fillId="0" borderId="0" xfId="1" applyNumberFormat="1" applyFont="1" applyFill="1" applyBorder="1" applyAlignment="1">
      <alignment vertical="top"/>
    </xf>
    <xf numFmtId="169" fontId="24" fillId="0" borderId="3" xfId="24" applyNumberFormat="1" applyFont="1" applyBorder="1" applyAlignment="1">
      <alignment vertical="top"/>
    </xf>
    <xf numFmtId="0" fontId="22" fillId="0" borderId="0" xfId="9" applyFont="1" applyAlignment="1">
      <alignment vertical="justify"/>
    </xf>
    <xf numFmtId="165" fontId="22" fillId="0" borderId="0" xfId="1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6" fontId="24" fillId="0" borderId="0" xfId="1" applyNumberFormat="1" applyFont="1"/>
    <xf numFmtId="174" fontId="24" fillId="0" borderId="0" xfId="1" applyNumberFormat="1" applyFont="1" applyFill="1" applyBorder="1" applyAlignment="1">
      <alignment vertical="center"/>
    </xf>
    <xf numFmtId="174" fontId="24" fillId="0" borderId="0" xfId="1" applyNumberFormat="1" applyFont="1" applyFill="1" applyAlignment="1">
      <alignment vertical="center"/>
    </xf>
    <xf numFmtId="174" fontId="24" fillId="0" borderId="0" xfId="0" applyNumberFormat="1" applyFont="1" applyAlignment="1">
      <alignment vertical="center"/>
    </xf>
    <xf numFmtId="175" fontId="22" fillId="0" borderId="0" xfId="1" applyNumberFormat="1" applyFont="1" applyFill="1" applyAlignment="1">
      <alignment vertical="center"/>
    </xf>
    <xf numFmtId="0" fontId="24" fillId="0" borderId="0" xfId="0" applyFont="1" applyAlignment="1">
      <alignment vertical="top"/>
    </xf>
    <xf numFmtId="176" fontId="22" fillId="0" borderId="0" xfId="1" applyNumberFormat="1" applyFont="1"/>
    <xf numFmtId="176" fontId="24" fillId="0" borderId="0" xfId="1" applyNumberFormat="1" applyFont="1" applyFill="1"/>
    <xf numFmtId="0" fontId="24" fillId="0" borderId="0" xfId="1" applyNumberFormat="1" applyFont="1" applyFill="1"/>
    <xf numFmtId="0" fontId="22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right"/>
    </xf>
    <xf numFmtId="178" fontId="22" fillId="0" borderId="0" xfId="1" applyNumberFormat="1" applyFont="1" applyFill="1"/>
    <xf numFmtId="178" fontId="22" fillId="0" borderId="0" xfId="0" applyNumberFormat="1" applyFont="1" applyAlignment="1">
      <alignment horizontal="center" vertical="center"/>
    </xf>
    <xf numFmtId="169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>
      <alignment horizontal="center" vertical="center"/>
    </xf>
    <xf numFmtId="178" fontId="22" fillId="0" borderId="0" xfId="0" applyNumberFormat="1" applyFont="1" applyAlignment="1">
      <alignment vertical="center"/>
    </xf>
    <xf numFmtId="1" fontId="22" fillId="0" borderId="0" xfId="1" applyNumberFormat="1" applyFont="1" applyFill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 vertical="center"/>
    </xf>
    <xf numFmtId="178" fontId="22" fillId="0" borderId="0" xfId="1" applyNumberFormat="1" applyFont="1" applyFill="1" applyBorder="1"/>
    <xf numFmtId="0" fontId="23" fillId="0" borderId="0" xfId="0" applyFont="1" applyAlignment="1">
      <alignment horizontal="center" vertical="center"/>
    </xf>
    <xf numFmtId="4" fontId="22" fillId="0" borderId="0" xfId="1" applyNumberFormat="1" applyFont="1" applyFill="1"/>
    <xf numFmtId="0" fontId="22" fillId="0" borderId="0" xfId="0" applyFont="1"/>
    <xf numFmtId="173" fontId="22" fillId="0" borderId="0" xfId="0" applyNumberFormat="1" applyFont="1"/>
    <xf numFmtId="0" fontId="24" fillId="0" borderId="0" xfId="0" applyFont="1" applyAlignment="1">
      <alignment horizontal="right" vertical="top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horizontal="right" vertical="center"/>
    </xf>
    <xf numFmtId="164" fontId="22" fillId="0" borderId="5" xfId="0" applyNumberFormat="1" applyFont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2" fillId="0" borderId="0" xfId="0" applyNumberFormat="1" applyFont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/>
    <xf numFmtId="165" fontId="22" fillId="0" borderId="0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4" fontId="22" fillId="0" borderId="0" xfId="0" applyNumberFormat="1" applyFont="1" applyAlignment="1">
      <alignment vertical="center"/>
    </xf>
    <xf numFmtId="164" fontId="22" fillId="0" borderId="3" xfId="0" applyNumberFormat="1" applyFont="1" applyBorder="1" applyAlignment="1">
      <alignment vertical="center"/>
    </xf>
    <xf numFmtId="164" fontId="23" fillId="0" borderId="2" xfId="0" applyNumberFormat="1" applyFont="1" applyBorder="1" applyAlignment="1">
      <alignment vertical="center"/>
    </xf>
    <xf numFmtId="0" fontId="23" fillId="0" borderId="0" xfId="0" applyFont="1"/>
    <xf numFmtId="0" fontId="23" fillId="0" borderId="0" xfId="9" applyFont="1" applyAlignment="1">
      <alignment vertical="center"/>
    </xf>
    <xf numFmtId="0" fontId="23" fillId="0" borderId="0" xfId="0" applyFont="1" applyAlignment="1">
      <alignment vertical="top"/>
    </xf>
    <xf numFmtId="0" fontId="24" fillId="0" borderId="0" xfId="1" applyNumberFormat="1" applyFont="1"/>
    <xf numFmtId="0" fontId="20" fillId="0" borderId="0" xfId="0" applyFont="1" applyAlignment="1">
      <alignment horizontal="center" vertical="center"/>
    </xf>
    <xf numFmtId="0" fontId="20" fillId="0" borderId="0" xfId="9" applyFont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3" xfId="9" applyFont="1" applyBorder="1" applyAlignment="1">
      <alignment vertical="center"/>
    </xf>
    <xf numFmtId="170" fontId="26" fillId="0" borderId="0" xfId="10" applyNumberFormat="1" applyFont="1" applyFill="1" applyBorder="1" applyAlignment="1">
      <alignment vertical="center"/>
    </xf>
    <xf numFmtId="175" fontId="27" fillId="0" borderId="0" xfId="1" applyNumberFormat="1" applyFont="1" applyFill="1" applyBorder="1" applyAlignment="1">
      <alignment vertical="center"/>
    </xf>
    <xf numFmtId="174" fontId="28" fillId="0" borderId="0" xfId="10" applyNumberFormat="1" applyFont="1" applyFill="1" applyBorder="1" applyAlignment="1">
      <alignment vertical="center"/>
    </xf>
    <xf numFmtId="170" fontId="28" fillId="0" borderId="0" xfId="10" applyNumberFormat="1" applyFont="1" applyFill="1" applyBorder="1" applyAlignment="1">
      <alignment vertical="center"/>
    </xf>
    <xf numFmtId="166" fontId="20" fillId="0" borderId="0" xfId="10" applyNumberFormat="1" applyFont="1" applyFill="1" applyBorder="1" applyAlignment="1">
      <alignment horizontal="right" vertical="center"/>
    </xf>
    <xf numFmtId="169" fontId="28" fillId="0" borderId="0" xfId="24" applyNumberFormat="1" applyFont="1" applyBorder="1" applyAlignment="1">
      <alignment vertical="top"/>
    </xf>
    <xf numFmtId="164" fontId="20" fillId="0" borderId="0" xfId="0" applyNumberFormat="1" applyFont="1" applyAlignment="1">
      <alignment vertical="center"/>
    </xf>
    <xf numFmtId="179" fontId="20" fillId="0" borderId="0" xfId="1" applyNumberFormat="1" applyFont="1" applyFill="1" applyBorder="1" applyAlignment="1">
      <alignment vertical="top"/>
    </xf>
    <xf numFmtId="174" fontId="20" fillId="0" borderId="0" xfId="9" applyNumberFormat="1" applyFont="1" applyAlignment="1">
      <alignment vertical="center"/>
    </xf>
    <xf numFmtId="169" fontId="28" fillId="0" borderId="3" xfId="24" applyNumberFormat="1" applyFont="1" applyBorder="1" applyAlignment="1">
      <alignment vertical="top"/>
    </xf>
    <xf numFmtId="175" fontId="27" fillId="0" borderId="4" xfId="1" applyNumberFormat="1" applyFont="1" applyFill="1" applyBorder="1" applyAlignment="1">
      <alignment vertical="center"/>
    </xf>
    <xf numFmtId="165" fontId="20" fillId="0" borderId="0" xfId="9" applyNumberFormat="1" applyFont="1" applyAlignment="1">
      <alignment vertical="center"/>
    </xf>
    <xf numFmtId="165" fontId="20" fillId="0" borderId="0" xfId="10" applyNumberFormat="1" applyFont="1" applyFill="1" applyBorder="1" applyAlignment="1">
      <alignment vertical="center"/>
    </xf>
    <xf numFmtId="168" fontId="20" fillId="0" borderId="0" xfId="1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0" fillId="0" borderId="3" xfId="0" applyFont="1" applyBorder="1" applyAlignment="1">
      <alignment horizontal="center" vertical="top"/>
    </xf>
    <xf numFmtId="166" fontId="20" fillId="0" borderId="0" xfId="10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horizontal="center" vertical="center"/>
    </xf>
    <xf numFmtId="175" fontId="20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4" fontId="5" fillId="0" borderId="0" xfId="1" applyNumberFormat="1" applyFont="1" applyFill="1" applyAlignment="1">
      <alignment vertical="top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13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top"/>
    </xf>
    <xf numFmtId="175" fontId="5" fillId="0" borderId="0" xfId="1" applyNumberFormat="1" applyFont="1" applyFill="1" applyBorder="1" applyAlignment="1">
      <alignment horizontal="right" vertical="top"/>
    </xf>
    <xf numFmtId="172" fontId="5" fillId="0" borderId="0" xfId="1" applyNumberFormat="1" applyFont="1"/>
    <xf numFmtId="172" fontId="5" fillId="0" borderId="0" xfId="1" applyNumberFormat="1" applyFont="1" applyFill="1"/>
    <xf numFmtId="172" fontId="5" fillId="0" borderId="0" xfId="1" applyNumberFormat="1" applyFont="1" applyFill="1" applyBorder="1"/>
    <xf numFmtId="168" fontId="5" fillId="0" borderId="0" xfId="1" applyNumberFormat="1" applyFont="1" applyFill="1" applyAlignment="1">
      <alignment vertical="top"/>
    </xf>
    <xf numFmtId="175" fontId="5" fillId="0" borderId="3" xfId="1" applyNumberFormat="1" applyFont="1" applyFill="1" applyBorder="1" applyAlignment="1">
      <alignment horizontal="right" vertical="top"/>
    </xf>
    <xf numFmtId="0" fontId="5" fillId="0" borderId="0" xfId="0" applyFont="1"/>
    <xf numFmtId="4" fontId="5" fillId="0" borderId="0" xfId="1" applyNumberFormat="1" applyFont="1" applyFill="1"/>
    <xf numFmtId="0" fontId="13" fillId="0" borderId="0" xfId="0" applyFont="1" applyAlignment="1">
      <alignment horizontal="left" vertical="center"/>
    </xf>
    <xf numFmtId="175" fontId="13" fillId="0" borderId="1" xfId="1" applyNumberFormat="1" applyFont="1" applyFill="1" applyBorder="1" applyAlignment="1">
      <alignment horizontal="right" vertical="top"/>
    </xf>
    <xf numFmtId="172" fontId="5" fillId="0" borderId="0" xfId="0" applyNumberFormat="1" applyFont="1" applyAlignment="1">
      <alignment horizontal="center"/>
    </xf>
    <xf numFmtId="172" fontId="5" fillId="0" borderId="0" xfId="0" applyNumberFormat="1" applyFont="1"/>
    <xf numFmtId="166" fontId="5" fillId="0" borderId="0" xfId="1" applyNumberFormat="1" applyFont="1" applyFill="1"/>
    <xf numFmtId="171" fontId="5" fillId="0" borderId="0" xfId="1" applyNumberFormat="1" applyFont="1" applyFill="1" applyBorder="1"/>
    <xf numFmtId="0" fontId="29" fillId="0" borderId="0" xfId="0" applyFont="1"/>
    <xf numFmtId="175" fontId="13" fillId="0" borderId="0" xfId="1" applyNumberFormat="1" applyFont="1" applyFill="1" applyBorder="1" applyAlignment="1">
      <alignment horizontal="right" vertical="top"/>
    </xf>
    <xf numFmtId="175" fontId="13" fillId="0" borderId="4" xfId="1" applyNumberFormat="1" applyFont="1" applyFill="1" applyBorder="1" applyAlignment="1">
      <alignment horizontal="right" vertical="top"/>
    </xf>
    <xf numFmtId="171" fontId="5" fillId="0" borderId="0" xfId="0" applyNumberFormat="1" applyFont="1"/>
    <xf numFmtId="173" fontId="5" fillId="0" borderId="0" xfId="0" applyNumberFormat="1" applyFont="1"/>
    <xf numFmtId="0" fontId="5" fillId="0" borderId="0" xfId="0" applyFont="1" applyAlignment="1">
      <alignment horizontal="left"/>
    </xf>
    <xf numFmtId="171" fontId="5" fillId="0" borderId="0" xfId="1" applyNumberFormat="1" applyFont="1" applyFill="1"/>
    <xf numFmtId="0" fontId="5" fillId="0" borderId="0" xfId="1" applyNumberFormat="1" applyFont="1" applyFill="1"/>
    <xf numFmtId="173" fontId="5" fillId="0" borderId="0" xfId="1" applyNumberFormat="1" applyFont="1" applyFill="1"/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1" applyNumberFormat="1" applyFont="1"/>
    <xf numFmtId="169" fontId="11" fillId="0" borderId="0" xfId="1" applyNumberFormat="1" applyFont="1" applyFill="1" applyAlignment="1">
      <alignment horizontal="right" vertical="center"/>
    </xf>
    <xf numFmtId="176" fontId="11" fillId="0" borderId="0" xfId="1" applyNumberFormat="1" applyFont="1"/>
    <xf numFmtId="164" fontId="5" fillId="0" borderId="0" xfId="0" applyNumberFormat="1" applyFont="1" applyAlignment="1">
      <alignment vertical="center"/>
    </xf>
    <xf numFmtId="178" fontId="11" fillId="0" borderId="0" xfId="1" applyNumberFormat="1" applyFont="1" applyFill="1" applyBorder="1" applyAlignment="1">
      <alignment vertical="center"/>
    </xf>
    <xf numFmtId="178" fontId="11" fillId="0" borderId="0" xfId="0" applyNumberFormat="1" applyFont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4" fontId="11" fillId="0" borderId="0" xfId="0" applyNumberFormat="1" applyFont="1" applyAlignment="1">
      <alignment vertical="center"/>
    </xf>
    <xf numFmtId="175" fontId="5" fillId="0" borderId="0" xfId="1" applyNumberFormat="1" applyFont="1" applyFill="1" applyAlignment="1">
      <alignment vertical="center"/>
    </xf>
    <xf numFmtId="179" fontId="5" fillId="0" borderId="3" xfId="1" applyNumberFormat="1" applyFont="1" applyFill="1" applyBorder="1" applyAlignment="1">
      <alignment vertical="top"/>
    </xf>
    <xf numFmtId="0" fontId="30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179" fontId="5" fillId="0" borderId="0" xfId="1" applyNumberFormat="1" applyFont="1" applyFill="1" applyBorder="1" applyAlignment="1">
      <alignment vertical="top"/>
    </xf>
    <xf numFmtId="43" fontId="11" fillId="0" borderId="0" xfId="1" applyNumberFormat="1" applyFont="1" applyFill="1" applyBorder="1" applyAlignment="1">
      <alignment vertical="center"/>
    </xf>
    <xf numFmtId="169" fontId="11" fillId="0" borderId="3" xfId="24" applyNumberFormat="1" applyFont="1" applyBorder="1" applyAlignment="1">
      <alignment vertical="top"/>
    </xf>
    <xf numFmtId="169" fontId="11" fillId="0" borderId="0" xfId="1" quotePrefix="1" applyNumberFormat="1" applyFont="1" applyFill="1" applyAlignment="1">
      <alignment horizontal="right" vertical="center"/>
    </xf>
    <xf numFmtId="179" fontId="13" fillId="0" borderId="0" xfId="1" applyNumberFormat="1" applyFont="1" applyFill="1" applyBorder="1" applyAlignment="1">
      <alignment vertical="top"/>
    </xf>
    <xf numFmtId="176" fontId="5" fillId="0" borderId="0" xfId="1" applyNumberFormat="1" applyFont="1"/>
    <xf numFmtId="176" fontId="11" fillId="0" borderId="0" xfId="1" applyNumberFormat="1" applyFont="1" applyFill="1"/>
    <xf numFmtId="179" fontId="13" fillId="0" borderId="1" xfId="1" applyNumberFormat="1" applyFont="1" applyFill="1" applyBorder="1" applyAlignment="1">
      <alignment vertical="top"/>
    </xf>
    <xf numFmtId="164" fontId="13" fillId="0" borderId="3" xfId="0" applyNumberFormat="1" applyFont="1" applyBorder="1" applyAlignment="1">
      <alignment vertical="center"/>
    </xf>
    <xf numFmtId="169" fontId="30" fillId="0" borderId="3" xfId="24" applyNumberFormat="1" applyFont="1" applyBorder="1" applyAlignment="1">
      <alignment vertical="top"/>
    </xf>
    <xf numFmtId="179" fontId="13" fillId="0" borderId="4" xfId="1" applyNumberFormat="1" applyFont="1" applyFill="1" applyBorder="1" applyAlignment="1">
      <alignment vertical="top"/>
    </xf>
    <xf numFmtId="164" fontId="13" fillId="0" borderId="4" xfId="0" applyNumberFormat="1" applyFont="1" applyBorder="1" applyAlignment="1">
      <alignment vertical="center"/>
    </xf>
    <xf numFmtId="169" fontId="11" fillId="0" borderId="0" xfId="1" quotePrefix="1" applyNumberFormat="1" applyFont="1" applyFill="1" applyAlignment="1">
      <alignment horizontal="right" vertical="top"/>
    </xf>
    <xf numFmtId="178" fontId="11" fillId="0" borderId="0" xfId="1" applyNumberFormat="1" applyFont="1" applyFill="1" applyBorder="1" applyAlignment="1">
      <alignment vertical="top"/>
    </xf>
    <xf numFmtId="178" fontId="11" fillId="0" borderId="0" xfId="0" applyNumberFormat="1" applyFont="1" applyAlignment="1">
      <alignment vertical="top"/>
    </xf>
    <xf numFmtId="0" fontId="11" fillId="0" borderId="0" xfId="1" applyNumberFormat="1" applyFont="1" applyFill="1"/>
    <xf numFmtId="0" fontId="30" fillId="0" borderId="0" xfId="0" applyFont="1" applyAlignment="1">
      <alignment vertical="top"/>
    </xf>
    <xf numFmtId="180" fontId="13" fillId="0" borderId="5" xfId="1" applyNumberFormat="1" applyFont="1" applyFill="1" applyBorder="1" applyAlignment="1">
      <alignment vertical="top"/>
    </xf>
    <xf numFmtId="0" fontId="22" fillId="0" borderId="0" xfId="9" applyFont="1" applyAlignment="1">
      <alignment horizontal="center" vertical="center"/>
    </xf>
    <xf numFmtId="0" fontId="31" fillId="0" borderId="0" xfId="9" applyFont="1" applyAlignment="1">
      <alignment horizontal="center" vertical="center"/>
    </xf>
    <xf numFmtId="0" fontId="31" fillId="0" borderId="0" xfId="9" applyFont="1" applyAlignment="1">
      <alignment horizontal="right" vertical="center"/>
    </xf>
    <xf numFmtId="0" fontId="22" fillId="0" borderId="3" xfId="9" applyFont="1" applyBorder="1" applyAlignment="1">
      <alignment horizontal="center" vertical="center"/>
    </xf>
    <xf numFmtId="0" fontId="22" fillId="0" borderId="3" xfId="9" applyFont="1" applyBorder="1" applyAlignment="1">
      <alignment vertical="center"/>
    </xf>
    <xf numFmtId="170" fontId="25" fillId="0" borderId="0" xfId="10" applyNumberFormat="1" applyFont="1" applyFill="1" applyBorder="1" applyAlignment="1">
      <alignment vertical="center"/>
    </xf>
    <xf numFmtId="175" fontId="23" fillId="0" borderId="0" xfId="1" applyNumberFormat="1" applyFont="1" applyFill="1" applyBorder="1" applyAlignment="1">
      <alignment vertical="center"/>
    </xf>
    <xf numFmtId="170" fontId="24" fillId="0" borderId="0" xfId="10" applyNumberFormat="1" applyFont="1" applyFill="1" applyBorder="1" applyAlignment="1">
      <alignment vertical="center"/>
    </xf>
    <xf numFmtId="175" fontId="22" fillId="0" borderId="0" xfId="1" applyNumberFormat="1" applyFont="1" applyFill="1" applyBorder="1" applyAlignment="1">
      <alignment vertical="center"/>
    </xf>
    <xf numFmtId="175" fontId="23" fillId="0" borderId="4" xfId="1" applyNumberFormat="1" applyFont="1" applyFill="1" applyBorder="1" applyAlignment="1">
      <alignment vertical="center"/>
    </xf>
    <xf numFmtId="168" fontId="22" fillId="0" borderId="0" xfId="10" applyNumberFormat="1" applyFont="1" applyFill="1" applyBorder="1" applyAlignment="1">
      <alignment vertical="center"/>
    </xf>
    <xf numFmtId="0" fontId="22" fillId="0" borderId="0" xfId="9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9" fontId="24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/>
    </xf>
    <xf numFmtId="169" fontId="11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2" fillId="0" borderId="0" xfId="9" applyFont="1" applyAlignment="1">
      <alignment horizontal="center" vertical="center"/>
    </xf>
    <xf numFmtId="0" fontId="22" fillId="0" borderId="3" xfId="9" applyFont="1" applyBorder="1" applyAlignment="1">
      <alignment horizontal="center" vertical="center"/>
    </xf>
    <xf numFmtId="0" fontId="22" fillId="0" borderId="1" xfId="9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9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view="pageBreakPreview" zoomScaleNormal="100" zoomScaleSheetLayoutView="100" workbookViewId="0">
      <selection activeCell="P104" sqref="P104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8.125" style="2" customWidth="1"/>
    <col min="6" max="6" width="1.625" style="1" hidden="1" customWidth="1"/>
    <col min="7" max="7" width="5.625" style="21" customWidth="1"/>
    <col min="8" max="8" width="0.625" style="21" customWidth="1"/>
    <col min="9" max="9" width="12.125" style="1" customWidth="1"/>
    <col min="10" max="10" width="0.625" style="1" customWidth="1"/>
    <col min="11" max="11" width="12.125" style="6" customWidth="1"/>
    <col min="12" max="12" width="0.625" style="6" customWidth="1"/>
    <col min="13" max="13" width="11.125" style="1" customWidth="1"/>
    <col min="14" max="14" width="0.625" style="1" customWidth="1"/>
    <col min="15" max="15" width="12.125" style="1" customWidth="1"/>
    <col min="16" max="16384" width="9.125" style="1"/>
  </cols>
  <sheetData>
    <row r="1" spans="1:15" ht="24" customHeight="1" x14ac:dyDescent="0.6">
      <c r="A1" s="37"/>
      <c r="B1" s="37"/>
      <c r="C1" s="37"/>
      <c r="D1" s="37"/>
      <c r="E1" s="37"/>
      <c r="F1" s="18"/>
      <c r="G1" s="18"/>
      <c r="H1" s="18"/>
      <c r="I1" s="18"/>
      <c r="J1" s="18"/>
      <c r="K1" s="18"/>
      <c r="L1" s="18"/>
      <c r="M1" s="18"/>
      <c r="N1" s="18"/>
      <c r="O1" s="19" t="s">
        <v>10</v>
      </c>
    </row>
    <row r="2" spans="1:15" ht="24" customHeight="1" x14ac:dyDescent="0.6">
      <c r="A2" s="37"/>
      <c r="B2" s="37"/>
      <c r="C2" s="37"/>
      <c r="D2" s="37"/>
      <c r="E2" s="37"/>
      <c r="F2" s="18"/>
      <c r="G2" s="18"/>
      <c r="H2" s="18"/>
      <c r="I2" s="18"/>
      <c r="J2" s="18"/>
      <c r="K2" s="18"/>
      <c r="L2" s="18"/>
      <c r="M2" s="18"/>
      <c r="N2" s="18"/>
      <c r="O2" s="19" t="s">
        <v>11</v>
      </c>
    </row>
    <row r="3" spans="1:15" ht="24" customHeight="1" x14ac:dyDescent="0.6">
      <c r="A3" s="241" t="s">
        <v>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ht="24" customHeight="1" x14ac:dyDescent="0.6">
      <c r="A4" s="242" t="s">
        <v>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ht="24" customHeight="1" x14ac:dyDescent="0.6">
      <c r="A5" s="242" t="s">
        <v>9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24" customHeight="1" x14ac:dyDescent="0.6">
      <c r="A6" s="242" t="s">
        <v>149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ht="24" customHeight="1" x14ac:dyDescent="0.6">
      <c r="A7" s="38"/>
      <c r="B7" s="38"/>
      <c r="C7" s="38"/>
      <c r="D7" s="38"/>
      <c r="E7" s="38"/>
      <c r="F7" s="11"/>
      <c r="G7" s="11"/>
      <c r="H7" s="11"/>
      <c r="I7" s="11"/>
      <c r="J7" s="11"/>
      <c r="K7" s="11"/>
      <c r="L7" s="11"/>
    </row>
    <row r="8" spans="1:15" ht="24" customHeight="1" x14ac:dyDescent="0.6">
      <c r="A8" s="243" t="s">
        <v>12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</row>
    <row r="9" spans="1:15" ht="24" customHeight="1" x14ac:dyDescent="0.6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5" s="54" customFormat="1" ht="20.100000000000001" customHeight="1" x14ac:dyDescent="0.6">
      <c r="G10" s="55"/>
      <c r="H10" s="55"/>
      <c r="I10" s="244" t="s">
        <v>13</v>
      </c>
      <c r="J10" s="244"/>
      <c r="K10" s="244"/>
      <c r="L10" s="244"/>
      <c r="M10" s="244"/>
      <c r="N10" s="244"/>
      <c r="O10" s="244"/>
    </row>
    <row r="11" spans="1:15" s="54" customFormat="1" ht="20.100000000000001" customHeight="1" x14ac:dyDescent="0.6">
      <c r="G11" s="55"/>
      <c r="H11" s="55"/>
      <c r="I11" s="245" t="s">
        <v>14</v>
      </c>
      <c r="J11" s="245"/>
      <c r="K11" s="245"/>
      <c r="L11" s="56"/>
      <c r="M11" s="245" t="s">
        <v>15</v>
      </c>
      <c r="N11" s="245"/>
      <c r="O11" s="245"/>
    </row>
    <row r="12" spans="1:15" s="54" customFormat="1" ht="20.100000000000001" customHeight="1" x14ac:dyDescent="0.6">
      <c r="G12" s="55"/>
      <c r="H12" s="55"/>
      <c r="I12" s="57" t="s">
        <v>150</v>
      </c>
      <c r="J12" s="58"/>
      <c r="K12" s="57" t="s">
        <v>17</v>
      </c>
      <c r="L12" s="59"/>
      <c r="M12" s="57" t="s">
        <v>150</v>
      </c>
      <c r="N12" s="58"/>
      <c r="O12" s="57" t="s">
        <v>17</v>
      </c>
    </row>
    <row r="13" spans="1:15" s="54" customFormat="1" ht="20.100000000000001" customHeight="1" x14ac:dyDescent="0.6">
      <c r="G13" s="55" t="s">
        <v>135</v>
      </c>
      <c r="H13" s="55"/>
      <c r="I13" s="60" t="s">
        <v>151</v>
      </c>
      <c r="J13" s="58"/>
      <c r="K13" s="60" t="s">
        <v>16</v>
      </c>
      <c r="L13" s="61"/>
      <c r="M13" s="60" t="s">
        <v>151</v>
      </c>
      <c r="N13" s="58"/>
      <c r="O13" s="60" t="s">
        <v>16</v>
      </c>
    </row>
    <row r="14" spans="1:15" s="54" customFormat="1" ht="20.100000000000001" customHeight="1" x14ac:dyDescent="0.6">
      <c r="A14" s="62" t="s">
        <v>18</v>
      </c>
      <c r="G14" s="55"/>
      <c r="H14" s="55"/>
      <c r="I14" s="63"/>
      <c r="J14" s="64"/>
      <c r="K14" s="63"/>
      <c r="L14" s="63"/>
      <c r="M14" s="65"/>
      <c r="N14" s="65"/>
      <c r="O14" s="65"/>
    </row>
    <row r="15" spans="1:15" s="54" customFormat="1" ht="20.100000000000001" customHeight="1" x14ac:dyDescent="0.5">
      <c r="B15" s="54" t="s">
        <v>19</v>
      </c>
      <c r="G15" s="55"/>
      <c r="H15" s="66"/>
      <c r="I15" s="67">
        <v>110058472</v>
      </c>
      <c r="J15" s="63"/>
      <c r="K15" s="67">
        <v>82867645</v>
      </c>
      <c r="L15" s="68"/>
      <c r="M15" s="67">
        <v>106105541</v>
      </c>
      <c r="N15" s="68"/>
      <c r="O15" s="67">
        <v>78520935</v>
      </c>
    </row>
    <row r="16" spans="1:15" s="54" customFormat="1" ht="20.100000000000001" customHeight="1" x14ac:dyDescent="0.6">
      <c r="B16" s="54" t="s">
        <v>20</v>
      </c>
      <c r="G16" s="69">
        <v>5</v>
      </c>
      <c r="H16" s="66"/>
      <c r="I16" s="67">
        <v>148783904</v>
      </c>
      <c r="J16" s="63"/>
      <c r="K16" s="67">
        <v>52435987</v>
      </c>
      <c r="L16" s="65"/>
      <c r="M16" s="67">
        <v>149310825</v>
      </c>
      <c r="N16" s="65"/>
      <c r="O16" s="67">
        <v>53093438</v>
      </c>
    </row>
    <row r="17" spans="1:15" s="54" customFormat="1" ht="20.100000000000001" customHeight="1" x14ac:dyDescent="0.6">
      <c r="B17" s="54" t="s">
        <v>21</v>
      </c>
      <c r="G17" s="69"/>
      <c r="H17" s="66"/>
      <c r="I17" s="67">
        <v>738792</v>
      </c>
      <c r="J17" s="63"/>
      <c r="K17" s="67">
        <v>729024</v>
      </c>
      <c r="L17" s="65"/>
      <c r="M17" s="67">
        <v>738792</v>
      </c>
      <c r="N17" s="65"/>
      <c r="O17" s="67">
        <v>723524</v>
      </c>
    </row>
    <row r="18" spans="1:15" s="54" customFormat="1" ht="20.100000000000001" customHeight="1" x14ac:dyDescent="0.5">
      <c r="B18" s="54" t="s">
        <v>22</v>
      </c>
      <c r="G18" s="70">
        <v>6</v>
      </c>
      <c r="H18" s="66"/>
      <c r="I18" s="67">
        <v>253598029</v>
      </c>
      <c r="J18" s="63"/>
      <c r="K18" s="67">
        <v>353575322</v>
      </c>
      <c r="L18" s="68"/>
      <c r="M18" s="67">
        <v>252570549</v>
      </c>
      <c r="N18" s="71"/>
      <c r="O18" s="67">
        <v>352467866</v>
      </c>
    </row>
    <row r="19" spans="1:15" s="54" customFormat="1" ht="20.100000000000001" customHeight="1" x14ac:dyDescent="0.5">
      <c r="B19" s="54" t="s">
        <v>24</v>
      </c>
      <c r="G19" s="72">
        <v>17.100000000000001</v>
      </c>
      <c r="H19" s="66"/>
      <c r="I19" s="67">
        <v>504286</v>
      </c>
      <c r="J19" s="63"/>
      <c r="K19" s="67">
        <v>109176</v>
      </c>
      <c r="L19" s="68"/>
      <c r="M19" s="67">
        <v>504286</v>
      </c>
      <c r="N19" s="71"/>
      <c r="O19" s="67">
        <v>109176</v>
      </c>
    </row>
    <row r="20" spans="1:15" s="54" customFormat="1" ht="20.100000000000001" customHeight="1" x14ac:dyDescent="0.5">
      <c r="B20" s="54" t="s">
        <v>23</v>
      </c>
      <c r="G20" s="72"/>
      <c r="H20" s="73"/>
      <c r="I20" s="67">
        <v>467361</v>
      </c>
      <c r="J20" s="63"/>
      <c r="K20" s="67">
        <v>311734</v>
      </c>
      <c r="L20" s="74"/>
      <c r="M20" s="67">
        <v>412297</v>
      </c>
      <c r="N20" s="71"/>
      <c r="O20" s="67">
        <v>285052</v>
      </c>
    </row>
    <row r="21" spans="1:15" s="54" customFormat="1" ht="20.100000000000001" customHeight="1" x14ac:dyDescent="0.5">
      <c r="D21" s="62" t="s">
        <v>25</v>
      </c>
      <c r="G21" s="75"/>
      <c r="H21" s="76"/>
      <c r="I21" s="77">
        <v>514150844</v>
      </c>
      <c r="J21" s="78"/>
      <c r="K21" s="77">
        <v>490028888</v>
      </c>
      <c r="L21" s="78"/>
      <c r="M21" s="77">
        <v>509642290</v>
      </c>
      <c r="N21" s="79"/>
      <c r="O21" s="77">
        <v>485199991</v>
      </c>
    </row>
    <row r="22" spans="1:15" s="54" customFormat="1" ht="20.100000000000001" customHeight="1" x14ac:dyDescent="0.5">
      <c r="A22" s="62" t="s">
        <v>26</v>
      </c>
      <c r="G22" s="75"/>
      <c r="H22" s="76"/>
      <c r="I22" s="71"/>
      <c r="J22" s="68"/>
      <c r="K22" s="71"/>
      <c r="L22" s="68"/>
      <c r="M22" s="71"/>
      <c r="N22" s="71"/>
      <c r="O22" s="71"/>
    </row>
    <row r="23" spans="1:15" s="54" customFormat="1" ht="20.100000000000001" customHeight="1" x14ac:dyDescent="0.5">
      <c r="B23" s="54" t="s">
        <v>27</v>
      </c>
      <c r="G23" s="70"/>
      <c r="H23" s="76"/>
      <c r="I23" s="67">
        <v>540000</v>
      </c>
      <c r="J23" s="68"/>
      <c r="K23" s="67">
        <v>540000</v>
      </c>
      <c r="L23" s="68"/>
      <c r="M23" s="80">
        <v>0</v>
      </c>
      <c r="N23" s="71"/>
      <c r="O23" s="80">
        <v>0</v>
      </c>
    </row>
    <row r="24" spans="1:15" s="54" customFormat="1" ht="20.100000000000001" customHeight="1" x14ac:dyDescent="0.5">
      <c r="B24" s="54" t="s">
        <v>28</v>
      </c>
      <c r="G24" s="70">
        <v>7</v>
      </c>
      <c r="H24" s="66"/>
      <c r="I24" s="80">
        <v>0</v>
      </c>
      <c r="J24" s="74"/>
      <c r="K24" s="80">
        <v>0</v>
      </c>
      <c r="L24" s="68"/>
      <c r="M24" s="67">
        <v>163499400</v>
      </c>
      <c r="N24" s="71"/>
      <c r="O24" s="67">
        <v>163499400</v>
      </c>
    </row>
    <row r="25" spans="1:15" s="54" customFormat="1" ht="20.100000000000001" customHeight="1" x14ac:dyDescent="0.5">
      <c r="B25" s="54" t="s">
        <v>29</v>
      </c>
      <c r="G25" s="70">
        <v>8</v>
      </c>
      <c r="H25" s="66"/>
      <c r="I25" s="67">
        <v>160112343</v>
      </c>
      <c r="J25" s="74"/>
      <c r="K25" s="67">
        <v>160290208</v>
      </c>
      <c r="L25" s="68"/>
      <c r="M25" s="67">
        <v>11015020</v>
      </c>
      <c r="N25" s="71"/>
      <c r="O25" s="67">
        <v>11268885</v>
      </c>
    </row>
    <row r="26" spans="1:15" s="54" customFormat="1" ht="20.100000000000001" customHeight="1" x14ac:dyDescent="0.5">
      <c r="B26" s="54" t="s">
        <v>30</v>
      </c>
      <c r="G26" s="70">
        <v>9</v>
      </c>
      <c r="H26" s="66"/>
      <c r="I26" s="67">
        <v>215626722</v>
      </c>
      <c r="J26" s="68"/>
      <c r="K26" s="67">
        <v>229125395</v>
      </c>
      <c r="L26" s="68"/>
      <c r="M26" s="67">
        <v>206576101</v>
      </c>
      <c r="N26" s="71"/>
      <c r="O26" s="67">
        <v>219653857</v>
      </c>
    </row>
    <row r="27" spans="1:15" s="54" customFormat="1" ht="20.100000000000001" customHeight="1" x14ac:dyDescent="0.5">
      <c r="B27" s="54" t="s">
        <v>31</v>
      </c>
      <c r="G27" s="70"/>
      <c r="H27" s="66"/>
      <c r="I27" s="67">
        <v>476836</v>
      </c>
      <c r="J27" s="68"/>
      <c r="K27" s="67">
        <v>738743</v>
      </c>
      <c r="L27" s="68"/>
      <c r="M27" s="67">
        <v>476836</v>
      </c>
      <c r="N27" s="71"/>
      <c r="O27" s="67">
        <v>738743</v>
      </c>
    </row>
    <row r="28" spans="1:15" s="54" customFormat="1" ht="20.100000000000001" customHeight="1" x14ac:dyDescent="0.5">
      <c r="B28" s="54" t="s">
        <v>32</v>
      </c>
      <c r="G28" s="70"/>
      <c r="H28" s="66"/>
      <c r="I28" s="67">
        <v>2491110</v>
      </c>
      <c r="J28" s="68"/>
      <c r="K28" s="67">
        <v>3043778</v>
      </c>
      <c r="L28" s="68"/>
      <c r="M28" s="67">
        <v>2482514</v>
      </c>
      <c r="N28" s="71"/>
      <c r="O28" s="67">
        <v>3035717</v>
      </c>
    </row>
    <row r="29" spans="1:15" s="54" customFormat="1" ht="20.100000000000001" customHeight="1" x14ac:dyDescent="0.5">
      <c r="B29" s="54" t="s">
        <v>33</v>
      </c>
      <c r="C29" s="81"/>
      <c r="G29" s="70"/>
      <c r="H29" s="66"/>
      <c r="I29" s="67">
        <v>11369663</v>
      </c>
      <c r="J29" s="68"/>
      <c r="K29" s="67">
        <v>10983911</v>
      </c>
      <c r="L29" s="68"/>
      <c r="M29" s="67">
        <v>11369663</v>
      </c>
      <c r="N29" s="71"/>
      <c r="O29" s="67">
        <v>10983911</v>
      </c>
    </row>
    <row r="30" spans="1:15" s="54" customFormat="1" ht="20.100000000000001" customHeight="1" x14ac:dyDescent="0.5">
      <c r="B30" s="54" t="s">
        <v>34</v>
      </c>
      <c r="G30" s="70"/>
      <c r="H30" s="66"/>
      <c r="I30" s="67">
        <v>6000</v>
      </c>
      <c r="J30" s="74"/>
      <c r="K30" s="67">
        <v>6000</v>
      </c>
      <c r="L30" s="74"/>
      <c r="M30" s="67">
        <v>6000</v>
      </c>
      <c r="N30" s="71"/>
      <c r="O30" s="67">
        <v>6000</v>
      </c>
    </row>
    <row r="31" spans="1:15" s="54" customFormat="1" ht="20.100000000000001" customHeight="1" x14ac:dyDescent="0.5">
      <c r="D31" s="62" t="s">
        <v>35</v>
      </c>
      <c r="G31" s="70"/>
      <c r="H31" s="66"/>
      <c r="I31" s="77">
        <v>390622674</v>
      </c>
      <c r="J31" s="82"/>
      <c r="K31" s="77">
        <v>404728035</v>
      </c>
      <c r="L31" s="82"/>
      <c r="M31" s="77">
        <f>SUM(M23:M30)</f>
        <v>395425534</v>
      </c>
      <c r="N31" s="82"/>
      <c r="O31" s="77">
        <v>409186513</v>
      </c>
    </row>
    <row r="32" spans="1:15" s="54" customFormat="1" ht="20.100000000000001" customHeight="1" thickBot="1" x14ac:dyDescent="0.55000000000000004">
      <c r="A32" s="62" t="s">
        <v>36</v>
      </c>
      <c r="G32" s="75"/>
      <c r="H32" s="76"/>
      <c r="I32" s="83">
        <v>904773518</v>
      </c>
      <c r="J32" s="82"/>
      <c r="K32" s="83">
        <v>894756923</v>
      </c>
      <c r="L32" s="82"/>
      <c r="M32" s="83">
        <f>M21+M31</f>
        <v>905067824</v>
      </c>
      <c r="N32" s="82"/>
      <c r="O32" s="83">
        <v>894386504</v>
      </c>
    </row>
    <row r="33" spans="1:15" s="54" customFormat="1" ht="20.100000000000001" customHeight="1" thickTop="1" x14ac:dyDescent="0.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5"/>
    </row>
    <row r="34" spans="1:15" s="54" customFormat="1" ht="20.100000000000001" customHeight="1" x14ac:dyDescent="0.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5"/>
    </row>
    <row r="35" spans="1:15" s="54" customFormat="1" ht="20.100000000000001" customHeight="1" x14ac:dyDescent="0.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5"/>
    </row>
    <row r="36" spans="1:15" ht="24" customHeight="1" x14ac:dyDescent="0.6">
      <c r="A36" s="37"/>
      <c r="B36" s="37"/>
      <c r="C36" s="37"/>
      <c r="D36" s="37"/>
      <c r="E36" s="37"/>
      <c r="F36" s="18"/>
      <c r="G36" s="18"/>
      <c r="H36" s="18"/>
      <c r="I36" s="18"/>
      <c r="J36" s="18"/>
      <c r="K36" s="18"/>
      <c r="L36" s="18"/>
      <c r="M36" s="18"/>
      <c r="N36" s="18"/>
      <c r="O36" s="19" t="s">
        <v>10</v>
      </c>
    </row>
    <row r="37" spans="1:15" ht="24" customHeight="1" x14ac:dyDescent="0.6">
      <c r="A37" s="37"/>
      <c r="B37" s="37"/>
      <c r="C37" s="37"/>
      <c r="D37" s="37"/>
      <c r="E37" s="37"/>
      <c r="F37" s="18"/>
      <c r="G37" s="18"/>
      <c r="H37" s="18"/>
      <c r="I37" s="18"/>
      <c r="J37" s="18"/>
      <c r="K37" s="18"/>
      <c r="L37" s="18"/>
      <c r="M37" s="18"/>
      <c r="N37" s="18"/>
      <c r="O37" s="19" t="s">
        <v>11</v>
      </c>
    </row>
    <row r="38" spans="1:15" ht="24" customHeight="1" x14ac:dyDescent="0.6">
      <c r="A38" s="241" t="s">
        <v>5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</row>
    <row r="39" spans="1:15" ht="24" customHeight="1" x14ac:dyDescent="0.6">
      <c r="A39" s="242" t="s">
        <v>8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</row>
    <row r="40" spans="1:15" ht="24" customHeight="1" x14ac:dyDescent="0.6">
      <c r="A40" s="242" t="s">
        <v>37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</row>
    <row r="41" spans="1:15" ht="24" customHeight="1" x14ac:dyDescent="0.6">
      <c r="A41" s="242" t="s">
        <v>149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</row>
    <row r="42" spans="1:15" ht="24" customHeight="1" x14ac:dyDescent="0.6">
      <c r="A42" s="38"/>
      <c r="B42" s="38"/>
      <c r="C42" s="38"/>
      <c r="D42" s="38"/>
      <c r="E42" s="38"/>
      <c r="F42" s="11"/>
      <c r="G42" s="11"/>
      <c r="H42" s="11"/>
      <c r="I42" s="11"/>
      <c r="J42" s="11"/>
      <c r="K42" s="11"/>
      <c r="L42" s="11"/>
    </row>
    <row r="43" spans="1:15" ht="24" customHeight="1" x14ac:dyDescent="0.6">
      <c r="A43" s="243" t="s">
        <v>38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</row>
    <row r="44" spans="1:15" ht="24" customHeight="1" x14ac:dyDescent="0.6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s="54" customFormat="1" ht="20.100000000000001" customHeight="1" x14ac:dyDescent="0.6">
      <c r="G45" s="55"/>
      <c r="H45" s="55"/>
      <c r="I45" s="244" t="s">
        <v>13</v>
      </c>
      <c r="J45" s="244"/>
      <c r="K45" s="244"/>
      <c r="L45" s="244"/>
      <c r="M45" s="244"/>
      <c r="N45" s="244"/>
      <c r="O45" s="244"/>
    </row>
    <row r="46" spans="1:15" s="54" customFormat="1" ht="20.100000000000001" customHeight="1" x14ac:dyDescent="0.6">
      <c r="G46" s="55"/>
      <c r="H46" s="55"/>
      <c r="I46" s="245" t="s">
        <v>14</v>
      </c>
      <c r="J46" s="245"/>
      <c r="K46" s="245"/>
      <c r="L46" s="56"/>
      <c r="M46" s="245" t="s">
        <v>15</v>
      </c>
      <c r="N46" s="245"/>
      <c r="O46" s="245"/>
    </row>
    <row r="47" spans="1:15" s="54" customFormat="1" ht="20.100000000000001" customHeight="1" x14ac:dyDescent="0.6">
      <c r="G47" s="55"/>
      <c r="H47" s="55"/>
      <c r="I47" s="57" t="s">
        <v>150</v>
      </c>
      <c r="J47" s="58"/>
      <c r="K47" s="57" t="s">
        <v>17</v>
      </c>
      <c r="L47" s="59"/>
      <c r="M47" s="57" t="s">
        <v>150</v>
      </c>
      <c r="N47" s="58"/>
      <c r="O47" s="57" t="s">
        <v>17</v>
      </c>
    </row>
    <row r="48" spans="1:15" s="54" customFormat="1" ht="20.100000000000001" customHeight="1" x14ac:dyDescent="0.6">
      <c r="G48" s="55" t="s">
        <v>136</v>
      </c>
      <c r="H48" s="55"/>
      <c r="I48" s="60" t="s">
        <v>151</v>
      </c>
      <c r="J48" s="58"/>
      <c r="K48" s="60" t="s">
        <v>16</v>
      </c>
      <c r="L48" s="61"/>
      <c r="M48" s="60" t="s">
        <v>151</v>
      </c>
      <c r="N48" s="58"/>
      <c r="O48" s="60" t="s">
        <v>16</v>
      </c>
    </row>
    <row r="49" spans="1:15" s="54" customFormat="1" ht="20.100000000000001" customHeight="1" x14ac:dyDescent="0.6">
      <c r="A49" s="62" t="s">
        <v>39</v>
      </c>
      <c r="G49" s="55"/>
      <c r="H49" s="55"/>
      <c r="I49" s="61"/>
      <c r="J49" s="59"/>
      <c r="K49" s="61"/>
      <c r="L49" s="61"/>
      <c r="M49" s="61"/>
      <c r="N49" s="59"/>
      <c r="O49" s="61"/>
    </row>
    <row r="50" spans="1:15" s="54" customFormat="1" ht="20.100000000000001" customHeight="1" x14ac:dyDescent="0.5">
      <c r="B50" s="54" t="s">
        <v>142</v>
      </c>
      <c r="G50" s="70">
        <v>10</v>
      </c>
      <c r="I50" s="67">
        <v>37670474</v>
      </c>
      <c r="J50" s="106"/>
      <c r="K50" s="67">
        <v>71233900</v>
      </c>
      <c r="L50" s="107"/>
      <c r="M50" s="67">
        <v>37670474</v>
      </c>
      <c r="N50" s="107"/>
      <c r="O50" s="67">
        <v>71233900</v>
      </c>
    </row>
    <row r="51" spans="1:15" s="54" customFormat="1" ht="20.100000000000001" customHeight="1" x14ac:dyDescent="0.5">
      <c r="B51" s="54" t="s">
        <v>40</v>
      </c>
      <c r="G51" s="70">
        <v>11</v>
      </c>
      <c r="H51" s="108"/>
      <c r="I51" s="67">
        <v>43042396</v>
      </c>
      <c r="J51" s="106"/>
      <c r="K51" s="67">
        <v>40952117</v>
      </c>
      <c r="L51" s="107"/>
      <c r="M51" s="67">
        <v>43007065</v>
      </c>
      <c r="N51" s="107"/>
      <c r="O51" s="67">
        <v>39214531</v>
      </c>
    </row>
    <row r="52" spans="1:15" s="54" customFormat="1" ht="20.100000000000001" customHeight="1" x14ac:dyDescent="0.5">
      <c r="B52" s="54" t="s">
        <v>41</v>
      </c>
      <c r="G52" s="109">
        <v>12</v>
      </c>
      <c r="H52" s="108"/>
      <c r="I52" s="67">
        <v>539080</v>
      </c>
      <c r="J52" s="106"/>
      <c r="K52" s="67">
        <v>596622</v>
      </c>
      <c r="L52" s="110"/>
      <c r="M52" s="67">
        <v>539080</v>
      </c>
      <c r="N52" s="110"/>
      <c r="O52" s="67">
        <v>596622</v>
      </c>
    </row>
    <row r="53" spans="1:15" s="54" customFormat="1" ht="20.100000000000001" customHeight="1" x14ac:dyDescent="0.5">
      <c r="B53" s="54" t="s">
        <v>42</v>
      </c>
      <c r="G53" s="109"/>
      <c r="H53" s="108"/>
      <c r="I53" s="67">
        <v>12982929</v>
      </c>
      <c r="J53" s="106"/>
      <c r="K53" s="67">
        <v>6105314</v>
      </c>
      <c r="L53" s="110"/>
      <c r="M53" s="67">
        <v>12982929</v>
      </c>
      <c r="N53" s="110"/>
      <c r="O53" s="67">
        <v>6105314</v>
      </c>
    </row>
    <row r="54" spans="1:15" s="54" customFormat="1" ht="20.100000000000001" customHeight="1" x14ac:dyDescent="0.5">
      <c r="B54" s="54" t="s">
        <v>43</v>
      </c>
      <c r="G54" s="109"/>
      <c r="H54" s="108"/>
      <c r="I54" s="67">
        <v>2180916</v>
      </c>
      <c r="J54" s="106"/>
      <c r="K54" s="67">
        <v>280000</v>
      </c>
      <c r="L54" s="110"/>
      <c r="M54" s="67">
        <v>2180916</v>
      </c>
      <c r="N54" s="110"/>
      <c r="O54" s="67">
        <v>280000</v>
      </c>
    </row>
    <row r="55" spans="1:15" s="54" customFormat="1" ht="20.100000000000001" customHeight="1" x14ac:dyDescent="0.5">
      <c r="B55" s="54" t="s">
        <v>131</v>
      </c>
      <c r="G55" s="109"/>
      <c r="H55" s="108"/>
      <c r="I55" s="67">
        <v>137511</v>
      </c>
      <c r="J55" s="106"/>
      <c r="K55" s="67">
        <v>137511</v>
      </c>
      <c r="L55" s="110"/>
      <c r="M55" s="67">
        <v>137511</v>
      </c>
      <c r="N55" s="110"/>
      <c r="O55" s="67">
        <v>137511</v>
      </c>
    </row>
    <row r="56" spans="1:15" s="54" customFormat="1" ht="20.100000000000001" customHeight="1" x14ac:dyDescent="0.5">
      <c r="D56" s="62" t="s">
        <v>44</v>
      </c>
      <c r="G56" s="109"/>
      <c r="H56" s="108"/>
      <c r="I56" s="77">
        <v>96553306</v>
      </c>
      <c r="J56" s="106"/>
      <c r="K56" s="77">
        <v>119305463.99999999</v>
      </c>
      <c r="L56" s="110"/>
      <c r="M56" s="77">
        <v>96517975</v>
      </c>
      <c r="N56" s="107"/>
      <c r="O56" s="77">
        <v>117567878</v>
      </c>
    </row>
    <row r="57" spans="1:15" s="54" customFormat="1" ht="20.100000000000001" customHeight="1" x14ac:dyDescent="0.5">
      <c r="A57" s="62" t="s">
        <v>45</v>
      </c>
      <c r="G57" s="109"/>
      <c r="H57" s="108"/>
      <c r="I57" s="106"/>
      <c r="J57" s="106"/>
      <c r="K57" s="106"/>
      <c r="L57" s="106"/>
      <c r="M57" s="106"/>
      <c r="N57" s="106"/>
      <c r="O57" s="106"/>
    </row>
    <row r="58" spans="1:15" s="54" customFormat="1" ht="20.100000000000001" customHeight="1" x14ac:dyDescent="0.5">
      <c r="B58" s="54" t="s">
        <v>46</v>
      </c>
      <c r="G58" s="109">
        <v>12</v>
      </c>
      <c r="H58" s="108"/>
      <c r="I58" s="67">
        <v>6783</v>
      </c>
      <c r="J58" s="106"/>
      <c r="K58" s="67">
        <v>219946</v>
      </c>
      <c r="L58" s="110"/>
      <c r="M58" s="67">
        <v>6783</v>
      </c>
      <c r="N58" s="110"/>
      <c r="O58" s="67">
        <v>219946</v>
      </c>
    </row>
    <row r="59" spans="1:15" s="54" customFormat="1" ht="20.100000000000001" customHeight="1" x14ac:dyDescent="0.5">
      <c r="B59" s="54" t="s">
        <v>47</v>
      </c>
      <c r="G59" s="109"/>
      <c r="H59" s="108"/>
      <c r="I59" s="67">
        <v>42981982</v>
      </c>
      <c r="J59" s="106"/>
      <c r="K59" s="67">
        <v>43140140</v>
      </c>
      <c r="L59" s="110"/>
      <c r="M59" s="67">
        <v>42981982</v>
      </c>
      <c r="N59" s="110"/>
      <c r="O59" s="67">
        <v>43140140</v>
      </c>
    </row>
    <row r="60" spans="1:15" s="54" customFormat="1" ht="20.100000000000001" customHeight="1" x14ac:dyDescent="0.5">
      <c r="B60" s="54" t="s">
        <v>137</v>
      </c>
      <c r="G60" s="162">
        <v>18.7</v>
      </c>
      <c r="H60" s="108"/>
      <c r="I60" s="67">
        <v>1257320</v>
      </c>
      <c r="J60" s="106"/>
      <c r="K60" s="67">
        <v>1081198</v>
      </c>
      <c r="L60" s="110"/>
      <c r="M60" s="67">
        <v>1257320</v>
      </c>
      <c r="N60" s="110"/>
      <c r="O60" s="67">
        <v>1081198</v>
      </c>
    </row>
    <row r="61" spans="1:15" s="54" customFormat="1" ht="20.100000000000001" customHeight="1" x14ac:dyDescent="0.5">
      <c r="B61" s="54" t="s">
        <v>48</v>
      </c>
      <c r="G61" s="109"/>
      <c r="H61" s="108"/>
      <c r="I61" s="67">
        <v>5445000</v>
      </c>
      <c r="J61" s="106"/>
      <c r="K61" s="67">
        <v>5945000</v>
      </c>
      <c r="L61" s="110"/>
      <c r="M61" s="67">
        <v>5511150</v>
      </c>
      <c r="N61" s="110"/>
      <c r="O61" s="67">
        <v>6011150</v>
      </c>
    </row>
    <row r="62" spans="1:15" s="54" customFormat="1" ht="20.100000000000001" customHeight="1" x14ac:dyDescent="0.5">
      <c r="D62" s="62" t="s">
        <v>49</v>
      </c>
      <c r="G62" s="111"/>
      <c r="H62" s="112"/>
      <c r="I62" s="77">
        <v>49691085</v>
      </c>
      <c r="J62" s="113"/>
      <c r="K62" s="77">
        <v>50386284</v>
      </c>
      <c r="L62" s="110"/>
      <c r="M62" s="77">
        <v>49757235</v>
      </c>
      <c r="N62" s="107"/>
      <c r="O62" s="77">
        <v>50452434</v>
      </c>
    </row>
    <row r="63" spans="1:15" s="54" customFormat="1" ht="20.100000000000001" customHeight="1" x14ac:dyDescent="0.5">
      <c r="A63" s="62" t="s">
        <v>50</v>
      </c>
      <c r="G63" s="111"/>
      <c r="H63" s="112"/>
      <c r="I63" s="77">
        <v>146244391</v>
      </c>
      <c r="J63" s="106"/>
      <c r="K63" s="77">
        <v>169691748</v>
      </c>
      <c r="L63" s="110"/>
      <c r="M63" s="77">
        <v>146275210</v>
      </c>
      <c r="N63" s="107"/>
      <c r="O63" s="77">
        <v>168020312</v>
      </c>
    </row>
    <row r="64" spans="1:15" s="54" customFormat="1" ht="20.100000000000001" customHeight="1" x14ac:dyDescent="0.5">
      <c r="G64" s="111"/>
      <c r="H64" s="112"/>
      <c r="I64" s="107"/>
      <c r="J64" s="106"/>
      <c r="K64" s="107"/>
      <c r="L64" s="110"/>
      <c r="M64" s="107"/>
      <c r="N64" s="107"/>
      <c r="O64" s="107"/>
    </row>
    <row r="65" spans="1:15" s="54" customFormat="1" ht="20.100000000000001" customHeight="1" x14ac:dyDescent="0.5">
      <c r="G65" s="111"/>
      <c r="H65" s="112"/>
      <c r="I65" s="107"/>
      <c r="J65" s="106"/>
      <c r="K65" s="107"/>
      <c r="L65" s="110"/>
      <c r="M65" s="107"/>
      <c r="N65" s="107"/>
      <c r="O65" s="107"/>
    </row>
    <row r="66" spans="1:15" s="54" customFormat="1" ht="20.100000000000001" customHeight="1" x14ac:dyDescent="0.5">
      <c r="G66" s="111"/>
      <c r="H66" s="112"/>
      <c r="I66" s="107"/>
      <c r="J66" s="106"/>
      <c r="K66" s="107"/>
      <c r="L66" s="110"/>
      <c r="M66" s="107"/>
      <c r="N66" s="107"/>
      <c r="O66" s="107"/>
    </row>
    <row r="67" spans="1:15" s="54" customFormat="1" ht="20.100000000000001" customHeight="1" x14ac:dyDescent="0.5">
      <c r="G67" s="111"/>
      <c r="H67" s="112"/>
      <c r="I67" s="107"/>
      <c r="J67" s="106"/>
      <c r="K67" s="107"/>
      <c r="L67" s="110"/>
      <c r="M67" s="107"/>
      <c r="N67" s="107"/>
      <c r="O67" s="107"/>
    </row>
    <row r="68" spans="1:15" s="54" customFormat="1" ht="20.100000000000001" customHeight="1" x14ac:dyDescent="0.5">
      <c r="G68" s="111"/>
      <c r="H68" s="112"/>
      <c r="I68" s="107"/>
      <c r="J68" s="106"/>
      <c r="K68" s="107"/>
      <c r="L68" s="110"/>
      <c r="M68" s="107"/>
      <c r="N68" s="107"/>
      <c r="O68" s="107"/>
    </row>
    <row r="69" spans="1:15" s="54" customFormat="1" ht="20.100000000000001" customHeight="1" x14ac:dyDescent="0.5">
      <c r="G69" s="111"/>
      <c r="H69" s="112"/>
      <c r="I69" s="107"/>
      <c r="J69" s="106"/>
      <c r="K69" s="107"/>
      <c r="L69" s="110"/>
      <c r="M69" s="107"/>
      <c r="N69" s="107"/>
      <c r="O69" s="107"/>
    </row>
    <row r="70" spans="1:15" s="54" customFormat="1" ht="20.100000000000001" customHeight="1" x14ac:dyDescent="0.5">
      <c r="G70" s="111"/>
      <c r="H70" s="112"/>
      <c r="I70" s="107"/>
      <c r="J70" s="106"/>
      <c r="K70" s="107"/>
      <c r="L70" s="110"/>
      <c r="M70" s="107"/>
      <c r="N70" s="107"/>
      <c r="O70" s="107"/>
    </row>
    <row r="71" spans="1:15" ht="24" customHeight="1" x14ac:dyDescent="0.6">
      <c r="A71" s="37"/>
      <c r="B71" s="37"/>
      <c r="C71" s="37"/>
      <c r="D71" s="37"/>
      <c r="E71" s="37"/>
      <c r="F71" s="18"/>
      <c r="G71" s="18"/>
      <c r="H71" s="18"/>
      <c r="I71" s="18"/>
      <c r="J71" s="18"/>
      <c r="K71" s="18"/>
      <c r="L71" s="18"/>
      <c r="M71" s="18"/>
      <c r="N71" s="18"/>
      <c r="O71" s="19" t="s">
        <v>10</v>
      </c>
    </row>
    <row r="72" spans="1:15" ht="24" customHeight="1" x14ac:dyDescent="0.6">
      <c r="A72" s="37"/>
      <c r="B72" s="37"/>
      <c r="C72" s="37"/>
      <c r="D72" s="37"/>
      <c r="E72" s="37"/>
      <c r="F72" s="18"/>
      <c r="G72" s="18"/>
      <c r="H72" s="18"/>
      <c r="I72" s="18"/>
      <c r="J72" s="18"/>
      <c r="K72" s="18"/>
      <c r="L72" s="18"/>
      <c r="M72" s="18"/>
      <c r="N72" s="18"/>
      <c r="O72" s="19" t="s">
        <v>11</v>
      </c>
    </row>
    <row r="73" spans="1:15" ht="24" customHeight="1" x14ac:dyDescent="0.6">
      <c r="A73" s="241" t="s">
        <v>7</v>
      </c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</row>
    <row r="74" spans="1:15" ht="24" customHeight="1" x14ac:dyDescent="0.6">
      <c r="A74" s="242" t="s">
        <v>8</v>
      </c>
      <c r="B74" s="242"/>
      <c r="C74" s="242"/>
      <c r="D74" s="242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</row>
    <row r="75" spans="1:15" ht="24" customHeight="1" x14ac:dyDescent="0.6">
      <c r="A75" s="242" t="s">
        <v>37</v>
      </c>
      <c r="B75" s="242"/>
      <c r="C75" s="242"/>
      <c r="D75" s="242"/>
      <c r="E75" s="242"/>
      <c r="F75" s="242"/>
      <c r="G75" s="242"/>
      <c r="H75" s="242"/>
      <c r="I75" s="242"/>
      <c r="J75" s="242"/>
      <c r="K75" s="242"/>
      <c r="L75" s="242"/>
      <c r="M75" s="242"/>
      <c r="N75" s="242"/>
      <c r="O75" s="242"/>
    </row>
    <row r="76" spans="1:15" ht="24" customHeight="1" x14ac:dyDescent="0.6">
      <c r="A76" s="242" t="s">
        <v>149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</row>
    <row r="77" spans="1:15" ht="24" customHeight="1" x14ac:dyDescent="0.6">
      <c r="A77" s="38"/>
      <c r="B77" s="38"/>
      <c r="C77" s="38"/>
      <c r="D77" s="38"/>
      <c r="E77" s="38"/>
      <c r="F77" s="11"/>
      <c r="G77" s="11"/>
      <c r="H77" s="11"/>
      <c r="I77" s="11"/>
      <c r="J77" s="11"/>
      <c r="K77" s="11"/>
      <c r="L77" s="11"/>
    </row>
    <row r="78" spans="1:15" ht="24" customHeight="1" x14ac:dyDescent="0.6">
      <c r="A78" s="243" t="s">
        <v>134</v>
      </c>
      <c r="B78" s="243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</row>
    <row r="79" spans="1:15" ht="24" customHeight="1" x14ac:dyDescent="0.6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</row>
    <row r="80" spans="1:15" s="54" customFormat="1" ht="20.100000000000001" customHeight="1" x14ac:dyDescent="0.6">
      <c r="G80" s="55"/>
      <c r="H80" s="55"/>
      <c r="I80" s="244" t="s">
        <v>51</v>
      </c>
      <c r="J80" s="244"/>
      <c r="K80" s="244"/>
      <c r="L80" s="244"/>
      <c r="M80" s="244"/>
      <c r="N80" s="244"/>
      <c r="O80" s="244"/>
    </row>
    <row r="81" spans="1:15" s="54" customFormat="1" ht="20.100000000000001" customHeight="1" x14ac:dyDescent="0.6">
      <c r="G81" s="55"/>
      <c r="H81" s="55"/>
      <c r="I81" s="245" t="s">
        <v>14</v>
      </c>
      <c r="J81" s="245"/>
      <c r="K81" s="245"/>
      <c r="L81" s="56"/>
      <c r="M81" s="245" t="s">
        <v>15</v>
      </c>
      <c r="N81" s="245"/>
      <c r="O81" s="245"/>
    </row>
    <row r="82" spans="1:15" s="54" customFormat="1" ht="20.100000000000001" customHeight="1" x14ac:dyDescent="0.6">
      <c r="G82" s="55"/>
      <c r="H82" s="55"/>
      <c r="I82" s="57" t="s">
        <v>150</v>
      </c>
      <c r="J82" s="58"/>
      <c r="K82" s="57" t="s">
        <v>17</v>
      </c>
      <c r="L82" s="59"/>
      <c r="M82" s="57" t="s">
        <v>150</v>
      </c>
      <c r="N82" s="58"/>
      <c r="O82" s="57" t="s">
        <v>17</v>
      </c>
    </row>
    <row r="83" spans="1:15" s="54" customFormat="1" ht="20.100000000000001" customHeight="1" x14ac:dyDescent="0.6">
      <c r="G83" s="246" t="s">
        <v>136</v>
      </c>
      <c r="H83" s="246"/>
      <c r="I83" s="60" t="s">
        <v>151</v>
      </c>
      <c r="J83" s="58"/>
      <c r="K83" s="60" t="s">
        <v>16</v>
      </c>
      <c r="L83" s="61"/>
      <c r="M83" s="60" t="s">
        <v>151</v>
      </c>
      <c r="N83" s="58"/>
      <c r="O83" s="60" t="s">
        <v>16</v>
      </c>
    </row>
    <row r="84" spans="1:15" s="54" customFormat="1" ht="20.100000000000001" customHeight="1" x14ac:dyDescent="0.6">
      <c r="A84" s="62" t="s">
        <v>52</v>
      </c>
      <c r="G84" s="55"/>
      <c r="H84" s="55"/>
      <c r="I84" s="119"/>
      <c r="J84" s="120"/>
      <c r="K84" s="119"/>
      <c r="L84" s="121"/>
    </row>
    <row r="85" spans="1:15" s="54" customFormat="1" ht="20.100000000000001" customHeight="1" x14ac:dyDescent="0.6">
      <c r="B85" s="54" t="s">
        <v>53</v>
      </c>
      <c r="G85" s="108"/>
      <c r="H85" s="108"/>
      <c r="I85" s="120"/>
      <c r="J85" s="120"/>
      <c r="K85" s="120"/>
      <c r="L85" s="122"/>
    </row>
    <row r="86" spans="1:15" s="54" customFormat="1" ht="20.100000000000001" customHeight="1" x14ac:dyDescent="0.6">
      <c r="C86" s="54" t="s">
        <v>54</v>
      </c>
      <c r="G86" s="123"/>
      <c r="H86" s="123"/>
      <c r="I86" s="120"/>
      <c r="J86" s="120"/>
      <c r="K86" s="120"/>
      <c r="L86" s="122"/>
    </row>
    <row r="87" spans="1:15" s="54" customFormat="1" ht="20.100000000000001" customHeight="1" thickBot="1" x14ac:dyDescent="0.65">
      <c r="D87" s="54" t="s">
        <v>55</v>
      </c>
      <c r="G87" s="123"/>
      <c r="H87" s="123"/>
      <c r="I87" s="124">
        <v>450000000</v>
      </c>
      <c r="J87" s="125"/>
      <c r="K87" s="124">
        <v>450000000</v>
      </c>
      <c r="L87" s="125"/>
      <c r="M87" s="124">
        <v>450000000</v>
      </c>
      <c r="N87" s="126"/>
      <c r="O87" s="124">
        <v>450000000</v>
      </c>
    </row>
    <row r="88" spans="1:15" s="54" customFormat="1" ht="20.100000000000001" customHeight="1" thickTop="1" x14ac:dyDescent="0.6">
      <c r="C88" s="54" t="s">
        <v>56</v>
      </c>
      <c r="G88" s="123"/>
      <c r="H88" s="123"/>
      <c r="I88" s="127"/>
      <c r="J88" s="125"/>
      <c r="K88" s="127"/>
      <c r="L88" s="127"/>
      <c r="M88" s="127"/>
      <c r="N88" s="126"/>
      <c r="O88" s="127"/>
    </row>
    <row r="89" spans="1:15" s="54" customFormat="1" ht="20.100000000000001" customHeight="1" x14ac:dyDescent="0.6">
      <c r="D89" s="54" t="s">
        <v>55</v>
      </c>
      <c r="G89" s="123"/>
      <c r="H89" s="123"/>
      <c r="I89" s="67">
        <v>450000000</v>
      </c>
      <c r="J89" s="125"/>
      <c r="K89" s="67">
        <v>450000000</v>
      </c>
      <c r="L89" s="127"/>
      <c r="M89" s="67">
        <v>450000000</v>
      </c>
      <c r="N89" s="126"/>
      <c r="O89" s="67">
        <v>450000000</v>
      </c>
    </row>
    <row r="90" spans="1:15" s="54" customFormat="1" ht="20.100000000000001" customHeight="1" x14ac:dyDescent="0.6">
      <c r="B90" s="54" t="s">
        <v>57</v>
      </c>
      <c r="G90" s="123"/>
      <c r="H90" s="123"/>
      <c r="I90" s="67">
        <v>182368880</v>
      </c>
      <c r="J90" s="125"/>
      <c r="K90" s="67">
        <v>182368880</v>
      </c>
      <c r="L90" s="125"/>
      <c r="M90" s="67">
        <v>182368880</v>
      </c>
      <c r="N90" s="126"/>
      <c r="O90" s="67">
        <v>182368880</v>
      </c>
    </row>
    <row r="91" spans="1:15" s="54" customFormat="1" ht="20.100000000000001" customHeight="1" x14ac:dyDescent="0.5">
      <c r="B91" s="54" t="s">
        <v>58</v>
      </c>
      <c r="G91" s="108"/>
      <c r="H91" s="108"/>
      <c r="I91" s="128"/>
      <c r="J91" s="126"/>
      <c r="K91" s="128"/>
      <c r="L91" s="125"/>
      <c r="M91" s="128"/>
      <c r="N91" s="126"/>
      <c r="O91" s="128"/>
    </row>
    <row r="92" spans="1:15" s="54" customFormat="1" ht="20.100000000000001" customHeight="1" x14ac:dyDescent="0.5">
      <c r="C92" s="54" t="s">
        <v>59</v>
      </c>
      <c r="G92" s="129"/>
      <c r="H92" s="129"/>
      <c r="I92" s="128"/>
      <c r="J92" s="126"/>
      <c r="K92" s="128"/>
      <c r="L92" s="126"/>
      <c r="M92" s="128"/>
      <c r="N92" s="126"/>
      <c r="O92" s="128"/>
    </row>
    <row r="93" spans="1:15" s="54" customFormat="1" ht="20.100000000000001" customHeight="1" x14ac:dyDescent="0.6">
      <c r="D93" s="54" t="s">
        <v>60</v>
      </c>
      <c r="G93" s="108"/>
      <c r="H93" s="130"/>
      <c r="I93" s="67">
        <v>45000000</v>
      </c>
      <c r="J93" s="126"/>
      <c r="K93" s="67">
        <v>45000000</v>
      </c>
      <c r="L93" s="126"/>
      <c r="M93" s="67">
        <v>45000000</v>
      </c>
      <c r="N93" s="126"/>
      <c r="O93" s="67">
        <v>45000000</v>
      </c>
    </row>
    <row r="94" spans="1:15" s="54" customFormat="1" ht="20.100000000000001" customHeight="1" x14ac:dyDescent="0.6">
      <c r="C94" s="54" t="s">
        <v>61</v>
      </c>
      <c r="G94" s="129"/>
      <c r="H94" s="129"/>
      <c r="I94" s="131">
        <v>76227354</v>
      </c>
      <c r="J94" s="127"/>
      <c r="K94" s="132">
        <v>44370318</v>
      </c>
      <c r="L94" s="126"/>
      <c r="M94" s="131">
        <v>81423734</v>
      </c>
      <c r="N94" s="126"/>
      <c r="O94" s="132">
        <v>48997312</v>
      </c>
    </row>
    <row r="95" spans="1:15" s="54" customFormat="1" ht="20.100000000000001" customHeight="1" x14ac:dyDescent="0.6">
      <c r="A95" s="62" t="s">
        <v>62</v>
      </c>
      <c r="G95" s="129"/>
      <c r="H95" s="129"/>
      <c r="I95" s="133">
        <v>753596234</v>
      </c>
      <c r="J95" s="127"/>
      <c r="K95" s="133">
        <v>721739198</v>
      </c>
      <c r="L95" s="127"/>
      <c r="M95" s="133">
        <v>758792614</v>
      </c>
      <c r="N95" s="127"/>
      <c r="O95" s="133">
        <v>726366192</v>
      </c>
    </row>
    <row r="96" spans="1:15" s="54" customFormat="1" ht="20.100000000000001" customHeight="1" x14ac:dyDescent="0.6">
      <c r="A96" s="54" t="s">
        <v>63</v>
      </c>
      <c r="G96" s="129"/>
      <c r="H96" s="129"/>
      <c r="I96" s="67">
        <v>4932893</v>
      </c>
      <c r="J96" s="125"/>
      <c r="K96" s="67">
        <v>3325977</v>
      </c>
      <c r="L96" s="126"/>
      <c r="M96" s="80" t="s">
        <v>173</v>
      </c>
      <c r="N96" s="126"/>
      <c r="O96" s="80">
        <v>0</v>
      </c>
    </row>
    <row r="97" spans="1:15" s="54" customFormat="1" ht="20.100000000000001" customHeight="1" x14ac:dyDescent="0.6">
      <c r="A97" s="62" t="s">
        <v>64</v>
      </c>
      <c r="G97" s="123"/>
      <c r="H97" s="123"/>
      <c r="I97" s="77">
        <v>758529127</v>
      </c>
      <c r="J97" s="125"/>
      <c r="K97" s="77">
        <v>725065175</v>
      </c>
      <c r="L97" s="125"/>
      <c r="M97" s="77">
        <v>758792614</v>
      </c>
      <c r="N97" s="125"/>
      <c r="O97" s="77">
        <v>726366192</v>
      </c>
    </row>
    <row r="98" spans="1:15" s="54" customFormat="1" ht="20.100000000000001" customHeight="1" thickBot="1" x14ac:dyDescent="0.65">
      <c r="A98" s="62" t="s">
        <v>65</v>
      </c>
      <c r="G98" s="123"/>
      <c r="H98" s="123"/>
      <c r="I98" s="83">
        <v>904773518</v>
      </c>
      <c r="J98" s="125"/>
      <c r="K98" s="83">
        <v>894756923</v>
      </c>
      <c r="L98" s="125"/>
      <c r="M98" s="83">
        <v>905067824</v>
      </c>
      <c r="N98" s="125"/>
      <c r="O98" s="83">
        <v>894386504</v>
      </c>
    </row>
    <row r="99" spans="1:15" s="2" customFormat="1" ht="20.100000000000001" customHeight="1" thickTop="1" x14ac:dyDescent="0.45">
      <c r="G99" s="3"/>
      <c r="H99" s="3"/>
      <c r="I99" s="5"/>
      <c r="J99" s="20"/>
      <c r="K99" s="7"/>
      <c r="L99" s="5"/>
      <c r="N99" s="5"/>
      <c r="O99" s="7"/>
    </row>
    <row r="100" spans="1:15" s="2" customFormat="1" ht="20.100000000000001" customHeight="1" x14ac:dyDescent="0.45">
      <c r="G100" s="3"/>
      <c r="H100" s="3"/>
      <c r="I100" s="5"/>
      <c r="J100" s="20"/>
      <c r="K100" s="7"/>
      <c r="L100" s="5"/>
      <c r="N100" s="5"/>
      <c r="O100" s="7"/>
    </row>
    <row r="101" spans="1:15" s="2" customFormat="1" ht="20.100000000000001" customHeight="1" x14ac:dyDescent="0.45">
      <c r="G101" s="3"/>
      <c r="H101" s="3"/>
      <c r="I101" s="5"/>
      <c r="J101" s="20"/>
      <c r="K101" s="7"/>
      <c r="L101" s="5"/>
      <c r="N101" s="5"/>
      <c r="O101" s="7"/>
    </row>
    <row r="102" spans="1:15" s="2" customFormat="1" ht="20.100000000000001" customHeight="1" x14ac:dyDescent="0.45">
      <c r="G102" s="3"/>
      <c r="H102" s="3"/>
      <c r="I102" s="5"/>
      <c r="J102" s="20"/>
      <c r="K102" s="7"/>
      <c r="L102" s="5"/>
      <c r="N102" s="5"/>
      <c r="O102" s="7"/>
    </row>
    <row r="103" spans="1:15" s="2" customFormat="1" ht="20.100000000000001" customHeight="1" x14ac:dyDescent="0.45">
      <c r="G103" s="3"/>
      <c r="H103" s="3"/>
      <c r="I103" s="5"/>
      <c r="J103" s="20"/>
      <c r="K103" s="7"/>
      <c r="L103" s="5"/>
      <c r="N103" s="5"/>
      <c r="O103" s="7"/>
    </row>
    <row r="104" spans="1:15" s="2" customFormat="1" ht="20.100000000000001" customHeight="1" x14ac:dyDescent="0.45">
      <c r="G104" s="3"/>
      <c r="H104" s="3"/>
      <c r="I104" s="5"/>
      <c r="J104" s="20"/>
      <c r="K104" s="7"/>
      <c r="L104" s="5"/>
      <c r="N104" s="5"/>
      <c r="O104" s="7"/>
    </row>
    <row r="105" spans="1:15" ht="20.100000000000001" customHeight="1" x14ac:dyDescent="0.6">
      <c r="G105" s="4"/>
      <c r="H105" s="4"/>
      <c r="I105" s="12"/>
      <c r="J105" s="16"/>
      <c r="K105" s="16"/>
      <c r="L105" s="16"/>
      <c r="M105" s="16"/>
      <c r="N105" s="16"/>
      <c r="O105" s="16"/>
    </row>
    <row r="106" spans="1:15" ht="20.100000000000001" customHeight="1" x14ac:dyDescent="0.6">
      <c r="G106" s="4"/>
      <c r="H106" s="4"/>
      <c r="I106" s="25"/>
      <c r="J106" s="9"/>
      <c r="K106" s="25"/>
      <c r="L106" s="8"/>
      <c r="M106" s="25"/>
      <c r="O106" s="25"/>
    </row>
    <row r="107" spans="1:15" ht="20.100000000000001" customHeight="1" x14ac:dyDescent="0.6">
      <c r="G107" s="4"/>
      <c r="H107" s="4"/>
      <c r="I107" s="8"/>
      <c r="J107" s="9"/>
      <c r="K107" s="10"/>
      <c r="L107" s="8"/>
    </row>
    <row r="108" spans="1:15" ht="20.100000000000001" customHeight="1" x14ac:dyDescent="0.6">
      <c r="G108" s="4"/>
      <c r="H108" s="4"/>
      <c r="I108" s="8"/>
      <c r="J108" s="8"/>
      <c r="K108" s="8"/>
      <c r="L108" s="8"/>
      <c r="M108" s="8"/>
      <c r="N108" s="8"/>
      <c r="O108" s="8"/>
    </row>
    <row r="109" spans="1:15" ht="20.100000000000001" customHeight="1" x14ac:dyDescent="0.6">
      <c r="G109" s="4"/>
      <c r="H109" s="4"/>
      <c r="I109" s="8"/>
      <c r="J109" s="9"/>
      <c r="K109" s="10"/>
      <c r="L109" s="8"/>
    </row>
    <row r="110" spans="1:15" ht="20.100000000000001" customHeight="1" x14ac:dyDescent="0.6">
      <c r="G110" s="4"/>
      <c r="H110" s="4"/>
      <c r="I110" s="8"/>
      <c r="J110" s="9"/>
      <c r="K110" s="10"/>
      <c r="L110" s="8"/>
    </row>
    <row r="112" spans="1:15" ht="24" customHeight="1" x14ac:dyDescent="0.6">
      <c r="H112" s="13"/>
      <c r="I112" s="13"/>
      <c r="J112" s="13"/>
      <c r="K112" s="13"/>
      <c r="L112" s="13"/>
      <c r="M112" s="13"/>
      <c r="N112" s="13"/>
      <c r="O112" s="13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5">
    <mergeCell ref="G83:H83"/>
    <mergeCell ref="A76:O76"/>
    <mergeCell ref="A78:O78"/>
    <mergeCell ref="I80:O80"/>
    <mergeCell ref="I81:K81"/>
    <mergeCell ref="M81:O81"/>
    <mergeCell ref="I10:O10"/>
    <mergeCell ref="I11:K11"/>
    <mergeCell ref="M11:O11"/>
    <mergeCell ref="A40:O40"/>
    <mergeCell ref="A75:O75"/>
    <mergeCell ref="A73:O73"/>
    <mergeCell ref="A38:O38"/>
    <mergeCell ref="A39:O39"/>
    <mergeCell ref="A41:O41"/>
    <mergeCell ref="A43:O43"/>
    <mergeCell ref="I45:O45"/>
    <mergeCell ref="I46:K46"/>
    <mergeCell ref="M46:O46"/>
    <mergeCell ref="A74:O74"/>
    <mergeCell ref="A3:O3"/>
    <mergeCell ref="A4:O4"/>
    <mergeCell ref="A5:O5"/>
    <mergeCell ref="A6:O6"/>
    <mergeCell ref="A8:O8"/>
  </mergeCells>
  <phoneticPr fontId="6" type="noConversion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105"/>
  <sheetViews>
    <sheetView tabSelected="1" view="pageBreakPreview" topLeftCell="A4" zoomScaleNormal="85" zoomScaleSheetLayoutView="100" workbookViewId="0">
      <selection activeCell="K17" sqref="K17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1.625" style="22" customWidth="1"/>
    <col min="5" max="5" width="6.125" style="29" customWidth="1"/>
    <col min="6" max="6" width="0.625" style="22" customWidth="1"/>
    <col min="7" max="7" width="12.375" style="22" customWidth="1"/>
    <col min="8" max="8" width="0.625" style="22" customWidth="1"/>
    <col min="9" max="9" width="12.375" style="22" customWidth="1"/>
    <col min="10" max="10" width="0.625" style="22" customWidth="1"/>
    <col min="11" max="11" width="12.375" style="22" customWidth="1"/>
    <col min="12" max="12" width="0.625" style="22" customWidth="1"/>
    <col min="13" max="13" width="12.375" style="22" customWidth="1"/>
    <col min="14" max="14" width="9.125" style="22"/>
    <col min="15" max="15" width="11.375" style="22" bestFit="1" customWidth="1"/>
    <col min="16" max="16384" width="9.125" style="22"/>
  </cols>
  <sheetData>
    <row r="1" spans="1:22" ht="24" customHeight="1" x14ac:dyDescent="0.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10</v>
      </c>
    </row>
    <row r="2" spans="1:22" ht="24" customHeight="1" x14ac:dyDescent="0.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 t="s">
        <v>11</v>
      </c>
    </row>
    <row r="3" spans="1:22" ht="24" customHeight="1" x14ac:dyDescent="0.6">
      <c r="A3" s="247" t="s">
        <v>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22" ht="24" customHeight="1" x14ac:dyDescent="0.6">
      <c r="A4" s="248" t="s">
        <v>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22" s="23" customFormat="1" ht="24" customHeight="1" x14ac:dyDescent="0.6">
      <c r="A5" s="250" t="s">
        <v>66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22" s="23" customFormat="1" ht="24" customHeight="1" x14ac:dyDescent="0.6">
      <c r="A6" s="251" t="s">
        <v>152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22" s="23" customFormat="1" ht="1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22" s="94" customFormat="1" ht="18.600000000000001" customHeight="1" x14ac:dyDescent="0.6">
      <c r="A8" s="23"/>
      <c r="B8" s="195"/>
      <c r="C8" s="195"/>
      <c r="D8" s="195"/>
      <c r="E8" s="195"/>
      <c r="F8" s="195"/>
      <c r="G8" s="252" t="s">
        <v>13</v>
      </c>
      <c r="H8" s="252"/>
      <c r="I8" s="252"/>
      <c r="J8" s="252"/>
      <c r="K8" s="252"/>
      <c r="L8" s="252"/>
      <c r="M8" s="252"/>
    </row>
    <row r="9" spans="1:22" s="94" customFormat="1" ht="18.600000000000001" customHeight="1" x14ac:dyDescent="0.5">
      <c r="A9" s="167"/>
      <c r="B9" s="167"/>
      <c r="C9" s="167"/>
      <c r="D9" s="167"/>
      <c r="E9" s="167"/>
      <c r="F9" s="167"/>
      <c r="G9" s="253" t="s">
        <v>14</v>
      </c>
      <c r="H9" s="253"/>
      <c r="I9" s="253"/>
      <c r="J9" s="196"/>
      <c r="K9" s="253" t="s">
        <v>15</v>
      </c>
      <c r="L9" s="253"/>
      <c r="M9" s="253"/>
      <c r="O9" s="137"/>
    </row>
    <row r="10" spans="1:22" s="94" customFormat="1" ht="18.600000000000001" customHeight="1" x14ac:dyDescent="0.5">
      <c r="A10" s="167"/>
      <c r="B10" s="167"/>
      <c r="C10" s="167"/>
      <c r="D10" s="167"/>
      <c r="E10" s="249" t="s">
        <v>136</v>
      </c>
      <c r="F10" s="249"/>
      <c r="G10" s="166">
        <v>2026</v>
      </c>
      <c r="H10" s="167"/>
      <c r="I10" s="166">
        <v>2025</v>
      </c>
      <c r="J10" s="23"/>
      <c r="K10" s="166">
        <v>2026</v>
      </c>
      <c r="L10" s="167"/>
      <c r="M10" s="166">
        <v>2025</v>
      </c>
      <c r="O10" s="95"/>
    </row>
    <row r="11" spans="1:22" s="94" customFormat="1" ht="18.600000000000001" customHeight="1" x14ac:dyDescent="0.5">
      <c r="A11" s="23" t="s">
        <v>67</v>
      </c>
      <c r="B11" s="23"/>
      <c r="C11" s="23"/>
      <c r="D11" s="23"/>
      <c r="E11" s="198">
        <v>14</v>
      </c>
      <c r="F11" s="23"/>
      <c r="G11" s="200">
        <v>228749872</v>
      </c>
      <c r="H11" s="201"/>
      <c r="I11" s="200">
        <v>199006212</v>
      </c>
      <c r="J11" s="202"/>
      <c r="K11" s="200">
        <v>228759912</v>
      </c>
      <c r="L11" s="202"/>
      <c r="M11" s="200">
        <v>199006212</v>
      </c>
      <c r="O11" s="95"/>
      <c r="P11" s="96"/>
      <c r="Q11" s="97"/>
      <c r="R11" s="96"/>
      <c r="S11" s="98"/>
      <c r="T11" s="99"/>
      <c r="U11" s="97"/>
      <c r="V11" s="96"/>
    </row>
    <row r="12" spans="1:22" s="94" customFormat="1" ht="18.600000000000001" customHeight="1" x14ac:dyDescent="0.5">
      <c r="A12" s="23" t="s">
        <v>68</v>
      </c>
      <c r="B12" s="23"/>
      <c r="C12" s="23"/>
      <c r="D12" s="23"/>
      <c r="E12" s="198">
        <v>6</v>
      </c>
      <c r="F12" s="23"/>
      <c r="G12" s="207">
        <v>-152691131</v>
      </c>
      <c r="H12" s="201"/>
      <c r="I12" s="207">
        <v>-143463142</v>
      </c>
      <c r="J12" s="201"/>
      <c r="K12" s="207">
        <v>-152989796</v>
      </c>
      <c r="L12" s="201"/>
      <c r="M12" s="207">
        <v>-143233591</v>
      </c>
      <c r="O12" s="95"/>
      <c r="P12" s="96"/>
      <c r="Q12" s="97"/>
      <c r="R12" s="96"/>
      <c r="S12" s="98"/>
      <c r="T12" s="99"/>
      <c r="U12" s="97"/>
      <c r="V12" s="96"/>
    </row>
    <row r="13" spans="1:22" s="94" customFormat="1" ht="18.600000000000001" customHeight="1" x14ac:dyDescent="0.5">
      <c r="A13" s="208" t="s">
        <v>69</v>
      </c>
      <c r="B13" s="23"/>
      <c r="C13" s="23"/>
      <c r="D13" s="23"/>
      <c r="E13" s="198"/>
      <c r="F13" s="23"/>
      <c r="G13" s="209">
        <v>76058741</v>
      </c>
      <c r="H13" s="201"/>
      <c r="I13" s="209">
        <v>55543070</v>
      </c>
      <c r="J13" s="202"/>
      <c r="K13" s="209">
        <v>75770116</v>
      </c>
      <c r="L13" s="201"/>
      <c r="M13" s="209">
        <v>55772621</v>
      </c>
      <c r="O13" s="95"/>
    </row>
    <row r="14" spans="1:22" s="94" customFormat="1" ht="18.600000000000001" customHeight="1" x14ac:dyDescent="0.5">
      <c r="A14" s="23" t="s">
        <v>70</v>
      </c>
      <c r="B14" s="23"/>
      <c r="C14" s="23"/>
      <c r="D14" s="23"/>
      <c r="E14" s="198"/>
      <c r="F14" s="23"/>
      <c r="G14" s="200">
        <v>1021993</v>
      </c>
      <c r="H14" s="201"/>
      <c r="I14" s="200">
        <v>1542155</v>
      </c>
      <c r="J14" s="202"/>
      <c r="K14" s="200">
        <v>1143668</v>
      </c>
      <c r="L14" s="201"/>
      <c r="M14" s="200">
        <v>1685138</v>
      </c>
      <c r="O14" s="95"/>
    </row>
    <row r="15" spans="1:22" s="94" customFormat="1" ht="18.600000000000001" customHeight="1" x14ac:dyDescent="0.5">
      <c r="A15" s="23" t="s">
        <v>153</v>
      </c>
      <c r="B15" s="23"/>
      <c r="C15" s="23"/>
      <c r="D15" s="23"/>
      <c r="E15" s="210"/>
      <c r="F15" s="23"/>
      <c r="G15" s="200">
        <v>384805</v>
      </c>
      <c r="H15" s="201"/>
      <c r="I15" s="211">
        <v>-160354</v>
      </c>
      <c r="J15" s="201"/>
      <c r="K15" s="200">
        <v>384805</v>
      </c>
      <c r="L15" s="201"/>
      <c r="M15" s="211">
        <v>-160354</v>
      </c>
      <c r="O15" s="95"/>
    </row>
    <row r="16" spans="1:22" s="94" customFormat="1" ht="18.600000000000001" customHeight="1" x14ac:dyDescent="0.5">
      <c r="A16" s="23" t="s">
        <v>71</v>
      </c>
      <c r="B16" s="23"/>
      <c r="C16" s="23"/>
      <c r="D16" s="23"/>
      <c r="E16" s="210"/>
      <c r="F16" s="23"/>
      <c r="G16" s="211">
        <v>-21769737</v>
      </c>
      <c r="H16" s="212"/>
      <c r="I16" s="211">
        <v>-20236749</v>
      </c>
      <c r="J16" s="212"/>
      <c r="K16" s="211">
        <v>-21769737</v>
      </c>
      <c r="L16" s="212"/>
      <c r="M16" s="211">
        <v>-20236749</v>
      </c>
      <c r="O16" s="95"/>
    </row>
    <row r="17" spans="1:15" s="94" customFormat="1" ht="18.600000000000001" customHeight="1" x14ac:dyDescent="0.5">
      <c r="A17" s="2" t="s">
        <v>72</v>
      </c>
      <c r="B17" s="23"/>
      <c r="C17" s="23"/>
      <c r="D17" s="23"/>
      <c r="E17" s="210"/>
      <c r="F17" s="23"/>
      <c r="G17" s="211">
        <v>-22138783</v>
      </c>
      <c r="H17" s="212"/>
      <c r="I17" s="211">
        <v>-21756587</v>
      </c>
      <c r="J17" s="212"/>
      <c r="K17" s="211">
        <v>-21681436</v>
      </c>
      <c r="L17" s="212"/>
      <c r="M17" s="211">
        <v>-21427114</v>
      </c>
      <c r="O17" s="95"/>
    </row>
    <row r="18" spans="1:15" s="94" customFormat="1" ht="18.600000000000001" customHeight="1" x14ac:dyDescent="0.5">
      <c r="A18" s="2" t="s">
        <v>161</v>
      </c>
      <c r="B18" s="23"/>
      <c r="C18" s="23"/>
      <c r="D18" s="23"/>
      <c r="E18" s="198">
        <v>19</v>
      </c>
      <c r="F18" s="23"/>
      <c r="G18" s="207">
        <v>78650497</v>
      </c>
      <c r="H18" s="212"/>
      <c r="I18" s="213">
        <v>0</v>
      </c>
      <c r="J18" s="212"/>
      <c r="K18" s="207">
        <v>78650497</v>
      </c>
      <c r="L18" s="212"/>
      <c r="M18" s="213">
        <v>0</v>
      </c>
      <c r="O18" s="95"/>
    </row>
    <row r="19" spans="1:15" s="100" customFormat="1" ht="18.600000000000001" customHeight="1" x14ac:dyDescent="0.5">
      <c r="A19" s="208" t="s">
        <v>162</v>
      </c>
      <c r="B19" s="23"/>
      <c r="C19" s="23"/>
      <c r="D19" s="23"/>
      <c r="E19" s="214"/>
      <c r="F19" s="23"/>
      <c r="G19" s="215">
        <v>112207516</v>
      </c>
      <c r="H19" s="201"/>
      <c r="I19" s="209">
        <v>14931535</v>
      </c>
      <c r="J19" s="201"/>
      <c r="K19" s="215">
        <v>112497913</v>
      </c>
      <c r="L19" s="201"/>
      <c r="M19" s="209">
        <v>15633542</v>
      </c>
      <c r="O19" s="95"/>
    </row>
    <row r="20" spans="1:15" s="94" customFormat="1" ht="18.600000000000001" customHeight="1" x14ac:dyDescent="0.5">
      <c r="A20" s="23" t="s">
        <v>73</v>
      </c>
      <c r="B20" s="23"/>
      <c r="C20" s="23"/>
      <c r="D20" s="23"/>
      <c r="E20" s="210"/>
      <c r="F20" s="23"/>
      <c r="G20" s="200">
        <v>80880</v>
      </c>
      <c r="H20" s="201"/>
      <c r="I20" s="200">
        <v>159115</v>
      </c>
      <c r="J20" s="201"/>
      <c r="K20" s="200">
        <v>76347</v>
      </c>
      <c r="L20" s="202"/>
      <c r="M20" s="200">
        <v>145870</v>
      </c>
      <c r="O20" s="95"/>
    </row>
    <row r="21" spans="1:15" s="54" customFormat="1" ht="18.600000000000001" customHeight="1" x14ac:dyDescent="0.5">
      <c r="A21" s="23" t="s">
        <v>132</v>
      </c>
      <c r="B21" s="2"/>
      <c r="C21" s="23"/>
      <c r="D21" s="23"/>
      <c r="E21" s="210"/>
      <c r="F21" s="23"/>
      <c r="G21" s="207">
        <v>-172448</v>
      </c>
      <c r="H21" s="201"/>
      <c r="I21" s="207">
        <v>-689958</v>
      </c>
      <c r="J21" s="201"/>
      <c r="K21" s="207">
        <v>-172448</v>
      </c>
      <c r="L21" s="201"/>
      <c r="M21" s="207">
        <v>-689958</v>
      </c>
      <c r="O21" s="101"/>
    </row>
    <row r="22" spans="1:15" s="54" customFormat="1" ht="18.600000000000001" customHeight="1" x14ac:dyDescent="0.5">
      <c r="A22" s="208" t="s">
        <v>163</v>
      </c>
      <c r="B22" s="2"/>
      <c r="C22" s="23"/>
      <c r="D22" s="23"/>
      <c r="E22" s="210"/>
      <c r="F22" s="23"/>
      <c r="G22" s="215">
        <v>112115948</v>
      </c>
      <c r="H22" s="201"/>
      <c r="I22" s="209">
        <v>14400692</v>
      </c>
      <c r="J22" s="201"/>
      <c r="K22" s="215">
        <v>112401812</v>
      </c>
      <c r="L22" s="202"/>
      <c r="M22" s="209">
        <v>15089454</v>
      </c>
      <c r="O22" s="101"/>
    </row>
    <row r="23" spans="1:15" s="94" customFormat="1" ht="18.600000000000001" customHeight="1" x14ac:dyDescent="0.5">
      <c r="A23" s="23" t="s">
        <v>144</v>
      </c>
      <c r="B23" s="23"/>
      <c r="C23" s="23"/>
      <c r="D23" s="23"/>
      <c r="E23" s="198">
        <v>15</v>
      </c>
      <c r="F23" s="23"/>
      <c r="G23" s="207">
        <v>-12715248</v>
      </c>
      <c r="H23" s="212"/>
      <c r="I23" s="207">
        <v>-3005093</v>
      </c>
      <c r="J23" s="212"/>
      <c r="K23" s="207">
        <v>-12715248</v>
      </c>
      <c r="L23" s="212"/>
      <c r="M23" s="207">
        <v>-3005093</v>
      </c>
      <c r="O23" s="102"/>
    </row>
    <row r="24" spans="1:15" s="100" customFormat="1" ht="18.600000000000001" customHeight="1" x14ac:dyDescent="0.5">
      <c r="A24" s="208" t="s">
        <v>164</v>
      </c>
      <c r="B24" s="23"/>
      <c r="C24" s="23"/>
      <c r="D24" s="23"/>
      <c r="E24" s="214"/>
      <c r="F24" s="23"/>
      <c r="G24" s="218">
        <v>99400700</v>
      </c>
      <c r="H24" s="201"/>
      <c r="I24" s="219">
        <v>11395599</v>
      </c>
      <c r="J24" s="201"/>
      <c r="K24" s="218">
        <v>99686564</v>
      </c>
      <c r="L24" s="201"/>
      <c r="M24" s="219">
        <v>12084361</v>
      </c>
      <c r="O24" s="95"/>
    </row>
    <row r="25" spans="1:15" s="94" customFormat="1" ht="18.600000000000001" customHeight="1" x14ac:dyDescent="0.5">
      <c r="A25" s="208" t="s">
        <v>165</v>
      </c>
      <c r="B25" s="23"/>
      <c r="C25" s="23"/>
      <c r="D25" s="23"/>
      <c r="E25" s="210"/>
      <c r="F25" s="23"/>
      <c r="G25" s="220">
        <v>0</v>
      </c>
      <c r="H25" s="201"/>
      <c r="I25" s="220">
        <v>0</v>
      </c>
      <c r="J25" s="201"/>
      <c r="K25" s="220">
        <v>0</v>
      </c>
      <c r="L25" s="201"/>
      <c r="M25" s="220">
        <v>0</v>
      </c>
      <c r="O25" s="102"/>
    </row>
    <row r="26" spans="1:15" s="94" customFormat="1" ht="18.600000000000001" customHeight="1" thickBot="1" x14ac:dyDescent="0.55000000000000004">
      <c r="A26" s="208" t="s">
        <v>166</v>
      </c>
      <c r="B26" s="23"/>
      <c r="C26" s="23"/>
      <c r="D26" s="23"/>
      <c r="E26" s="214"/>
      <c r="F26" s="23"/>
      <c r="G26" s="221">
        <v>99400700</v>
      </c>
      <c r="H26" s="201"/>
      <c r="I26" s="222">
        <v>11395599</v>
      </c>
      <c r="J26" s="201"/>
      <c r="K26" s="221">
        <v>99686564</v>
      </c>
      <c r="L26" s="201"/>
      <c r="M26" s="222">
        <v>12084361</v>
      </c>
      <c r="O26" s="95"/>
    </row>
    <row r="27" spans="1:15" s="100" customFormat="1" ht="10.8" customHeight="1" thickTop="1" x14ac:dyDescent="0.5">
      <c r="A27" s="23"/>
      <c r="B27" s="23"/>
      <c r="C27" s="23"/>
      <c r="D27" s="23"/>
      <c r="E27" s="214"/>
      <c r="F27" s="23"/>
      <c r="G27" s="201"/>
      <c r="H27" s="201"/>
      <c r="I27" s="201"/>
      <c r="J27" s="201"/>
      <c r="K27" s="201"/>
      <c r="L27" s="201"/>
      <c r="M27" s="201"/>
      <c r="O27" s="95"/>
    </row>
    <row r="28" spans="1:15" s="100" customFormat="1" ht="18.600000000000001" customHeight="1" x14ac:dyDescent="0.5">
      <c r="A28" s="208" t="s">
        <v>75</v>
      </c>
      <c r="B28" s="23"/>
      <c r="C28" s="23"/>
      <c r="D28" s="26"/>
      <c r="E28" s="223"/>
      <c r="F28" s="26"/>
      <c r="G28" s="224"/>
      <c r="H28" s="224"/>
      <c r="I28" s="224"/>
      <c r="J28" s="225"/>
      <c r="K28" s="224"/>
      <c r="L28" s="224"/>
      <c r="M28" s="224"/>
      <c r="O28" s="102"/>
    </row>
    <row r="29" spans="1:15" s="100" customFormat="1" ht="18.600000000000001" customHeight="1" x14ac:dyDescent="0.5">
      <c r="A29" s="23"/>
      <c r="B29" s="23" t="s">
        <v>76</v>
      </c>
      <c r="C29" s="23"/>
      <c r="D29" s="26"/>
      <c r="E29" s="223"/>
      <c r="F29" s="26"/>
      <c r="G29" s="211">
        <v>99419673</v>
      </c>
      <c r="H29" s="225"/>
      <c r="I29" s="200">
        <v>11734309</v>
      </c>
      <c r="J29" s="202"/>
      <c r="K29" s="211">
        <v>99686564</v>
      </c>
      <c r="L29" s="202"/>
      <c r="M29" s="200">
        <v>12084361</v>
      </c>
      <c r="O29" s="103"/>
    </row>
    <row r="30" spans="1:15" s="100" customFormat="1" ht="18.600000000000001" customHeight="1" x14ac:dyDescent="0.5">
      <c r="A30" s="23"/>
      <c r="B30" s="23" t="s">
        <v>63</v>
      </c>
      <c r="C30" s="23"/>
      <c r="D30" s="26"/>
      <c r="E30" s="223"/>
      <c r="F30" s="26"/>
      <c r="G30" s="207">
        <v>-18973</v>
      </c>
      <c r="H30" s="224"/>
      <c r="I30" s="207">
        <v>-338710</v>
      </c>
      <c r="J30" s="201"/>
      <c r="K30" s="213">
        <v>0</v>
      </c>
      <c r="L30" s="202"/>
      <c r="M30" s="213">
        <v>0</v>
      </c>
      <c r="O30" s="103"/>
    </row>
    <row r="31" spans="1:15" s="100" customFormat="1" ht="18.600000000000001" customHeight="1" thickBot="1" x14ac:dyDescent="0.55000000000000004">
      <c r="A31" s="26"/>
      <c r="B31" s="26"/>
      <c r="C31" s="26"/>
      <c r="D31" s="26"/>
      <c r="E31" s="223"/>
      <c r="F31" s="26"/>
      <c r="G31" s="221">
        <v>99400700</v>
      </c>
      <c r="H31" s="224"/>
      <c r="I31" s="222">
        <v>11395599</v>
      </c>
      <c r="J31" s="201"/>
      <c r="K31" s="221">
        <v>99686564</v>
      </c>
      <c r="L31" s="201"/>
      <c r="M31" s="222">
        <v>12084361</v>
      </c>
      <c r="O31" s="103"/>
    </row>
    <row r="32" spans="1:15" s="100" customFormat="1" ht="9" customHeight="1" thickTop="1" x14ac:dyDescent="0.5">
      <c r="A32" s="26"/>
      <c r="B32" s="26"/>
      <c r="C32" s="26"/>
      <c r="D32" s="26"/>
      <c r="E32" s="223"/>
      <c r="F32" s="26"/>
      <c r="G32" s="224"/>
      <c r="H32" s="224"/>
      <c r="I32" s="224"/>
      <c r="J32" s="225"/>
      <c r="K32" s="224"/>
      <c r="L32" s="224"/>
      <c r="M32" s="224"/>
      <c r="O32" s="103"/>
    </row>
    <row r="33" spans="1:15" s="100" customFormat="1" ht="18.600000000000001" customHeight="1" x14ac:dyDescent="0.5">
      <c r="A33" s="208" t="s">
        <v>77</v>
      </c>
      <c r="B33" s="23"/>
      <c r="C33" s="26"/>
      <c r="D33" s="26"/>
      <c r="E33" s="223"/>
      <c r="F33" s="26"/>
      <c r="G33" s="225"/>
      <c r="H33" s="225"/>
      <c r="I33" s="225"/>
      <c r="J33" s="225"/>
      <c r="K33" s="225"/>
      <c r="L33" s="225"/>
      <c r="M33" s="225"/>
      <c r="O33" s="103"/>
    </row>
    <row r="34" spans="1:15" s="100" customFormat="1" ht="18.600000000000001" customHeight="1" x14ac:dyDescent="0.5">
      <c r="A34" s="23"/>
      <c r="B34" s="23" t="s">
        <v>76</v>
      </c>
      <c r="C34" s="26"/>
      <c r="D34" s="26"/>
      <c r="E34" s="26"/>
      <c r="F34" s="26"/>
      <c r="G34" s="211">
        <v>99419673</v>
      </c>
      <c r="H34" s="225"/>
      <c r="I34" s="200">
        <v>11734309</v>
      </c>
      <c r="J34" s="202"/>
      <c r="K34" s="211">
        <v>99686564</v>
      </c>
      <c r="L34" s="202"/>
      <c r="M34" s="200">
        <v>12084361</v>
      </c>
      <c r="O34" s="103"/>
    </row>
    <row r="35" spans="1:15" s="100" customFormat="1" ht="18.600000000000001" customHeight="1" x14ac:dyDescent="0.5">
      <c r="A35" s="23"/>
      <c r="B35" s="23" t="s">
        <v>63</v>
      </c>
      <c r="C35" s="26"/>
      <c r="D35" s="26"/>
      <c r="E35" s="223"/>
      <c r="F35" s="26"/>
      <c r="G35" s="207">
        <v>-18973</v>
      </c>
      <c r="H35" s="224"/>
      <c r="I35" s="207">
        <v>-338710</v>
      </c>
      <c r="J35" s="201"/>
      <c r="K35" s="213">
        <v>0</v>
      </c>
      <c r="L35" s="202"/>
      <c r="M35" s="213">
        <v>0</v>
      </c>
      <c r="O35" s="103"/>
    </row>
    <row r="36" spans="1:15" s="100" customFormat="1" ht="18.600000000000001" customHeight="1" thickBot="1" x14ac:dyDescent="0.55000000000000004">
      <c r="A36" s="26"/>
      <c r="B36" s="26"/>
      <c r="C36" s="26"/>
      <c r="D36" s="26"/>
      <c r="E36" s="27"/>
      <c r="F36" s="26"/>
      <c r="G36" s="221">
        <v>99400700</v>
      </c>
      <c r="H36" s="224"/>
      <c r="I36" s="222">
        <v>11395599</v>
      </c>
      <c r="J36" s="201"/>
      <c r="K36" s="221">
        <v>99686564</v>
      </c>
      <c r="L36" s="201"/>
      <c r="M36" s="222">
        <v>12084361</v>
      </c>
      <c r="O36" s="103"/>
    </row>
    <row r="37" spans="1:15" s="100" customFormat="1" ht="13.8" customHeight="1" thickTop="1" x14ac:dyDescent="0.5">
      <c r="A37" s="26"/>
      <c r="B37" s="26"/>
      <c r="C37" s="26"/>
      <c r="D37" s="26"/>
      <c r="E37" s="27"/>
      <c r="F37" s="26"/>
      <c r="G37" s="215"/>
      <c r="H37" s="224"/>
      <c r="I37" s="209"/>
      <c r="J37" s="201"/>
      <c r="K37" s="215"/>
      <c r="L37" s="201"/>
      <c r="M37" s="209"/>
      <c r="O37" s="103"/>
    </row>
    <row r="38" spans="1:15" s="100" customFormat="1" ht="18.600000000000001" customHeight="1" x14ac:dyDescent="0.5">
      <c r="A38" s="227" t="s">
        <v>154</v>
      </c>
      <c r="B38" s="26"/>
      <c r="C38" s="26"/>
      <c r="D38" s="26"/>
      <c r="E38" s="27">
        <v>16</v>
      </c>
      <c r="F38" s="26"/>
      <c r="G38" s="215"/>
      <c r="H38" s="224"/>
      <c r="I38" s="209"/>
      <c r="J38" s="201"/>
      <c r="K38" s="215"/>
      <c r="L38" s="201"/>
      <c r="M38" s="209"/>
      <c r="O38" s="103"/>
    </row>
    <row r="39" spans="1:15" s="100" customFormat="1" ht="18.600000000000001" customHeight="1" thickBot="1" x14ac:dyDescent="0.55000000000000004">
      <c r="A39" s="23"/>
      <c r="B39" s="208" t="s">
        <v>155</v>
      </c>
      <c r="C39" s="26"/>
      <c r="D39" s="26"/>
      <c r="E39" s="26"/>
      <c r="F39" s="26"/>
      <c r="G39" s="228">
        <v>0.22</v>
      </c>
      <c r="H39" s="224"/>
      <c r="I39" s="228">
        <v>0.03</v>
      </c>
      <c r="J39" s="201"/>
      <c r="K39" s="228">
        <v>0.22</v>
      </c>
      <c r="L39" s="202"/>
      <c r="M39" s="228">
        <v>0.03</v>
      </c>
      <c r="O39" s="103"/>
    </row>
    <row r="40" spans="1:15" ht="20.100000000000001" customHeight="1" thickTop="1" x14ac:dyDescent="0.6">
      <c r="A40" s="26"/>
      <c r="B40" s="26"/>
      <c r="C40" s="26"/>
      <c r="D40" s="26"/>
      <c r="E40" s="27"/>
      <c r="F40" s="26"/>
      <c r="G40" s="28"/>
      <c r="H40" s="28"/>
      <c r="I40" s="28"/>
      <c r="J40" s="46"/>
      <c r="K40" s="28"/>
      <c r="L40" s="28"/>
      <c r="M40" s="28"/>
      <c r="O40" s="30"/>
    </row>
    <row r="41" spans="1:15" ht="20.100000000000001" customHeight="1" x14ac:dyDescent="0.6">
      <c r="O41" s="30"/>
    </row>
    <row r="42" spans="1:15" ht="20.100000000000001" customHeight="1" x14ac:dyDescent="0.6">
      <c r="O42" s="30"/>
    </row>
    <row r="43" spans="1:15" ht="20.100000000000001" customHeight="1" x14ac:dyDescent="0.6">
      <c r="O43" s="30"/>
    </row>
    <row r="44" spans="1:15" ht="20.100000000000001" customHeight="1" x14ac:dyDescent="0.6"/>
    <row r="45" spans="1:15" ht="20.100000000000001" customHeight="1" x14ac:dyDescent="0.6"/>
    <row r="46" spans="1:15" ht="20.100000000000001" customHeight="1" x14ac:dyDescent="0.6"/>
    <row r="47" spans="1:15" ht="20.100000000000001" customHeight="1" x14ac:dyDescent="0.6"/>
    <row r="48" spans="1:15" s="100" customFormat="1" ht="20.100000000000001" customHeight="1" x14ac:dyDescent="0.6">
      <c r="E48" s="118"/>
    </row>
    <row r="49" spans="5:5" s="100" customFormat="1" ht="20.100000000000001" customHeight="1" x14ac:dyDescent="0.6">
      <c r="E49" s="118"/>
    </row>
    <row r="50" spans="5:5" s="100" customFormat="1" ht="20.100000000000001" customHeight="1" x14ac:dyDescent="0.6">
      <c r="E50" s="118"/>
    </row>
    <row r="51" spans="5:5" s="100" customFormat="1" ht="20.100000000000001" customHeight="1" x14ac:dyDescent="0.6">
      <c r="E51" s="118"/>
    </row>
    <row r="52" spans="5:5" s="100" customFormat="1" ht="20.100000000000001" customHeight="1" x14ac:dyDescent="0.6">
      <c r="E52" s="118"/>
    </row>
    <row r="53" spans="5:5" s="100" customFormat="1" ht="20.100000000000001" customHeight="1" x14ac:dyDescent="0.6">
      <c r="E53" s="118"/>
    </row>
    <row r="54" spans="5:5" s="100" customFormat="1" ht="20.100000000000001" customHeight="1" x14ac:dyDescent="0.6">
      <c r="E54" s="118"/>
    </row>
    <row r="55" spans="5:5" s="100" customFormat="1" ht="20.100000000000001" customHeight="1" x14ac:dyDescent="0.6">
      <c r="E55" s="118"/>
    </row>
    <row r="56" spans="5:5" s="100" customFormat="1" ht="20.100000000000001" customHeight="1" x14ac:dyDescent="0.6">
      <c r="E56" s="118"/>
    </row>
    <row r="57" spans="5:5" s="100" customFormat="1" ht="20.100000000000001" customHeight="1" x14ac:dyDescent="0.6">
      <c r="E57" s="118"/>
    </row>
    <row r="58" spans="5:5" s="100" customFormat="1" ht="20.100000000000001" customHeight="1" x14ac:dyDescent="0.6">
      <c r="E58" s="118"/>
    </row>
    <row r="59" spans="5:5" s="100" customFormat="1" ht="20.100000000000001" customHeight="1" x14ac:dyDescent="0.6">
      <c r="E59" s="118"/>
    </row>
    <row r="60" spans="5:5" s="100" customFormat="1" ht="20.100000000000001" customHeight="1" x14ac:dyDescent="0.6">
      <c r="E60" s="118"/>
    </row>
    <row r="61" spans="5:5" s="100" customFormat="1" ht="20.100000000000001" customHeight="1" x14ac:dyDescent="0.6">
      <c r="E61" s="118"/>
    </row>
    <row r="62" spans="5:5" s="100" customFormat="1" ht="20.100000000000001" customHeight="1" x14ac:dyDescent="0.6">
      <c r="E62" s="118"/>
    </row>
    <row r="63" spans="5:5" s="100" customFormat="1" ht="20.100000000000001" customHeight="1" x14ac:dyDescent="0.6">
      <c r="E63" s="118"/>
    </row>
    <row r="64" spans="5:5" s="100" customFormat="1" ht="20.100000000000001" customHeight="1" x14ac:dyDescent="0.6">
      <c r="E64" s="118"/>
    </row>
    <row r="65" spans="5:5" s="100" customFormat="1" ht="20.100000000000001" customHeight="1" x14ac:dyDescent="0.6">
      <c r="E65" s="118"/>
    </row>
    <row r="66" spans="5:5" s="100" customFormat="1" ht="20.100000000000001" customHeight="1" x14ac:dyDescent="0.6">
      <c r="E66" s="118"/>
    </row>
    <row r="67" spans="5:5" s="100" customFormat="1" ht="20.100000000000001" customHeight="1" x14ac:dyDescent="0.6">
      <c r="E67" s="118"/>
    </row>
    <row r="68" spans="5:5" s="100" customFormat="1" ht="20.100000000000001" customHeight="1" x14ac:dyDescent="0.6">
      <c r="E68" s="118"/>
    </row>
    <row r="69" spans="5:5" s="100" customFormat="1" ht="20.100000000000001" customHeight="1" x14ac:dyDescent="0.6">
      <c r="E69" s="118"/>
    </row>
    <row r="70" spans="5:5" s="100" customFormat="1" ht="20.100000000000001" customHeight="1" x14ac:dyDescent="0.6">
      <c r="E70" s="118"/>
    </row>
    <row r="71" spans="5:5" s="100" customFormat="1" ht="20.100000000000001" customHeight="1" x14ac:dyDescent="0.6">
      <c r="E71" s="118"/>
    </row>
    <row r="72" spans="5:5" s="100" customFormat="1" ht="20.100000000000001" customHeight="1" x14ac:dyDescent="0.6">
      <c r="E72" s="118"/>
    </row>
    <row r="73" spans="5:5" s="100" customFormat="1" ht="20.100000000000001" customHeight="1" x14ac:dyDescent="0.6">
      <c r="E73" s="118"/>
    </row>
    <row r="74" spans="5:5" s="100" customFormat="1" ht="20.100000000000001" customHeight="1" x14ac:dyDescent="0.6">
      <c r="E74" s="118"/>
    </row>
    <row r="75" spans="5:5" s="100" customFormat="1" ht="20.100000000000001" customHeight="1" x14ac:dyDescent="0.6">
      <c r="E75" s="118"/>
    </row>
    <row r="76" spans="5:5" s="100" customFormat="1" ht="20.100000000000001" customHeight="1" x14ac:dyDescent="0.6">
      <c r="E76" s="118"/>
    </row>
    <row r="86" spans="5:5" s="100" customFormat="1" ht="20.100000000000001" customHeight="1" x14ac:dyDescent="0.6">
      <c r="E86" s="118"/>
    </row>
    <row r="87" spans="5:5" s="100" customFormat="1" ht="20.100000000000001" customHeight="1" x14ac:dyDescent="0.6">
      <c r="E87" s="118"/>
    </row>
    <row r="88" spans="5:5" s="100" customFormat="1" ht="20.100000000000001" customHeight="1" x14ac:dyDescent="0.6">
      <c r="E88" s="118"/>
    </row>
    <row r="89" spans="5:5" s="100" customFormat="1" ht="20.100000000000001" customHeight="1" x14ac:dyDescent="0.6">
      <c r="E89" s="118"/>
    </row>
    <row r="90" spans="5:5" s="100" customFormat="1" ht="20.100000000000001" customHeight="1" x14ac:dyDescent="0.6">
      <c r="E90" s="118"/>
    </row>
    <row r="91" spans="5:5" s="100" customFormat="1" ht="20.100000000000001" customHeight="1" x14ac:dyDescent="0.6">
      <c r="E91" s="118"/>
    </row>
    <row r="92" spans="5:5" s="100" customFormat="1" ht="20.100000000000001" customHeight="1" x14ac:dyDescent="0.6">
      <c r="E92" s="118"/>
    </row>
    <row r="93" spans="5:5" s="100" customFormat="1" ht="20.100000000000001" customHeight="1" x14ac:dyDescent="0.6">
      <c r="E93" s="118"/>
    </row>
    <row r="94" spans="5:5" s="100" customFormat="1" ht="20.100000000000001" customHeight="1" x14ac:dyDescent="0.6">
      <c r="E94" s="118"/>
    </row>
    <row r="95" spans="5:5" s="100" customFormat="1" ht="20.100000000000001" customHeight="1" x14ac:dyDescent="0.6">
      <c r="E95" s="118"/>
    </row>
    <row r="96" spans="5:5" s="100" customFormat="1" ht="20.100000000000001" customHeight="1" x14ac:dyDescent="0.6">
      <c r="E96" s="118"/>
    </row>
    <row r="97" spans="1:5" s="100" customFormat="1" ht="20.100000000000001" customHeight="1" x14ac:dyDescent="0.6">
      <c r="E97" s="118"/>
    </row>
    <row r="98" spans="1:5" s="100" customFormat="1" ht="20.100000000000001" customHeight="1" x14ac:dyDescent="0.6">
      <c r="E98" s="118"/>
    </row>
    <row r="99" spans="1:5" s="100" customFormat="1" ht="20.100000000000001" customHeight="1" x14ac:dyDescent="0.6">
      <c r="E99" s="118"/>
    </row>
    <row r="100" spans="1:5" s="100" customFormat="1" ht="20.100000000000001" customHeight="1" x14ac:dyDescent="0.6">
      <c r="E100" s="118"/>
    </row>
    <row r="101" spans="1:5" s="100" customFormat="1" ht="20.100000000000001" customHeight="1" x14ac:dyDescent="0.6">
      <c r="E101" s="118"/>
    </row>
    <row r="102" spans="1:5" s="100" customFormat="1" ht="20.100000000000001" customHeight="1" x14ac:dyDescent="0.6">
      <c r="E102" s="118"/>
    </row>
    <row r="103" spans="1:5" s="100" customFormat="1" ht="20.100000000000001" customHeight="1" x14ac:dyDescent="0.6">
      <c r="A103" s="136"/>
      <c r="E103" s="118"/>
    </row>
    <row r="104" spans="1:5" s="100" customFormat="1" ht="20.100000000000001" customHeight="1" x14ac:dyDescent="0.6">
      <c r="E104" s="118"/>
    </row>
    <row r="105" spans="1:5" ht="20.100000000000001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CCC3-F4BD-40AB-9226-86499F1C7611}">
  <dimension ref="A1:V105"/>
  <sheetViews>
    <sheetView view="pageBreakPreview" zoomScaleNormal="100" zoomScaleSheetLayoutView="100" workbookViewId="0">
      <selection activeCell="K15" sqref="K15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0.625" style="22" customWidth="1"/>
    <col min="5" max="5" width="6.75" style="29" customWidth="1"/>
    <col min="6" max="6" width="0.625" style="22" customWidth="1"/>
    <col min="7" max="7" width="12.375" style="22" customWidth="1"/>
    <col min="8" max="8" width="0.625" style="22" customWidth="1"/>
    <col min="9" max="9" width="12.375" style="22" customWidth="1"/>
    <col min="10" max="10" width="0.625" style="22" customWidth="1"/>
    <col min="11" max="11" width="12.375" style="22" customWidth="1"/>
    <col min="12" max="12" width="0.625" style="22" customWidth="1"/>
    <col min="13" max="13" width="12.375" style="22" customWidth="1"/>
    <col min="14" max="14" width="9.125" style="22"/>
    <col min="15" max="15" width="11.375" style="22" bestFit="1" customWidth="1"/>
    <col min="16" max="16384" width="9.125" style="22"/>
  </cols>
  <sheetData>
    <row r="1" spans="1:22" ht="24" customHeight="1" x14ac:dyDescent="0.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10</v>
      </c>
    </row>
    <row r="2" spans="1:22" ht="24" customHeight="1" x14ac:dyDescent="0.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 t="s">
        <v>11</v>
      </c>
    </row>
    <row r="3" spans="1:22" ht="24" customHeight="1" x14ac:dyDescent="0.6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22" ht="24" customHeight="1" x14ac:dyDescent="0.6">
      <c r="A4" s="248" t="s">
        <v>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22" s="23" customFormat="1" ht="24" customHeight="1" x14ac:dyDescent="0.6">
      <c r="A5" s="250" t="s">
        <v>66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22" s="23" customFormat="1" ht="24" customHeight="1" x14ac:dyDescent="0.6">
      <c r="A6" s="251" t="s">
        <v>156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22" s="23" customFormat="1" ht="13.2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22" s="23" customFormat="1" ht="18.600000000000001" customHeight="1" x14ac:dyDescent="0.6">
      <c r="B8" s="195"/>
      <c r="C8" s="195"/>
      <c r="D8" s="195"/>
      <c r="E8" s="195"/>
      <c r="F8" s="195"/>
      <c r="G8" s="252" t="s">
        <v>13</v>
      </c>
      <c r="H8" s="252"/>
      <c r="I8" s="252"/>
      <c r="J8" s="252"/>
      <c r="K8" s="252"/>
      <c r="L8" s="252"/>
      <c r="M8" s="252"/>
    </row>
    <row r="9" spans="1:22" s="23" customFormat="1" ht="18.600000000000001" customHeight="1" x14ac:dyDescent="0.45">
      <c r="A9" s="167"/>
      <c r="B9" s="167"/>
      <c r="C9" s="167"/>
      <c r="D9" s="167"/>
      <c r="E9" s="167"/>
      <c r="F9" s="167"/>
      <c r="G9" s="253" t="s">
        <v>14</v>
      </c>
      <c r="H9" s="253"/>
      <c r="I9" s="253"/>
      <c r="J9" s="196"/>
      <c r="K9" s="253" t="s">
        <v>15</v>
      </c>
      <c r="L9" s="253"/>
      <c r="M9" s="253"/>
      <c r="O9" s="197"/>
    </row>
    <row r="10" spans="1:22" s="23" customFormat="1" ht="18.600000000000001" customHeight="1" x14ac:dyDescent="0.45">
      <c r="A10" s="167"/>
      <c r="B10" s="167"/>
      <c r="C10" s="167"/>
      <c r="D10" s="167"/>
      <c r="E10" s="249" t="s">
        <v>136</v>
      </c>
      <c r="F10" s="249"/>
      <c r="G10" s="166">
        <v>2026</v>
      </c>
      <c r="H10" s="167"/>
      <c r="I10" s="166">
        <v>2025</v>
      </c>
      <c r="K10" s="166">
        <v>2026</v>
      </c>
      <c r="L10" s="167"/>
      <c r="M10" s="166">
        <v>2025</v>
      </c>
      <c r="O10" s="199"/>
    </row>
    <row r="11" spans="1:22" s="23" customFormat="1" ht="18.600000000000001" customHeight="1" x14ac:dyDescent="0.45">
      <c r="A11" s="23" t="s">
        <v>67</v>
      </c>
      <c r="E11" s="198">
        <v>14</v>
      </c>
      <c r="G11" s="200">
        <v>423428957</v>
      </c>
      <c r="H11" s="201"/>
      <c r="I11" s="200">
        <v>402790608</v>
      </c>
      <c r="J11" s="202"/>
      <c r="K11" s="200">
        <v>423438997</v>
      </c>
      <c r="L11" s="202"/>
      <c r="M11" s="200">
        <v>402790608</v>
      </c>
      <c r="O11" s="199"/>
      <c r="P11" s="203"/>
      <c r="Q11" s="204"/>
      <c r="R11" s="203"/>
      <c r="S11" s="205"/>
      <c r="T11" s="206"/>
      <c r="U11" s="204"/>
      <c r="V11" s="203"/>
    </row>
    <row r="12" spans="1:22" s="23" customFormat="1" ht="18.600000000000001" customHeight="1" x14ac:dyDescent="0.45">
      <c r="A12" s="23" t="s">
        <v>68</v>
      </c>
      <c r="E12" s="198">
        <v>6</v>
      </c>
      <c r="G12" s="207">
        <v>-287301549</v>
      </c>
      <c r="H12" s="201"/>
      <c r="I12" s="207">
        <v>-294336445</v>
      </c>
      <c r="J12" s="201"/>
      <c r="K12" s="207">
        <v>-287527436</v>
      </c>
      <c r="L12" s="201"/>
      <c r="M12" s="207">
        <v>-293813263</v>
      </c>
      <c r="O12" s="199"/>
      <c r="P12" s="203"/>
      <c r="Q12" s="204"/>
      <c r="R12" s="203"/>
      <c r="S12" s="205"/>
      <c r="T12" s="206"/>
      <c r="U12" s="204"/>
      <c r="V12" s="203"/>
    </row>
    <row r="13" spans="1:22" s="23" customFormat="1" ht="18.600000000000001" customHeight="1" x14ac:dyDescent="0.45">
      <c r="A13" s="208" t="s">
        <v>69</v>
      </c>
      <c r="E13" s="198"/>
      <c r="G13" s="209">
        <v>136127408</v>
      </c>
      <c r="H13" s="201"/>
      <c r="I13" s="209">
        <v>108454163</v>
      </c>
      <c r="J13" s="202"/>
      <c r="K13" s="209">
        <v>135911561</v>
      </c>
      <c r="L13" s="201"/>
      <c r="M13" s="209">
        <v>108977345</v>
      </c>
      <c r="O13" s="199"/>
    </row>
    <row r="14" spans="1:22" s="23" customFormat="1" ht="18.600000000000001" customHeight="1" x14ac:dyDescent="0.45">
      <c r="A14" s="23" t="s">
        <v>70</v>
      </c>
      <c r="E14" s="198"/>
      <c r="G14" s="200">
        <v>1676970</v>
      </c>
      <c r="H14" s="201"/>
      <c r="I14" s="200">
        <v>2333643</v>
      </c>
      <c r="J14" s="202"/>
      <c r="K14" s="200">
        <v>1921478</v>
      </c>
      <c r="L14" s="201"/>
      <c r="M14" s="200">
        <v>2695471</v>
      </c>
      <c r="O14" s="199"/>
    </row>
    <row r="15" spans="1:22" s="23" customFormat="1" ht="18.600000000000001" customHeight="1" x14ac:dyDescent="0.45">
      <c r="A15" s="23" t="s">
        <v>153</v>
      </c>
      <c r="E15" s="210"/>
      <c r="G15" s="200">
        <v>395110</v>
      </c>
      <c r="H15" s="201"/>
      <c r="I15" s="211">
        <v>-135300</v>
      </c>
      <c r="J15" s="201"/>
      <c r="K15" s="200">
        <v>395110</v>
      </c>
      <c r="L15" s="201"/>
      <c r="M15" s="211">
        <v>-135300</v>
      </c>
      <c r="O15" s="199"/>
    </row>
    <row r="16" spans="1:22" s="23" customFormat="1" ht="18.600000000000001" customHeight="1" x14ac:dyDescent="0.45">
      <c r="A16" s="23" t="s">
        <v>71</v>
      </c>
      <c r="E16" s="210"/>
      <c r="G16" s="211">
        <v>-42988158</v>
      </c>
      <c r="H16" s="212"/>
      <c r="I16" s="211">
        <v>-41123212</v>
      </c>
      <c r="J16" s="212"/>
      <c r="K16" s="211">
        <v>-42988158</v>
      </c>
      <c r="L16" s="212"/>
      <c r="M16" s="211">
        <v>-41123212</v>
      </c>
      <c r="O16" s="199"/>
    </row>
    <row r="17" spans="1:15" s="23" customFormat="1" ht="18.600000000000001" customHeight="1" x14ac:dyDescent="0.45">
      <c r="A17" s="2" t="s">
        <v>72</v>
      </c>
      <c r="E17" s="210"/>
      <c r="G17" s="211">
        <v>-42361855</v>
      </c>
      <c r="H17" s="212"/>
      <c r="I17" s="211">
        <v>-43708545</v>
      </c>
      <c r="J17" s="212"/>
      <c r="K17" s="211">
        <v>-41597205</v>
      </c>
      <c r="L17" s="212"/>
      <c r="M17" s="211">
        <v>-42866144</v>
      </c>
      <c r="O17" s="199"/>
    </row>
    <row r="18" spans="1:15" s="23" customFormat="1" ht="18.600000000000001" customHeight="1" x14ac:dyDescent="0.45">
      <c r="A18" s="2" t="s">
        <v>161</v>
      </c>
      <c r="E18" s="198">
        <v>19</v>
      </c>
      <c r="G18" s="207">
        <v>9706838</v>
      </c>
      <c r="H18" s="212"/>
      <c r="I18" s="213">
        <v>0</v>
      </c>
      <c r="J18" s="212"/>
      <c r="K18" s="207">
        <v>9706838</v>
      </c>
      <c r="L18" s="212"/>
      <c r="M18" s="213">
        <v>0</v>
      </c>
      <c r="O18" s="199"/>
    </row>
    <row r="19" spans="1:15" s="26" customFormat="1" ht="18.600000000000001" customHeight="1" x14ac:dyDescent="0.45">
      <c r="A19" s="208" t="s">
        <v>162</v>
      </c>
      <c r="B19" s="23"/>
      <c r="C19" s="23"/>
      <c r="D19" s="23"/>
      <c r="E19" s="214"/>
      <c r="F19" s="23"/>
      <c r="G19" s="215">
        <v>62556313</v>
      </c>
      <c r="H19" s="201"/>
      <c r="I19" s="209">
        <v>25820748.909999989</v>
      </c>
      <c r="J19" s="201"/>
      <c r="K19" s="215">
        <v>63349624</v>
      </c>
      <c r="L19" s="201"/>
      <c r="M19" s="209">
        <v>27548160</v>
      </c>
      <c r="O19" s="199"/>
    </row>
    <row r="20" spans="1:15" s="23" customFormat="1" ht="18.600000000000001" customHeight="1" x14ac:dyDescent="0.45">
      <c r="A20" s="23" t="s">
        <v>73</v>
      </c>
      <c r="E20" s="210"/>
      <c r="G20" s="200">
        <v>200481</v>
      </c>
      <c r="H20" s="201"/>
      <c r="I20" s="200">
        <v>276387</v>
      </c>
      <c r="J20" s="201"/>
      <c r="K20" s="200">
        <v>195865</v>
      </c>
      <c r="L20" s="202"/>
      <c r="M20" s="200">
        <v>263143</v>
      </c>
      <c r="O20" s="199"/>
    </row>
    <row r="21" spans="1:15" s="2" customFormat="1" ht="18.600000000000001" customHeight="1" x14ac:dyDescent="0.45">
      <c r="A21" s="23" t="s">
        <v>132</v>
      </c>
      <c r="C21" s="23"/>
      <c r="D21" s="23"/>
      <c r="E21" s="210"/>
      <c r="F21" s="23"/>
      <c r="G21" s="207">
        <v>-484468</v>
      </c>
      <c r="H21" s="201"/>
      <c r="I21" s="207">
        <v>-1773217</v>
      </c>
      <c r="J21" s="201"/>
      <c r="K21" s="207">
        <v>-484468</v>
      </c>
      <c r="L21" s="201"/>
      <c r="M21" s="207">
        <v>-1773217</v>
      </c>
      <c r="O21" s="216"/>
    </row>
    <row r="22" spans="1:15" s="2" customFormat="1" ht="18.600000000000001" customHeight="1" x14ac:dyDescent="0.45">
      <c r="A22" s="208" t="s">
        <v>163</v>
      </c>
      <c r="C22" s="23"/>
      <c r="D22" s="23"/>
      <c r="E22" s="210"/>
      <c r="F22" s="23"/>
      <c r="G22" s="215">
        <v>62272326</v>
      </c>
      <c r="H22" s="201"/>
      <c r="I22" s="209">
        <v>24323919</v>
      </c>
      <c r="J22" s="201"/>
      <c r="K22" s="215">
        <v>63061021</v>
      </c>
      <c r="L22" s="202"/>
      <c r="M22" s="209">
        <v>26038086</v>
      </c>
      <c r="O22" s="216"/>
    </row>
    <row r="23" spans="1:15" s="23" customFormat="1" ht="18.600000000000001" customHeight="1" x14ac:dyDescent="0.45">
      <c r="A23" s="23" t="s">
        <v>144</v>
      </c>
      <c r="E23" s="198">
        <v>15</v>
      </c>
      <c r="G23" s="207">
        <v>-12634891</v>
      </c>
      <c r="H23" s="212"/>
      <c r="I23" s="207">
        <v>-5220814</v>
      </c>
      <c r="J23" s="212"/>
      <c r="K23" s="207">
        <v>-12634891</v>
      </c>
      <c r="L23" s="212"/>
      <c r="M23" s="207">
        <v>-5220814</v>
      </c>
      <c r="O23" s="217"/>
    </row>
    <row r="24" spans="1:15" s="26" customFormat="1" ht="18.600000000000001" customHeight="1" x14ac:dyDescent="0.45">
      <c r="A24" s="208" t="s">
        <v>164</v>
      </c>
      <c r="B24" s="23"/>
      <c r="C24" s="23"/>
      <c r="D24" s="23"/>
      <c r="E24" s="214"/>
      <c r="F24" s="23"/>
      <c r="G24" s="218">
        <v>49637435</v>
      </c>
      <c r="H24" s="201"/>
      <c r="I24" s="219">
        <v>19103105</v>
      </c>
      <c r="J24" s="201"/>
      <c r="K24" s="218">
        <v>50426130</v>
      </c>
      <c r="L24" s="201"/>
      <c r="M24" s="219">
        <v>20817272</v>
      </c>
      <c r="O24" s="199"/>
    </row>
    <row r="25" spans="1:15" s="23" customFormat="1" ht="18.600000000000001" customHeight="1" x14ac:dyDescent="0.45">
      <c r="A25" s="208" t="s">
        <v>165</v>
      </c>
      <c r="E25" s="210"/>
      <c r="G25" s="220">
        <v>0</v>
      </c>
      <c r="H25" s="201"/>
      <c r="I25" s="220">
        <v>0</v>
      </c>
      <c r="J25" s="201"/>
      <c r="K25" s="220">
        <v>0</v>
      </c>
      <c r="L25" s="201"/>
      <c r="M25" s="220">
        <v>0</v>
      </c>
      <c r="O25" s="217"/>
    </row>
    <row r="26" spans="1:15" s="23" customFormat="1" ht="18.600000000000001" customHeight="1" thickBot="1" x14ac:dyDescent="0.5">
      <c r="A26" s="208" t="s">
        <v>166</v>
      </c>
      <c r="E26" s="214"/>
      <c r="G26" s="221">
        <v>49637435</v>
      </c>
      <c r="H26" s="201"/>
      <c r="I26" s="222">
        <v>19103105</v>
      </c>
      <c r="J26" s="201"/>
      <c r="K26" s="221">
        <v>50426130</v>
      </c>
      <c r="L26" s="201"/>
      <c r="M26" s="222">
        <v>20817272</v>
      </c>
      <c r="O26" s="199"/>
    </row>
    <row r="27" spans="1:15" s="26" customFormat="1" ht="12" customHeight="1" thickTop="1" x14ac:dyDescent="0.45">
      <c r="A27" s="23"/>
      <c r="B27" s="23"/>
      <c r="C27" s="23"/>
      <c r="D27" s="23"/>
      <c r="E27" s="214"/>
      <c r="F27" s="23"/>
      <c r="G27" s="201"/>
      <c r="H27" s="201"/>
      <c r="I27" s="201"/>
      <c r="J27" s="201"/>
      <c r="K27" s="201"/>
      <c r="L27" s="201"/>
      <c r="M27" s="201"/>
      <c r="O27" s="199"/>
    </row>
    <row r="28" spans="1:15" s="26" customFormat="1" ht="18.600000000000001" customHeight="1" x14ac:dyDescent="0.45">
      <c r="A28" s="208" t="s">
        <v>75</v>
      </c>
      <c r="B28" s="23"/>
      <c r="C28" s="23"/>
      <c r="E28" s="223"/>
      <c r="G28" s="224"/>
      <c r="H28" s="224"/>
      <c r="I28" s="224"/>
      <c r="J28" s="225"/>
      <c r="K28" s="224"/>
      <c r="L28" s="224"/>
      <c r="M28" s="224"/>
      <c r="O28" s="217"/>
    </row>
    <row r="29" spans="1:15" s="26" customFormat="1" ht="18.600000000000001" customHeight="1" x14ac:dyDescent="0.45">
      <c r="A29" s="23"/>
      <c r="B29" s="23" t="s">
        <v>76</v>
      </c>
      <c r="C29" s="23"/>
      <c r="E29" s="223"/>
      <c r="G29" s="211">
        <v>49856744</v>
      </c>
      <c r="H29" s="225"/>
      <c r="I29" s="200">
        <v>19809034</v>
      </c>
      <c r="J29" s="202"/>
      <c r="K29" s="211">
        <v>50426130</v>
      </c>
      <c r="L29" s="202"/>
      <c r="M29" s="200">
        <v>20817271.689999998</v>
      </c>
      <c r="O29" s="226"/>
    </row>
    <row r="30" spans="1:15" s="26" customFormat="1" ht="18.600000000000001" customHeight="1" x14ac:dyDescent="0.45">
      <c r="A30" s="23"/>
      <c r="B30" s="23" t="s">
        <v>63</v>
      </c>
      <c r="C30" s="23"/>
      <c r="E30" s="223"/>
      <c r="G30" s="207">
        <v>-219309</v>
      </c>
      <c r="H30" s="224"/>
      <c r="I30" s="207">
        <v>-705929</v>
      </c>
      <c r="J30" s="201"/>
      <c r="K30" s="213">
        <v>0</v>
      </c>
      <c r="L30" s="202"/>
      <c r="M30" s="213">
        <v>0</v>
      </c>
      <c r="O30" s="226"/>
    </row>
    <row r="31" spans="1:15" s="26" customFormat="1" ht="18.600000000000001" customHeight="1" thickBot="1" x14ac:dyDescent="0.5">
      <c r="E31" s="223"/>
      <c r="G31" s="221">
        <v>49637435</v>
      </c>
      <c r="H31" s="224"/>
      <c r="I31" s="222">
        <v>19103105</v>
      </c>
      <c r="J31" s="201"/>
      <c r="K31" s="221">
        <v>50426130</v>
      </c>
      <c r="L31" s="201"/>
      <c r="M31" s="222">
        <v>20817271.689999998</v>
      </c>
      <c r="O31" s="226"/>
    </row>
    <row r="32" spans="1:15" s="26" customFormat="1" ht="15.6" customHeight="1" thickTop="1" x14ac:dyDescent="0.45">
      <c r="E32" s="223"/>
      <c r="G32" s="224"/>
      <c r="H32" s="224"/>
      <c r="I32" s="224"/>
      <c r="J32" s="225"/>
      <c r="K32" s="224"/>
      <c r="L32" s="224"/>
      <c r="M32" s="224"/>
      <c r="O32" s="226"/>
    </row>
    <row r="33" spans="1:15" s="26" customFormat="1" ht="18.600000000000001" customHeight="1" x14ac:dyDescent="0.45">
      <c r="A33" s="208" t="s">
        <v>77</v>
      </c>
      <c r="B33" s="23"/>
      <c r="E33" s="223"/>
      <c r="G33" s="225"/>
      <c r="H33" s="225"/>
      <c r="I33" s="225"/>
      <c r="J33" s="225"/>
      <c r="K33" s="225"/>
      <c r="L33" s="225"/>
      <c r="M33" s="225"/>
      <c r="O33" s="226"/>
    </row>
    <row r="34" spans="1:15" s="26" customFormat="1" ht="18.600000000000001" customHeight="1" x14ac:dyDescent="0.45">
      <c r="A34" s="23"/>
      <c r="B34" s="23" t="s">
        <v>76</v>
      </c>
      <c r="G34" s="211">
        <v>49856744</v>
      </c>
      <c r="H34" s="225"/>
      <c r="I34" s="200">
        <v>19809034</v>
      </c>
      <c r="J34" s="202"/>
      <c r="K34" s="211">
        <v>50426130</v>
      </c>
      <c r="L34" s="202"/>
      <c r="M34" s="200">
        <v>20817271.689999998</v>
      </c>
      <c r="O34" s="226"/>
    </row>
    <row r="35" spans="1:15" s="26" customFormat="1" ht="18.600000000000001" customHeight="1" x14ac:dyDescent="0.45">
      <c r="A35" s="23"/>
      <c r="B35" s="23" t="s">
        <v>63</v>
      </c>
      <c r="E35" s="223"/>
      <c r="G35" s="207">
        <v>-219309</v>
      </c>
      <c r="H35" s="224"/>
      <c r="I35" s="207">
        <v>-705929</v>
      </c>
      <c r="J35" s="201"/>
      <c r="K35" s="213">
        <v>0</v>
      </c>
      <c r="L35" s="202"/>
      <c r="M35" s="213">
        <v>0</v>
      </c>
      <c r="O35" s="226"/>
    </row>
    <row r="36" spans="1:15" s="26" customFormat="1" ht="18.600000000000001" customHeight="1" thickBot="1" x14ac:dyDescent="0.5">
      <c r="E36" s="27"/>
      <c r="G36" s="221">
        <v>49637435</v>
      </c>
      <c r="H36" s="224"/>
      <c r="I36" s="222">
        <v>19103105</v>
      </c>
      <c r="J36" s="201"/>
      <c r="K36" s="221">
        <v>50426130</v>
      </c>
      <c r="L36" s="201"/>
      <c r="M36" s="222">
        <v>20817271.689999998</v>
      </c>
      <c r="O36" s="226"/>
    </row>
    <row r="37" spans="1:15" s="26" customFormat="1" ht="13.8" customHeight="1" thickTop="1" x14ac:dyDescent="0.45">
      <c r="E37" s="27"/>
      <c r="G37" s="215"/>
      <c r="H37" s="224"/>
      <c r="I37" s="209"/>
      <c r="J37" s="201"/>
      <c r="K37" s="215"/>
      <c r="L37" s="201"/>
      <c r="M37" s="209"/>
      <c r="O37" s="226"/>
    </row>
    <row r="38" spans="1:15" s="26" customFormat="1" ht="18.600000000000001" customHeight="1" x14ac:dyDescent="0.45">
      <c r="A38" s="227" t="s">
        <v>154</v>
      </c>
      <c r="E38" s="27">
        <v>16</v>
      </c>
      <c r="G38" s="215"/>
      <c r="H38" s="224"/>
      <c r="I38" s="209"/>
      <c r="J38" s="201"/>
      <c r="K38" s="215"/>
      <c r="L38" s="201"/>
      <c r="M38" s="209"/>
      <c r="O38" s="226"/>
    </row>
    <row r="39" spans="1:15" s="26" customFormat="1" ht="18.600000000000001" customHeight="1" thickBot="1" x14ac:dyDescent="0.5">
      <c r="A39" s="23"/>
      <c r="B39" s="208" t="s">
        <v>155</v>
      </c>
      <c r="G39" s="228">
        <v>0.11</v>
      </c>
      <c r="H39" s="224"/>
      <c r="I39" s="228">
        <v>0.04</v>
      </c>
      <c r="J39" s="201"/>
      <c r="K39" s="228">
        <v>0.11</v>
      </c>
      <c r="L39" s="202"/>
      <c r="M39" s="228">
        <v>0.05</v>
      </c>
      <c r="O39" s="226"/>
    </row>
    <row r="40" spans="1:15" ht="20.100000000000001" customHeight="1" thickTop="1" x14ac:dyDescent="0.6">
      <c r="A40" s="26"/>
      <c r="B40" s="26"/>
      <c r="C40" s="26"/>
      <c r="D40" s="26"/>
      <c r="E40" s="27"/>
      <c r="F40" s="26"/>
      <c r="G40" s="28"/>
      <c r="H40" s="28"/>
      <c r="I40" s="28"/>
      <c r="J40" s="46"/>
      <c r="K40" s="28"/>
      <c r="L40" s="28"/>
      <c r="M40" s="28"/>
      <c r="O40" s="30"/>
    </row>
    <row r="41" spans="1:15" ht="20.100000000000001" customHeight="1" x14ac:dyDescent="0.6">
      <c r="O41" s="30"/>
    </row>
    <row r="42" spans="1:15" ht="20.100000000000001" customHeight="1" x14ac:dyDescent="0.6">
      <c r="O42" s="30"/>
    </row>
    <row r="43" spans="1:15" ht="20.100000000000001" customHeight="1" x14ac:dyDescent="0.6">
      <c r="O43" s="30"/>
    </row>
    <row r="44" spans="1:15" ht="20.100000000000001" customHeight="1" x14ac:dyDescent="0.6"/>
    <row r="45" spans="1:15" ht="20.100000000000001" customHeight="1" x14ac:dyDescent="0.6"/>
    <row r="46" spans="1:15" ht="20.100000000000001" customHeight="1" x14ac:dyDescent="0.6"/>
    <row r="47" spans="1:15" ht="20.100000000000001" customHeight="1" x14ac:dyDescent="0.6"/>
    <row r="48" spans="1:15" s="100" customFormat="1" ht="20.100000000000001" customHeight="1" x14ac:dyDescent="0.6">
      <c r="E48" s="118"/>
    </row>
    <row r="49" spans="5:5" s="100" customFormat="1" ht="20.100000000000001" customHeight="1" x14ac:dyDescent="0.6">
      <c r="E49" s="118"/>
    </row>
    <row r="50" spans="5:5" s="100" customFormat="1" ht="20.100000000000001" customHeight="1" x14ac:dyDescent="0.6">
      <c r="E50" s="118"/>
    </row>
    <row r="51" spans="5:5" s="100" customFormat="1" ht="20.100000000000001" customHeight="1" x14ac:dyDescent="0.6">
      <c r="E51" s="118"/>
    </row>
    <row r="52" spans="5:5" s="100" customFormat="1" ht="20.100000000000001" customHeight="1" x14ac:dyDescent="0.6">
      <c r="E52" s="118"/>
    </row>
    <row r="53" spans="5:5" s="100" customFormat="1" ht="20.100000000000001" customHeight="1" x14ac:dyDescent="0.6">
      <c r="E53" s="118"/>
    </row>
    <row r="54" spans="5:5" s="100" customFormat="1" ht="20.100000000000001" customHeight="1" x14ac:dyDescent="0.6">
      <c r="E54" s="118"/>
    </row>
    <row r="55" spans="5:5" s="100" customFormat="1" ht="20.100000000000001" customHeight="1" x14ac:dyDescent="0.6">
      <c r="E55" s="118"/>
    </row>
    <row r="56" spans="5:5" s="100" customFormat="1" ht="20.100000000000001" customHeight="1" x14ac:dyDescent="0.6">
      <c r="E56" s="118"/>
    </row>
    <row r="57" spans="5:5" s="100" customFormat="1" ht="20.100000000000001" customHeight="1" x14ac:dyDescent="0.6">
      <c r="E57" s="118"/>
    </row>
    <row r="58" spans="5:5" s="100" customFormat="1" ht="20.100000000000001" customHeight="1" x14ac:dyDescent="0.6">
      <c r="E58" s="118"/>
    </row>
    <row r="59" spans="5:5" s="100" customFormat="1" ht="20.100000000000001" customHeight="1" x14ac:dyDescent="0.6">
      <c r="E59" s="118"/>
    </row>
    <row r="60" spans="5:5" s="100" customFormat="1" ht="20.100000000000001" customHeight="1" x14ac:dyDescent="0.6">
      <c r="E60" s="118"/>
    </row>
    <row r="61" spans="5:5" s="100" customFormat="1" ht="20.100000000000001" customHeight="1" x14ac:dyDescent="0.6">
      <c r="E61" s="118"/>
    </row>
    <row r="62" spans="5:5" s="100" customFormat="1" ht="20.100000000000001" customHeight="1" x14ac:dyDescent="0.6">
      <c r="E62" s="118"/>
    </row>
    <row r="63" spans="5:5" s="100" customFormat="1" ht="20.100000000000001" customHeight="1" x14ac:dyDescent="0.6">
      <c r="E63" s="118"/>
    </row>
    <row r="64" spans="5:5" s="100" customFormat="1" ht="20.100000000000001" customHeight="1" x14ac:dyDescent="0.6">
      <c r="E64" s="118"/>
    </row>
    <row r="65" spans="5:5" s="100" customFormat="1" ht="20.100000000000001" customHeight="1" x14ac:dyDescent="0.6">
      <c r="E65" s="118"/>
    </row>
    <row r="66" spans="5:5" s="100" customFormat="1" ht="20.100000000000001" customHeight="1" x14ac:dyDescent="0.6">
      <c r="E66" s="118"/>
    </row>
    <row r="67" spans="5:5" s="100" customFormat="1" ht="20.100000000000001" customHeight="1" x14ac:dyDescent="0.6">
      <c r="E67" s="118"/>
    </row>
    <row r="68" spans="5:5" s="100" customFormat="1" ht="20.100000000000001" customHeight="1" x14ac:dyDescent="0.6">
      <c r="E68" s="118"/>
    </row>
    <row r="69" spans="5:5" s="100" customFormat="1" ht="20.100000000000001" customHeight="1" x14ac:dyDescent="0.6">
      <c r="E69" s="118"/>
    </row>
    <row r="70" spans="5:5" s="100" customFormat="1" ht="20.100000000000001" customHeight="1" x14ac:dyDescent="0.6">
      <c r="E70" s="118"/>
    </row>
    <row r="71" spans="5:5" s="100" customFormat="1" ht="20.100000000000001" customHeight="1" x14ac:dyDescent="0.6">
      <c r="E71" s="118"/>
    </row>
    <row r="72" spans="5:5" s="100" customFormat="1" ht="20.100000000000001" customHeight="1" x14ac:dyDescent="0.6">
      <c r="E72" s="118"/>
    </row>
    <row r="73" spans="5:5" s="100" customFormat="1" ht="20.100000000000001" customHeight="1" x14ac:dyDescent="0.6">
      <c r="E73" s="118"/>
    </row>
    <row r="74" spans="5:5" s="100" customFormat="1" ht="20.100000000000001" customHeight="1" x14ac:dyDescent="0.6">
      <c r="E74" s="118"/>
    </row>
    <row r="75" spans="5:5" s="100" customFormat="1" ht="20.100000000000001" customHeight="1" x14ac:dyDescent="0.6">
      <c r="E75" s="118"/>
    </row>
    <row r="76" spans="5:5" s="100" customFormat="1" ht="20.100000000000001" customHeight="1" x14ac:dyDescent="0.6">
      <c r="E76" s="118"/>
    </row>
    <row r="86" spans="5:5" s="100" customFormat="1" ht="20.100000000000001" customHeight="1" x14ac:dyDescent="0.6">
      <c r="E86" s="118"/>
    </row>
    <row r="87" spans="5:5" s="100" customFormat="1" ht="20.100000000000001" customHeight="1" x14ac:dyDescent="0.6">
      <c r="E87" s="118"/>
    </row>
    <row r="88" spans="5:5" s="100" customFormat="1" ht="20.100000000000001" customHeight="1" x14ac:dyDescent="0.6">
      <c r="E88" s="118"/>
    </row>
    <row r="89" spans="5:5" s="100" customFormat="1" ht="20.100000000000001" customHeight="1" x14ac:dyDescent="0.6">
      <c r="E89" s="118"/>
    </row>
    <row r="90" spans="5:5" s="100" customFormat="1" ht="20.100000000000001" customHeight="1" x14ac:dyDescent="0.6">
      <c r="E90" s="118"/>
    </row>
    <row r="91" spans="5:5" s="100" customFormat="1" ht="20.100000000000001" customHeight="1" x14ac:dyDescent="0.6">
      <c r="E91" s="118"/>
    </row>
    <row r="92" spans="5:5" s="100" customFormat="1" ht="20.100000000000001" customHeight="1" x14ac:dyDescent="0.6">
      <c r="E92" s="118"/>
    </row>
    <row r="93" spans="5:5" s="100" customFormat="1" ht="20.100000000000001" customHeight="1" x14ac:dyDescent="0.6">
      <c r="E93" s="118"/>
    </row>
    <row r="94" spans="5:5" s="100" customFormat="1" ht="20.100000000000001" customHeight="1" x14ac:dyDescent="0.6">
      <c r="E94" s="118"/>
    </row>
    <row r="95" spans="5:5" s="100" customFormat="1" ht="20.100000000000001" customHeight="1" x14ac:dyDescent="0.6">
      <c r="E95" s="118"/>
    </row>
    <row r="96" spans="5:5" s="100" customFormat="1" ht="20.100000000000001" customHeight="1" x14ac:dyDescent="0.6">
      <c r="E96" s="118"/>
    </row>
    <row r="97" spans="1:5" s="100" customFormat="1" ht="20.100000000000001" customHeight="1" x14ac:dyDescent="0.6">
      <c r="E97" s="118"/>
    </row>
    <row r="98" spans="1:5" s="100" customFormat="1" ht="20.100000000000001" customHeight="1" x14ac:dyDescent="0.6">
      <c r="E98" s="118"/>
    </row>
    <row r="99" spans="1:5" s="100" customFormat="1" ht="20.100000000000001" customHeight="1" x14ac:dyDescent="0.6">
      <c r="E99" s="118"/>
    </row>
    <row r="100" spans="1:5" s="100" customFormat="1" ht="20.100000000000001" customHeight="1" x14ac:dyDescent="0.6">
      <c r="E100" s="118"/>
    </row>
    <row r="101" spans="1:5" s="100" customFormat="1" ht="20.100000000000001" customHeight="1" x14ac:dyDescent="0.6">
      <c r="E101" s="118"/>
    </row>
    <row r="102" spans="1:5" s="100" customFormat="1" ht="20.100000000000001" customHeight="1" x14ac:dyDescent="0.6">
      <c r="E102" s="118"/>
    </row>
    <row r="103" spans="1:5" s="100" customFormat="1" ht="20.100000000000001" customHeight="1" x14ac:dyDescent="0.6">
      <c r="A103" s="136"/>
      <c r="E103" s="118"/>
    </row>
    <row r="104" spans="1:5" s="100" customFormat="1" ht="20.100000000000001" customHeight="1" x14ac:dyDescent="0.6">
      <c r="E104" s="118"/>
    </row>
    <row r="105" spans="1:5" ht="20.100000000000001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from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106"/>
  <sheetViews>
    <sheetView view="pageBreakPreview" zoomScaleNormal="100" zoomScaleSheetLayoutView="100" workbookViewId="0">
      <selection activeCell="X8" sqref="X8"/>
    </sheetView>
  </sheetViews>
  <sheetFormatPr defaultColWidth="9.125" defaultRowHeight="15" x14ac:dyDescent="0.6"/>
  <cols>
    <col min="1" max="2" width="1.125" style="17" customWidth="1"/>
    <col min="3" max="3" width="1.375" style="17" customWidth="1"/>
    <col min="4" max="4" width="34.125" style="17" customWidth="1"/>
    <col min="5" max="5" width="1.125" style="17" customWidth="1"/>
    <col min="6" max="6" width="6.75" style="17" customWidth="1"/>
    <col min="7" max="7" width="1.375" style="24" customWidth="1"/>
    <col min="8" max="8" width="13.375" style="17" customWidth="1"/>
    <col min="9" max="9" width="0.375" style="17" customWidth="1"/>
    <col min="10" max="10" width="13.375" style="17" customWidth="1"/>
    <col min="11" max="11" width="0.375" style="17" customWidth="1"/>
    <col min="12" max="12" width="13.375" style="17" customWidth="1"/>
    <col min="13" max="13" width="0.75" style="17" customWidth="1"/>
    <col min="14" max="14" width="13.375" style="17" customWidth="1"/>
    <col min="15" max="15" width="0.375" style="17" customWidth="1"/>
    <col min="16" max="16" width="13.375" style="17" customWidth="1"/>
    <col min="17" max="17" width="0.375" style="17" customWidth="1"/>
    <col min="18" max="18" width="13.375" style="17" customWidth="1"/>
    <col min="19" max="19" width="0.875" style="17" customWidth="1"/>
    <col min="20" max="20" width="13.375" style="17" customWidth="1"/>
    <col min="21" max="21" width="9.125" style="17"/>
    <col min="22" max="22" width="15.125" style="17" bestFit="1" customWidth="1"/>
    <col min="23" max="16384" width="9.125" style="17"/>
  </cols>
  <sheetData>
    <row r="1" spans="1:22" s="36" customFormat="1" ht="24" customHeight="1" x14ac:dyDescent="0.6">
      <c r="A1" s="34"/>
      <c r="B1" s="34"/>
      <c r="C1" s="34"/>
      <c r="D1" s="34"/>
      <c r="E1" s="34"/>
      <c r="F1" s="35"/>
      <c r="G1" s="34"/>
      <c r="H1" s="34"/>
      <c r="I1" s="34"/>
      <c r="J1" s="34"/>
      <c r="K1" s="34"/>
      <c r="L1" s="34"/>
      <c r="M1" s="34"/>
      <c r="N1" s="34"/>
      <c r="R1" s="19" t="s">
        <v>10</v>
      </c>
    </row>
    <row r="2" spans="1:22" s="36" customFormat="1" ht="24" customHeight="1" x14ac:dyDescent="0.6">
      <c r="A2" s="33"/>
      <c r="B2" s="33"/>
      <c r="C2" s="33"/>
      <c r="D2" s="33"/>
      <c r="E2" s="33"/>
      <c r="F2" s="35"/>
      <c r="G2" s="33"/>
      <c r="H2" s="33"/>
      <c r="I2" s="33"/>
      <c r="J2" s="33"/>
      <c r="K2" s="33"/>
      <c r="L2" s="33"/>
      <c r="M2" s="33"/>
      <c r="N2" s="33"/>
      <c r="R2" s="19" t="s">
        <v>11</v>
      </c>
    </row>
    <row r="3" spans="1:22" s="36" customFormat="1" ht="24" customHeight="1" x14ac:dyDescent="0.6">
      <c r="A3" s="258" t="s">
        <v>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</row>
    <row r="4" spans="1:22" s="31" customFormat="1" ht="24" customHeight="1" x14ac:dyDescent="0.6">
      <c r="A4" s="259" t="s">
        <v>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22" s="31" customFormat="1" ht="24" customHeight="1" x14ac:dyDescent="0.6">
      <c r="A5" s="259" t="s">
        <v>78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22" s="31" customFormat="1" ht="24" customHeight="1" x14ac:dyDescent="0.6">
      <c r="A6" s="259" t="s">
        <v>156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</row>
    <row r="7" spans="1:22" s="31" customFormat="1" ht="4.8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22" s="36" customFormat="1" ht="16.5" customHeight="1" x14ac:dyDescent="0.6">
      <c r="A8" s="229"/>
      <c r="B8" s="230"/>
      <c r="C8" s="230"/>
      <c r="D8" s="230"/>
      <c r="E8" s="230"/>
      <c r="F8" s="230"/>
      <c r="G8" s="231"/>
      <c r="H8" s="256" t="s">
        <v>13</v>
      </c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86"/>
    </row>
    <row r="9" spans="1:22" s="36" customFormat="1" ht="16.5" customHeight="1" x14ac:dyDescent="0.6">
      <c r="A9" s="229"/>
      <c r="B9" s="230"/>
      <c r="C9" s="86"/>
      <c r="D9" s="230"/>
      <c r="E9" s="230"/>
      <c r="F9" s="230"/>
      <c r="G9" s="231"/>
      <c r="H9" s="257" t="s">
        <v>14</v>
      </c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86"/>
    </row>
    <row r="10" spans="1:22" s="36" customFormat="1" ht="16.5" customHeight="1" x14ac:dyDescent="0.6">
      <c r="A10" s="229"/>
      <c r="B10" s="230"/>
      <c r="C10" s="86"/>
      <c r="D10" s="230"/>
      <c r="E10" s="230"/>
      <c r="F10" s="230"/>
      <c r="G10" s="231"/>
      <c r="H10" s="257" t="s">
        <v>83</v>
      </c>
      <c r="I10" s="257"/>
      <c r="J10" s="257"/>
      <c r="K10" s="257"/>
      <c r="L10" s="257"/>
      <c r="M10" s="257"/>
      <c r="N10" s="257"/>
      <c r="O10" s="257"/>
      <c r="P10" s="257"/>
      <c r="Q10" s="229"/>
      <c r="R10" s="59" t="s">
        <v>90</v>
      </c>
      <c r="S10" s="229"/>
      <c r="T10" s="59" t="s">
        <v>92</v>
      </c>
      <c r="U10" s="86"/>
    </row>
    <row r="11" spans="1:22" s="36" customFormat="1" ht="16.5" customHeight="1" x14ac:dyDescent="0.6">
      <c r="A11" s="230"/>
      <c r="B11" s="230"/>
      <c r="C11" s="230"/>
      <c r="D11" s="230"/>
      <c r="E11" s="230"/>
      <c r="F11" s="230"/>
      <c r="G11" s="85"/>
      <c r="H11" s="229" t="s">
        <v>79</v>
      </c>
      <c r="I11" s="230"/>
      <c r="J11" s="229" t="s">
        <v>82</v>
      </c>
      <c r="K11" s="230"/>
      <c r="L11" s="245" t="s">
        <v>84</v>
      </c>
      <c r="M11" s="245"/>
      <c r="N11" s="245"/>
      <c r="O11" s="229"/>
      <c r="P11" s="229" t="s">
        <v>86</v>
      </c>
      <c r="Q11" s="229"/>
      <c r="R11" s="59" t="s">
        <v>91</v>
      </c>
      <c r="S11" s="86"/>
      <c r="T11" s="59" t="s">
        <v>93</v>
      </c>
      <c r="U11" s="86"/>
    </row>
    <row r="12" spans="1:22" s="36" customFormat="1" ht="16.5" customHeight="1" x14ac:dyDescent="0.6">
      <c r="A12" s="230"/>
      <c r="B12" s="230"/>
      <c r="C12" s="230"/>
      <c r="D12" s="230"/>
      <c r="E12" s="230"/>
      <c r="F12" s="230"/>
      <c r="G12" s="85"/>
      <c r="H12" s="229" t="s">
        <v>80</v>
      </c>
      <c r="I12" s="230"/>
      <c r="J12" s="229" t="s">
        <v>81</v>
      </c>
      <c r="K12" s="230"/>
      <c r="L12" s="56" t="s">
        <v>59</v>
      </c>
      <c r="M12" s="59"/>
      <c r="N12" s="56" t="s">
        <v>61</v>
      </c>
      <c r="O12" s="229"/>
      <c r="P12" s="229" t="s">
        <v>87</v>
      </c>
      <c r="Q12" s="229"/>
      <c r="R12" s="229"/>
      <c r="S12" s="86"/>
      <c r="T12" s="59" t="s">
        <v>94</v>
      </c>
      <c r="U12" s="86"/>
    </row>
    <row r="13" spans="1:22" s="36" customFormat="1" ht="16.5" customHeight="1" x14ac:dyDescent="0.6">
      <c r="A13" s="230"/>
      <c r="B13" s="230"/>
      <c r="C13" s="230"/>
      <c r="D13" s="230"/>
      <c r="E13" s="230"/>
      <c r="F13" s="255"/>
      <c r="G13" s="255"/>
      <c r="H13" s="229" t="s">
        <v>81</v>
      </c>
      <c r="I13" s="230"/>
      <c r="J13" s="86"/>
      <c r="K13" s="230"/>
      <c r="L13" s="59" t="s">
        <v>85</v>
      </c>
      <c r="M13" s="59"/>
      <c r="N13" s="54"/>
      <c r="O13" s="229"/>
      <c r="P13" s="229" t="s">
        <v>88</v>
      </c>
      <c r="Q13" s="229"/>
      <c r="R13" s="86"/>
      <c r="S13" s="86"/>
      <c r="T13" s="86"/>
      <c r="U13" s="86"/>
    </row>
    <row r="14" spans="1:22" s="36" customFormat="1" ht="16.5" customHeight="1" x14ac:dyDescent="0.6">
      <c r="A14" s="230"/>
      <c r="B14" s="230"/>
      <c r="C14" s="230"/>
      <c r="D14" s="230"/>
      <c r="E14" s="230"/>
      <c r="F14" s="255" t="s">
        <v>136</v>
      </c>
      <c r="G14" s="255"/>
      <c r="H14" s="233"/>
      <c r="I14" s="230"/>
      <c r="J14" s="233"/>
      <c r="K14" s="230"/>
      <c r="L14" s="232"/>
      <c r="M14" s="229"/>
      <c r="N14" s="233"/>
      <c r="O14" s="229"/>
      <c r="P14" s="232" t="s">
        <v>89</v>
      </c>
      <c r="Q14" s="229"/>
      <c r="R14" s="233"/>
      <c r="S14" s="86"/>
      <c r="T14" s="233"/>
      <c r="U14" s="86"/>
    </row>
    <row r="15" spans="1:22" s="36" customFormat="1" ht="16.5" customHeight="1" x14ac:dyDescent="0.6">
      <c r="A15" s="234" t="s">
        <v>95</v>
      </c>
      <c r="B15" s="86"/>
      <c r="C15" s="86"/>
      <c r="D15" s="86"/>
      <c r="E15" s="86"/>
      <c r="F15" s="85"/>
      <c r="G15" s="85"/>
      <c r="H15" s="235">
        <v>450000000</v>
      </c>
      <c r="I15" s="235"/>
      <c r="J15" s="235">
        <v>182368880</v>
      </c>
      <c r="K15" s="235"/>
      <c r="L15" s="235">
        <v>45000000</v>
      </c>
      <c r="M15" s="235"/>
      <c r="N15" s="235">
        <v>40092830</v>
      </c>
      <c r="O15" s="235"/>
      <c r="P15" s="235">
        <v>717461710</v>
      </c>
      <c r="Q15" s="235"/>
      <c r="R15" s="235">
        <v>4749093</v>
      </c>
      <c r="S15" s="235"/>
      <c r="T15" s="235">
        <v>722210803</v>
      </c>
      <c r="U15" s="86"/>
      <c r="V15" s="145"/>
    </row>
    <row r="16" spans="1:22" s="36" customFormat="1" ht="16.5" customHeight="1" x14ac:dyDescent="0.6">
      <c r="A16" s="236" t="s">
        <v>157</v>
      </c>
      <c r="B16" s="86"/>
      <c r="C16" s="86"/>
      <c r="D16" s="86"/>
      <c r="E16" s="86"/>
      <c r="F16" s="85">
        <v>13</v>
      </c>
      <c r="G16" s="85"/>
      <c r="H16" s="237">
        <v>0</v>
      </c>
      <c r="I16" s="237"/>
      <c r="J16" s="237">
        <v>0</v>
      </c>
      <c r="K16" s="237"/>
      <c r="L16" s="237">
        <v>0</v>
      </c>
      <c r="M16" s="237"/>
      <c r="N16" s="237">
        <v>-17999708</v>
      </c>
      <c r="O16" s="237"/>
      <c r="P16" s="237">
        <v>-17999708</v>
      </c>
      <c r="Q16" s="237"/>
      <c r="R16" s="237">
        <v>0</v>
      </c>
      <c r="S16" s="237"/>
      <c r="T16" s="237">
        <v>-17999708</v>
      </c>
      <c r="U16" s="86"/>
      <c r="V16" s="145"/>
    </row>
    <row r="17" spans="1:23" s="36" customFormat="1" ht="16.5" customHeight="1" x14ac:dyDescent="0.6">
      <c r="A17" s="236" t="s">
        <v>143</v>
      </c>
      <c r="B17" s="236"/>
      <c r="C17" s="236"/>
      <c r="D17" s="236"/>
      <c r="E17" s="236"/>
      <c r="F17" s="88"/>
      <c r="G17" s="86"/>
      <c r="H17" s="80">
        <v>0</v>
      </c>
      <c r="I17" s="80"/>
      <c r="J17" s="80">
        <v>0</v>
      </c>
      <c r="K17" s="80"/>
      <c r="L17" s="80">
        <v>0</v>
      </c>
      <c r="M17" s="67"/>
      <c r="N17" s="67">
        <v>19809034</v>
      </c>
      <c r="O17" s="67"/>
      <c r="P17" s="67">
        <v>19809034</v>
      </c>
      <c r="Q17" s="67"/>
      <c r="R17" s="90">
        <v>-705929</v>
      </c>
      <c r="S17" s="67"/>
      <c r="T17" s="67">
        <v>19103105</v>
      </c>
      <c r="U17" s="87"/>
      <c r="V17" s="145"/>
      <c r="W17" s="151"/>
    </row>
    <row r="18" spans="1:23" s="36" customFormat="1" ht="16.5" customHeight="1" x14ac:dyDescent="0.6">
      <c r="A18" s="236" t="s">
        <v>74</v>
      </c>
      <c r="B18" s="236"/>
      <c r="C18" s="236"/>
      <c r="D18" s="236"/>
      <c r="E18" s="236"/>
      <c r="F18" s="88"/>
      <c r="G18" s="86"/>
      <c r="H18" s="91">
        <v>0</v>
      </c>
      <c r="I18" s="80"/>
      <c r="J18" s="91">
        <v>0</v>
      </c>
      <c r="K18" s="80"/>
      <c r="L18" s="91">
        <v>0</v>
      </c>
      <c r="M18" s="67"/>
      <c r="N18" s="91">
        <v>0</v>
      </c>
      <c r="O18" s="67"/>
      <c r="P18" s="91">
        <v>0</v>
      </c>
      <c r="Q18" s="67"/>
      <c r="R18" s="91">
        <v>0</v>
      </c>
      <c r="S18" s="67"/>
      <c r="T18" s="91">
        <v>0</v>
      </c>
      <c r="U18" s="87"/>
      <c r="V18" s="145"/>
      <c r="W18" s="151"/>
    </row>
    <row r="19" spans="1:23" s="36" customFormat="1" ht="16.5" customHeight="1" thickBot="1" x14ac:dyDescent="0.65">
      <c r="A19" s="234" t="s">
        <v>158</v>
      </c>
      <c r="B19" s="236"/>
      <c r="C19" s="236"/>
      <c r="D19" s="236"/>
      <c r="E19" s="236"/>
      <c r="F19" s="88"/>
      <c r="G19" s="86"/>
      <c r="H19" s="238">
        <v>450000000</v>
      </c>
      <c r="I19" s="235"/>
      <c r="J19" s="238">
        <v>182368880</v>
      </c>
      <c r="K19" s="235"/>
      <c r="L19" s="238">
        <v>45000000</v>
      </c>
      <c r="M19" s="235"/>
      <c r="N19" s="238">
        <v>41902156</v>
      </c>
      <c r="O19" s="235"/>
      <c r="P19" s="238">
        <v>719271036</v>
      </c>
      <c r="Q19" s="235"/>
      <c r="R19" s="238">
        <v>4043164</v>
      </c>
      <c r="S19" s="235"/>
      <c r="T19" s="238">
        <v>723314200</v>
      </c>
      <c r="U19" s="89"/>
      <c r="V19" s="155"/>
    </row>
    <row r="20" spans="1:23" s="36" customFormat="1" ht="8.4" customHeight="1" thickTop="1" x14ac:dyDescent="0.6">
      <c r="A20" s="86"/>
      <c r="B20" s="86"/>
      <c r="C20" s="86"/>
      <c r="D20" s="86"/>
      <c r="E20" s="86"/>
      <c r="F20" s="239"/>
      <c r="G20" s="8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89"/>
      <c r="V20" s="155"/>
    </row>
    <row r="21" spans="1:23" s="36" customFormat="1" ht="16.5" customHeight="1" x14ac:dyDescent="0.6">
      <c r="A21" s="234" t="s">
        <v>138</v>
      </c>
      <c r="B21" s="86"/>
      <c r="C21" s="86"/>
      <c r="D21" s="86"/>
      <c r="E21" s="86"/>
      <c r="F21" s="85"/>
      <c r="G21" s="85"/>
      <c r="H21" s="235">
        <v>450000000</v>
      </c>
      <c r="I21" s="235"/>
      <c r="J21" s="235">
        <v>182368880</v>
      </c>
      <c r="K21" s="235"/>
      <c r="L21" s="235">
        <v>45000000</v>
      </c>
      <c r="M21" s="235"/>
      <c r="N21" s="235">
        <v>44370318</v>
      </c>
      <c r="O21" s="235"/>
      <c r="P21" s="235">
        <v>721739198</v>
      </c>
      <c r="Q21" s="235"/>
      <c r="R21" s="235">
        <v>3325977</v>
      </c>
      <c r="S21" s="235"/>
      <c r="T21" s="235">
        <v>725065175</v>
      </c>
      <c r="U21" s="86"/>
      <c r="V21" s="145"/>
    </row>
    <row r="22" spans="1:23" s="36" customFormat="1" ht="16.5" customHeight="1" x14ac:dyDescent="0.6">
      <c r="A22" s="236" t="s">
        <v>167</v>
      </c>
      <c r="B22" s="86"/>
      <c r="C22" s="86"/>
      <c r="D22" s="86"/>
      <c r="E22" s="86"/>
      <c r="F22" s="85"/>
      <c r="G22" s="85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145"/>
    </row>
    <row r="23" spans="1:23" s="36" customFormat="1" ht="16.5" customHeight="1" x14ac:dyDescent="0.6">
      <c r="A23" s="236"/>
      <c r="B23" s="240" t="s">
        <v>168</v>
      </c>
      <c r="C23" s="86"/>
      <c r="D23" s="86"/>
      <c r="E23" s="86"/>
      <c r="F23" s="85">
        <v>7</v>
      </c>
      <c r="G23" s="85"/>
      <c r="H23" s="237">
        <v>0</v>
      </c>
      <c r="I23" s="237"/>
      <c r="J23" s="237">
        <v>0</v>
      </c>
      <c r="K23" s="237"/>
      <c r="L23" s="237">
        <v>0</v>
      </c>
      <c r="M23" s="237"/>
      <c r="N23" s="237">
        <v>0</v>
      </c>
      <c r="O23" s="237"/>
      <c r="P23" s="237">
        <v>0</v>
      </c>
      <c r="Q23" s="237"/>
      <c r="R23" s="237">
        <v>1826225</v>
      </c>
      <c r="S23" s="237"/>
      <c r="T23" s="237">
        <v>1826225</v>
      </c>
      <c r="U23" s="86"/>
      <c r="V23" s="145"/>
    </row>
    <row r="24" spans="1:23" s="36" customFormat="1" ht="16.5" customHeight="1" x14ac:dyDescent="0.6">
      <c r="A24" s="236" t="s">
        <v>157</v>
      </c>
      <c r="B24" s="86"/>
      <c r="C24" s="86"/>
      <c r="D24" s="86"/>
      <c r="E24" s="86"/>
      <c r="F24" s="85">
        <v>13</v>
      </c>
      <c r="G24" s="85"/>
      <c r="H24" s="237">
        <v>0</v>
      </c>
      <c r="I24" s="237"/>
      <c r="J24" s="237">
        <v>0</v>
      </c>
      <c r="K24" s="237"/>
      <c r="L24" s="237">
        <v>0</v>
      </c>
      <c r="M24" s="237"/>
      <c r="N24" s="237">
        <v>-17999708</v>
      </c>
      <c r="O24" s="237"/>
      <c r="P24" s="237">
        <v>-17999708</v>
      </c>
      <c r="Q24" s="237"/>
      <c r="R24" s="237">
        <v>0</v>
      </c>
      <c r="S24" s="237"/>
      <c r="T24" s="237">
        <v>-17999708</v>
      </c>
      <c r="U24" s="86"/>
      <c r="V24" s="145"/>
    </row>
    <row r="25" spans="1:23" s="36" customFormat="1" ht="16.5" customHeight="1" x14ac:dyDescent="0.6">
      <c r="A25" s="236" t="s">
        <v>143</v>
      </c>
      <c r="B25" s="86"/>
      <c r="C25" s="86"/>
      <c r="D25" s="86"/>
      <c r="E25" s="86"/>
      <c r="F25" s="88"/>
      <c r="G25" s="86"/>
      <c r="H25" s="80">
        <v>0</v>
      </c>
      <c r="I25" s="80"/>
      <c r="J25" s="80">
        <v>0</v>
      </c>
      <c r="K25" s="80"/>
      <c r="L25" s="80">
        <v>0</v>
      </c>
      <c r="M25" s="67"/>
      <c r="N25" s="90">
        <v>49856744</v>
      </c>
      <c r="O25" s="90"/>
      <c r="P25" s="90">
        <v>49856744</v>
      </c>
      <c r="Q25" s="67"/>
      <c r="R25" s="90">
        <v>-219309</v>
      </c>
      <c r="S25" s="90"/>
      <c r="T25" s="90">
        <v>49637435</v>
      </c>
      <c r="U25" s="87"/>
      <c r="V25" s="145"/>
      <c r="W25" s="151"/>
    </row>
    <row r="26" spans="1:23" s="36" customFormat="1" ht="16.5" customHeight="1" x14ac:dyDescent="0.6">
      <c r="A26" s="236" t="s">
        <v>74</v>
      </c>
      <c r="B26" s="86"/>
      <c r="C26" s="86"/>
      <c r="D26" s="86"/>
      <c r="E26" s="86"/>
      <c r="F26" s="88"/>
      <c r="G26" s="86"/>
      <c r="H26" s="91">
        <v>0</v>
      </c>
      <c r="I26" s="80"/>
      <c r="J26" s="91">
        <v>0</v>
      </c>
      <c r="K26" s="80"/>
      <c r="L26" s="91">
        <v>0</v>
      </c>
      <c r="M26" s="67"/>
      <c r="N26" s="91">
        <v>0</v>
      </c>
      <c r="O26" s="67"/>
      <c r="P26" s="91">
        <v>0</v>
      </c>
      <c r="Q26" s="67"/>
      <c r="R26" s="91">
        <v>0</v>
      </c>
      <c r="S26" s="67"/>
      <c r="T26" s="91">
        <v>0</v>
      </c>
      <c r="U26" s="87"/>
      <c r="V26" s="145"/>
      <c r="W26" s="151"/>
    </row>
    <row r="27" spans="1:23" s="36" customFormat="1" ht="16.5" customHeight="1" thickBot="1" x14ac:dyDescent="0.65">
      <c r="A27" s="234" t="s">
        <v>159</v>
      </c>
      <c r="B27" s="86"/>
      <c r="C27" s="86"/>
      <c r="D27" s="86"/>
      <c r="E27" s="86"/>
      <c r="F27" s="88"/>
      <c r="G27" s="86"/>
      <c r="H27" s="238">
        <v>450000000</v>
      </c>
      <c r="I27" s="235"/>
      <c r="J27" s="238">
        <v>182368880</v>
      </c>
      <c r="K27" s="235"/>
      <c r="L27" s="238">
        <v>45000000</v>
      </c>
      <c r="M27" s="235"/>
      <c r="N27" s="238">
        <v>76227354</v>
      </c>
      <c r="O27" s="235"/>
      <c r="P27" s="238">
        <v>753596234</v>
      </c>
      <c r="Q27" s="235"/>
      <c r="R27" s="238">
        <v>4932893</v>
      </c>
      <c r="S27" s="235"/>
      <c r="T27" s="238">
        <v>758529127</v>
      </c>
      <c r="U27" s="89"/>
      <c r="V27" s="155"/>
    </row>
    <row r="28" spans="1:23" s="36" customFormat="1" ht="6" customHeight="1" thickTop="1" x14ac:dyDescent="0.6">
      <c r="A28" s="143"/>
      <c r="F28" s="147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54"/>
      <c r="V28" s="155"/>
    </row>
    <row r="29" spans="1:23" s="86" customFormat="1" ht="18.600000000000001" customHeight="1" x14ac:dyDescent="0.6">
      <c r="A29" s="254" t="s">
        <v>96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89"/>
      <c r="V29" s="93"/>
    </row>
    <row r="30" spans="1:23" s="86" customFormat="1" ht="20.100000000000001" customHeight="1" x14ac:dyDescent="0.6">
      <c r="F30" s="88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9"/>
    </row>
    <row r="31" spans="1:23" s="92" customFormat="1" ht="20.100000000000001" customHeight="1" x14ac:dyDescent="0.6"/>
    <row r="32" spans="1:23" s="86" customFormat="1" ht="20.100000000000001" customHeight="1" x14ac:dyDescent="0.6">
      <c r="G32" s="85"/>
    </row>
    <row r="33" spans="7:7" s="86" customFormat="1" ht="20.100000000000001" customHeight="1" x14ac:dyDescent="0.6">
      <c r="G33" s="85"/>
    </row>
    <row r="34" spans="7:7" s="86" customFormat="1" ht="20.100000000000001" customHeight="1" x14ac:dyDescent="0.6">
      <c r="G34" s="85"/>
    </row>
    <row r="35" spans="7:7" s="86" customFormat="1" ht="20.100000000000001" customHeight="1" x14ac:dyDescent="0.6">
      <c r="G35" s="85"/>
    </row>
    <row r="36" spans="7:7" s="86" customFormat="1" ht="20.100000000000001" customHeight="1" x14ac:dyDescent="0.6">
      <c r="G36" s="85"/>
    </row>
    <row r="37" spans="7:7" s="86" customFormat="1" ht="20.100000000000001" customHeight="1" x14ac:dyDescent="0.6">
      <c r="G37" s="85"/>
    </row>
    <row r="38" spans="7:7" s="86" customFormat="1" ht="20.100000000000001" customHeight="1" x14ac:dyDescent="0.6">
      <c r="G38" s="85"/>
    </row>
    <row r="39" spans="7:7" s="86" customFormat="1" ht="20.100000000000001" customHeight="1" x14ac:dyDescent="0.6">
      <c r="G39" s="85"/>
    </row>
    <row r="40" spans="7:7" ht="20.100000000000001" customHeight="1" x14ac:dyDescent="0.6"/>
    <row r="41" spans="7:7" ht="20.100000000000001" customHeight="1" x14ac:dyDescent="0.6"/>
    <row r="42" spans="7:7" ht="20.100000000000001" customHeight="1" x14ac:dyDescent="0.6"/>
    <row r="43" spans="7:7" ht="20.100000000000001" customHeight="1" x14ac:dyDescent="0.6"/>
    <row r="44" spans="7:7" ht="20.100000000000001" customHeight="1" x14ac:dyDescent="0.6"/>
    <row r="45" spans="7:7" ht="20.100000000000001" customHeight="1" x14ac:dyDescent="0.6"/>
    <row r="46" spans="7:7" ht="20.100000000000001" customHeight="1" x14ac:dyDescent="0.6"/>
    <row r="47" spans="7:7" ht="20.100000000000001" customHeight="1" x14ac:dyDescent="0.6"/>
    <row r="48" spans="7:7" ht="20.100000000000001" customHeight="1" x14ac:dyDescent="0.6"/>
    <row r="49" spans="7:7" s="86" customFormat="1" ht="20.100000000000001" customHeight="1" x14ac:dyDescent="0.6">
      <c r="G49" s="85"/>
    </row>
    <row r="50" spans="7:7" s="86" customFormat="1" ht="20.100000000000001" customHeight="1" x14ac:dyDescent="0.6">
      <c r="G50" s="85"/>
    </row>
    <row r="51" spans="7:7" s="86" customFormat="1" ht="20.100000000000001" customHeight="1" x14ac:dyDescent="0.6">
      <c r="G51" s="85"/>
    </row>
    <row r="52" spans="7:7" s="86" customFormat="1" ht="20.100000000000001" customHeight="1" x14ac:dyDescent="0.6">
      <c r="G52" s="85"/>
    </row>
    <row r="53" spans="7:7" s="86" customFormat="1" ht="20.100000000000001" customHeight="1" x14ac:dyDescent="0.6">
      <c r="G53" s="85"/>
    </row>
    <row r="54" spans="7:7" s="86" customFormat="1" ht="20.100000000000001" customHeight="1" x14ac:dyDescent="0.6">
      <c r="G54" s="85"/>
    </row>
    <row r="55" spans="7:7" s="86" customFormat="1" ht="20.100000000000001" customHeight="1" x14ac:dyDescent="0.6">
      <c r="G55" s="85"/>
    </row>
    <row r="56" spans="7:7" s="86" customFormat="1" ht="20.100000000000001" customHeight="1" x14ac:dyDescent="0.6">
      <c r="G56" s="85"/>
    </row>
    <row r="57" spans="7:7" s="86" customFormat="1" ht="20.100000000000001" customHeight="1" x14ac:dyDescent="0.6">
      <c r="G57" s="85"/>
    </row>
    <row r="58" spans="7:7" s="86" customFormat="1" ht="20.100000000000001" customHeight="1" x14ac:dyDescent="0.6">
      <c r="G58" s="85"/>
    </row>
    <row r="59" spans="7:7" s="86" customFormat="1" ht="20.100000000000001" customHeight="1" x14ac:dyDescent="0.6">
      <c r="G59" s="85"/>
    </row>
    <row r="60" spans="7:7" s="86" customFormat="1" ht="20.100000000000001" customHeight="1" x14ac:dyDescent="0.6">
      <c r="G60" s="85"/>
    </row>
    <row r="61" spans="7:7" s="86" customFormat="1" ht="20.100000000000001" customHeight="1" x14ac:dyDescent="0.6">
      <c r="G61" s="85"/>
    </row>
    <row r="62" spans="7:7" s="86" customFormat="1" ht="20.100000000000001" customHeight="1" x14ac:dyDescent="0.6">
      <c r="G62" s="85"/>
    </row>
    <row r="63" spans="7:7" s="86" customFormat="1" ht="20.100000000000001" customHeight="1" x14ac:dyDescent="0.6">
      <c r="G63" s="85"/>
    </row>
    <row r="64" spans="7:7" s="86" customFormat="1" ht="20.100000000000001" customHeight="1" x14ac:dyDescent="0.6">
      <c r="G64" s="85"/>
    </row>
    <row r="65" spans="7:7" s="86" customFormat="1" ht="20.100000000000001" customHeight="1" x14ac:dyDescent="0.6">
      <c r="G65" s="85"/>
    </row>
    <row r="66" spans="7:7" s="86" customFormat="1" ht="20.100000000000001" customHeight="1" x14ac:dyDescent="0.6">
      <c r="G66" s="85"/>
    </row>
    <row r="67" spans="7:7" s="86" customFormat="1" ht="20.100000000000001" customHeight="1" x14ac:dyDescent="0.6">
      <c r="G67" s="85"/>
    </row>
    <row r="68" spans="7:7" s="86" customFormat="1" ht="20.100000000000001" customHeight="1" x14ac:dyDescent="0.6">
      <c r="G68" s="85"/>
    </row>
    <row r="69" spans="7:7" s="86" customFormat="1" ht="20.100000000000001" customHeight="1" x14ac:dyDescent="0.6">
      <c r="G69" s="85"/>
    </row>
    <row r="70" spans="7:7" s="86" customFormat="1" ht="20.100000000000001" customHeight="1" x14ac:dyDescent="0.6">
      <c r="G70" s="85"/>
    </row>
    <row r="71" spans="7:7" s="86" customFormat="1" ht="20.100000000000001" customHeight="1" x14ac:dyDescent="0.6">
      <c r="G71" s="85"/>
    </row>
    <row r="72" spans="7:7" s="86" customFormat="1" ht="20.100000000000001" customHeight="1" x14ac:dyDescent="0.6">
      <c r="G72" s="85"/>
    </row>
    <row r="73" spans="7:7" s="86" customFormat="1" ht="20.100000000000001" customHeight="1" x14ac:dyDescent="0.6">
      <c r="G73" s="85"/>
    </row>
    <row r="74" spans="7:7" s="86" customFormat="1" ht="20.100000000000001" customHeight="1" x14ac:dyDescent="0.6">
      <c r="G74" s="85"/>
    </row>
    <row r="75" spans="7:7" s="86" customFormat="1" ht="20.100000000000001" customHeight="1" x14ac:dyDescent="0.6">
      <c r="G75" s="85"/>
    </row>
    <row r="76" spans="7:7" s="86" customFormat="1" ht="20.100000000000001" customHeight="1" x14ac:dyDescent="0.6">
      <c r="G76" s="85"/>
    </row>
    <row r="77" spans="7:7" s="86" customFormat="1" ht="20.100000000000001" customHeight="1" x14ac:dyDescent="0.6">
      <c r="G77" s="85"/>
    </row>
    <row r="87" spans="7:7" s="86" customFormat="1" ht="20.100000000000001" customHeight="1" x14ac:dyDescent="0.6">
      <c r="G87" s="85"/>
    </row>
    <row r="88" spans="7:7" s="86" customFormat="1" ht="20.100000000000001" customHeight="1" x14ac:dyDescent="0.6">
      <c r="G88" s="85"/>
    </row>
    <row r="89" spans="7:7" s="86" customFormat="1" ht="20.100000000000001" customHeight="1" x14ac:dyDescent="0.6">
      <c r="G89" s="85"/>
    </row>
    <row r="90" spans="7:7" s="86" customFormat="1" ht="20.100000000000001" customHeight="1" x14ac:dyDescent="0.6">
      <c r="G90" s="85"/>
    </row>
    <row r="91" spans="7:7" s="86" customFormat="1" ht="20.100000000000001" customHeight="1" x14ac:dyDescent="0.6">
      <c r="G91" s="85"/>
    </row>
    <row r="92" spans="7:7" s="86" customFormat="1" ht="20.100000000000001" customHeight="1" x14ac:dyDescent="0.6">
      <c r="G92" s="85"/>
    </row>
    <row r="93" spans="7:7" s="86" customFormat="1" ht="20.100000000000001" customHeight="1" x14ac:dyDescent="0.6">
      <c r="G93" s="85"/>
    </row>
    <row r="94" spans="7:7" s="86" customFormat="1" ht="20.100000000000001" customHeight="1" x14ac:dyDescent="0.6">
      <c r="G94" s="85"/>
    </row>
    <row r="95" spans="7:7" s="86" customFormat="1" ht="20.100000000000001" customHeight="1" x14ac:dyDescent="0.6">
      <c r="G95" s="85"/>
    </row>
    <row r="96" spans="7:7" s="86" customFormat="1" ht="20.100000000000001" customHeight="1" x14ac:dyDescent="0.6">
      <c r="G96" s="85"/>
    </row>
    <row r="97" spans="1:7" s="86" customFormat="1" ht="20.100000000000001" customHeight="1" x14ac:dyDescent="0.6">
      <c r="G97" s="85"/>
    </row>
    <row r="98" spans="1:7" s="86" customFormat="1" ht="20.100000000000001" customHeight="1" x14ac:dyDescent="0.6">
      <c r="G98" s="85"/>
    </row>
    <row r="99" spans="1:7" s="86" customFormat="1" ht="20.100000000000001" customHeight="1" x14ac:dyDescent="0.6">
      <c r="G99" s="85"/>
    </row>
    <row r="100" spans="1:7" s="86" customFormat="1" ht="20.100000000000001" customHeight="1" x14ac:dyDescent="0.6">
      <c r="G100" s="85"/>
    </row>
    <row r="101" spans="1:7" s="86" customFormat="1" ht="20.100000000000001" customHeight="1" x14ac:dyDescent="0.6">
      <c r="G101" s="85"/>
    </row>
    <row r="102" spans="1:7" s="86" customFormat="1" ht="20.100000000000001" customHeight="1" x14ac:dyDescent="0.6">
      <c r="G102" s="85"/>
    </row>
    <row r="103" spans="1:7" s="86" customFormat="1" ht="20.100000000000001" customHeight="1" x14ac:dyDescent="0.6">
      <c r="G103" s="85"/>
    </row>
    <row r="104" spans="1:7" s="86" customFormat="1" ht="20.100000000000001" customHeight="1" x14ac:dyDescent="0.6">
      <c r="A104" s="135"/>
      <c r="G104" s="85"/>
    </row>
    <row r="105" spans="1:7" s="86" customFormat="1" ht="20.100000000000001" customHeight="1" x14ac:dyDescent="0.6">
      <c r="G105" s="85"/>
    </row>
    <row r="106" spans="1:7" ht="20.100000000000001" customHeight="1" x14ac:dyDescent="0.6"/>
  </sheetData>
  <mergeCells count="11">
    <mergeCell ref="A3:R3"/>
    <mergeCell ref="A4:R4"/>
    <mergeCell ref="A5:R5"/>
    <mergeCell ref="A6:R6"/>
    <mergeCell ref="H10:P10"/>
    <mergeCell ref="A29:T29"/>
    <mergeCell ref="L11:N11"/>
    <mergeCell ref="F14:G14"/>
    <mergeCell ref="H8:T8"/>
    <mergeCell ref="H9:T9"/>
    <mergeCell ref="F13:G13"/>
  </mergeCells>
  <pageMargins left="0.98425196850393704" right="0.39370078740157483" top="0.51181102362204722" bottom="0.98425196850393704" header="0.51181102362204722" footer="0.78740157480314965"/>
  <pageSetup paperSize="9" fitToHeight="0" orientation="landscape" r:id="rId1"/>
  <headerFooter alignWithMargins="0">
    <oddHeader xml:space="preserve">&amp;R
</oddHeader>
    <oddFooter xml:space="preserve">&amp;L&amp;"Angsana New,Regular"&amp;16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103"/>
  <sheetViews>
    <sheetView view="pageBreakPreview" zoomScaleNormal="80" zoomScaleSheetLayoutView="100" workbookViewId="0">
      <selection activeCell="U23" sqref="U23"/>
    </sheetView>
  </sheetViews>
  <sheetFormatPr defaultColWidth="9.125" defaultRowHeight="17.399999999999999" x14ac:dyDescent="0.6"/>
  <cols>
    <col min="1" max="2" width="1.125" style="14" customWidth="1"/>
    <col min="3" max="3" width="1.375" style="14" customWidth="1"/>
    <col min="4" max="4" width="34.125" style="14" customWidth="1"/>
    <col min="5" max="5" width="1.625" style="14" customWidth="1"/>
    <col min="6" max="6" width="7.375" style="15" customWidth="1"/>
    <col min="7" max="7" width="1.75" style="14" customWidth="1"/>
    <col min="8" max="8" width="18" style="14" customWidth="1"/>
    <col min="9" max="9" width="1" style="14" customWidth="1"/>
    <col min="10" max="10" width="18" style="14" customWidth="1"/>
    <col min="11" max="11" width="1" style="14" customWidth="1"/>
    <col min="12" max="12" width="18" style="14" customWidth="1"/>
    <col min="13" max="13" width="1.625" style="14" customWidth="1"/>
    <col min="14" max="14" width="18" style="14" customWidth="1"/>
    <col min="15" max="15" width="1" style="14" customWidth="1"/>
    <col min="16" max="16" width="18" style="14" customWidth="1"/>
    <col min="17" max="16384" width="9.125" style="14"/>
  </cols>
  <sheetData>
    <row r="1" spans="1:27" s="36" customFormat="1" ht="23.1" customHeight="1" x14ac:dyDescent="0.6">
      <c r="A1" s="34"/>
      <c r="B1" s="34"/>
      <c r="C1" s="34"/>
      <c r="D1" s="34"/>
      <c r="E1" s="35"/>
      <c r="F1" s="34"/>
      <c r="G1" s="34"/>
      <c r="H1" s="34"/>
      <c r="I1" s="34"/>
      <c r="J1" s="34"/>
      <c r="K1" s="34"/>
      <c r="L1" s="34"/>
      <c r="M1" s="34"/>
      <c r="N1" s="19" t="s">
        <v>10</v>
      </c>
    </row>
    <row r="2" spans="1:27" s="36" customFormat="1" ht="23.1" customHeight="1" x14ac:dyDescent="0.6">
      <c r="A2" s="33"/>
      <c r="B2" s="33"/>
      <c r="C2" s="33"/>
      <c r="D2" s="33"/>
      <c r="E2" s="35"/>
      <c r="F2" s="33"/>
      <c r="G2" s="33"/>
      <c r="H2" s="33"/>
      <c r="I2" s="33"/>
      <c r="J2" s="33"/>
      <c r="K2" s="33"/>
      <c r="L2" s="33"/>
      <c r="M2" s="33"/>
      <c r="N2" s="19" t="s">
        <v>11</v>
      </c>
    </row>
    <row r="3" spans="1:27" s="36" customFormat="1" ht="23.4" x14ac:dyDescent="0.6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27" s="31" customFormat="1" ht="23.4" x14ac:dyDescent="0.6">
      <c r="A4" s="259" t="s">
        <v>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27" s="31" customFormat="1" ht="23.4" x14ac:dyDescent="0.6">
      <c r="A5" s="259" t="s">
        <v>97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27" s="31" customFormat="1" ht="23.4" x14ac:dyDescent="0.6">
      <c r="A6" s="259" t="s">
        <v>156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</row>
    <row r="7" spans="1:27" s="31" customFormat="1" ht="23.4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27" s="36" customFormat="1" ht="18.600000000000001" customHeight="1" x14ac:dyDescent="0.6">
      <c r="A8" s="50"/>
      <c r="B8" s="51"/>
      <c r="C8" s="51"/>
      <c r="D8" s="51"/>
      <c r="E8" s="51"/>
      <c r="F8" s="52"/>
      <c r="G8" s="51"/>
      <c r="H8" s="261" t="s">
        <v>13</v>
      </c>
      <c r="I8" s="261"/>
      <c r="J8" s="261"/>
      <c r="K8" s="261"/>
      <c r="L8" s="261"/>
      <c r="M8" s="261"/>
      <c r="N8" s="261"/>
      <c r="O8" s="261"/>
      <c r="P8" s="261"/>
    </row>
    <row r="9" spans="1:27" s="36" customFormat="1" ht="18.600000000000001" customHeight="1" x14ac:dyDescent="0.6">
      <c r="A9" s="50"/>
      <c r="B9" s="51"/>
      <c r="D9" s="51"/>
      <c r="E9" s="51"/>
      <c r="F9" s="52"/>
      <c r="G9" s="51"/>
      <c r="H9" s="262" t="s">
        <v>15</v>
      </c>
      <c r="I9" s="262"/>
      <c r="J9" s="262"/>
      <c r="K9" s="262"/>
      <c r="L9" s="262"/>
      <c r="M9" s="262"/>
      <c r="N9" s="262"/>
      <c r="O9" s="262"/>
      <c r="P9" s="262"/>
    </row>
    <row r="10" spans="1:27" s="36" customFormat="1" ht="18.600000000000001" customHeight="1" x14ac:dyDescent="0.6">
      <c r="A10" s="51"/>
      <c r="B10" s="51"/>
      <c r="C10" s="51"/>
      <c r="D10" s="51"/>
      <c r="E10" s="51"/>
      <c r="F10" s="139"/>
      <c r="G10" s="51"/>
      <c r="H10" s="50" t="s">
        <v>79</v>
      </c>
      <c r="I10" s="51"/>
      <c r="J10" s="50" t="s">
        <v>82</v>
      </c>
      <c r="K10" s="51"/>
      <c r="L10" s="260" t="s">
        <v>84</v>
      </c>
      <c r="M10" s="260"/>
      <c r="N10" s="260"/>
      <c r="P10" s="157" t="s">
        <v>92</v>
      </c>
    </row>
    <row r="11" spans="1:27" s="36" customFormat="1" ht="18.600000000000001" customHeight="1" x14ac:dyDescent="0.6">
      <c r="A11" s="51"/>
      <c r="B11" s="51"/>
      <c r="C11" s="51"/>
      <c r="D11" s="51"/>
      <c r="F11" s="139"/>
      <c r="G11" s="51"/>
      <c r="H11" s="50" t="s">
        <v>80</v>
      </c>
      <c r="I11" s="51"/>
      <c r="J11" s="50" t="s">
        <v>81</v>
      </c>
      <c r="K11" s="51"/>
      <c r="L11" s="140" t="s">
        <v>59</v>
      </c>
      <c r="M11" s="138"/>
      <c r="N11" s="140" t="s">
        <v>61</v>
      </c>
      <c r="P11" s="157" t="s">
        <v>93</v>
      </c>
    </row>
    <row r="12" spans="1:27" s="36" customFormat="1" ht="18.600000000000001" customHeight="1" x14ac:dyDescent="0.6">
      <c r="A12" s="51"/>
      <c r="B12" s="51"/>
      <c r="C12" s="51"/>
      <c r="D12" s="51"/>
      <c r="F12" s="50" t="s">
        <v>136</v>
      </c>
      <c r="G12" s="51"/>
      <c r="H12" s="53" t="s">
        <v>81</v>
      </c>
      <c r="I12" s="51"/>
      <c r="J12" s="142"/>
      <c r="K12" s="51"/>
      <c r="L12" s="158" t="s">
        <v>85</v>
      </c>
      <c r="M12" s="138"/>
      <c r="N12" s="159"/>
      <c r="P12" s="160" t="s">
        <v>94</v>
      </c>
    </row>
    <row r="13" spans="1:27" s="36" customFormat="1" ht="18.600000000000001" customHeight="1" x14ac:dyDescent="0.6">
      <c r="A13" s="143" t="s">
        <v>95</v>
      </c>
      <c r="E13" s="139"/>
      <c r="F13" s="139"/>
      <c r="H13" s="144">
        <v>450000000</v>
      </c>
      <c r="I13" s="144"/>
      <c r="J13" s="144">
        <v>182368880</v>
      </c>
      <c r="K13" s="144"/>
      <c r="L13" s="144">
        <v>45000000</v>
      </c>
      <c r="M13" s="144"/>
      <c r="N13" s="144">
        <v>42856258</v>
      </c>
      <c r="O13" s="144"/>
      <c r="P13" s="144">
        <v>720225138</v>
      </c>
      <c r="R13" s="145"/>
      <c r="T13" s="145"/>
      <c r="V13" s="145"/>
      <c r="X13" s="145"/>
      <c r="Z13" s="145"/>
    </row>
    <row r="14" spans="1:27" s="36" customFormat="1" ht="18.600000000000001" customHeight="1" x14ac:dyDescent="0.6">
      <c r="A14" s="146" t="s">
        <v>157</v>
      </c>
      <c r="E14" s="139"/>
      <c r="F14" s="139">
        <v>13</v>
      </c>
      <c r="H14" s="163">
        <v>0</v>
      </c>
      <c r="I14" s="163"/>
      <c r="J14" s="163">
        <v>0</v>
      </c>
      <c r="K14" s="163"/>
      <c r="L14" s="163">
        <v>0</v>
      </c>
      <c r="M14" s="163"/>
      <c r="N14" s="163">
        <v>-17999708</v>
      </c>
      <c r="O14" s="163"/>
      <c r="P14" s="163">
        <v>-17999708</v>
      </c>
      <c r="R14" s="145"/>
      <c r="T14" s="145"/>
      <c r="V14" s="145"/>
      <c r="X14" s="145"/>
      <c r="Z14" s="145"/>
    </row>
    <row r="15" spans="1:27" s="36" customFormat="1" ht="18.600000000000001" customHeight="1" x14ac:dyDescent="0.6">
      <c r="A15" s="146" t="s">
        <v>143</v>
      </c>
      <c r="E15" s="147"/>
      <c r="G15" s="161"/>
      <c r="H15" s="148">
        <v>0</v>
      </c>
      <c r="I15" s="148"/>
      <c r="J15" s="148">
        <v>0</v>
      </c>
      <c r="K15" s="148"/>
      <c r="L15" s="148">
        <v>0</v>
      </c>
      <c r="M15" s="149"/>
      <c r="N15" s="149">
        <v>20817272</v>
      </c>
      <c r="O15" s="149"/>
      <c r="P15" s="149">
        <v>20817272</v>
      </c>
      <c r="R15" s="145"/>
      <c r="T15" s="145"/>
      <c r="U15" s="145"/>
      <c r="V15" s="145"/>
      <c r="W15" s="145"/>
      <c r="X15" s="145"/>
      <c r="Y15" s="145"/>
      <c r="Z15" s="145"/>
      <c r="AA15" s="151"/>
    </row>
    <row r="16" spans="1:27" s="36" customFormat="1" ht="18.600000000000001" customHeight="1" x14ac:dyDescent="0.6">
      <c r="A16" s="146" t="s">
        <v>74</v>
      </c>
      <c r="E16" s="147"/>
      <c r="G16" s="161"/>
      <c r="H16" s="152">
        <v>0</v>
      </c>
      <c r="I16" s="148"/>
      <c r="J16" s="152">
        <v>0</v>
      </c>
      <c r="K16" s="148"/>
      <c r="L16" s="152">
        <v>0</v>
      </c>
      <c r="M16" s="149"/>
      <c r="N16" s="152">
        <v>0</v>
      </c>
      <c r="O16" s="149"/>
      <c r="P16" s="152">
        <v>0</v>
      </c>
      <c r="R16" s="145"/>
      <c r="T16" s="145"/>
      <c r="U16" s="145"/>
      <c r="V16" s="145"/>
      <c r="W16" s="145"/>
      <c r="X16" s="145"/>
      <c r="Y16" s="145"/>
      <c r="Z16" s="145"/>
      <c r="AA16" s="151"/>
    </row>
    <row r="17" spans="1:27" s="36" customFormat="1" ht="18.600000000000001" customHeight="1" thickBot="1" x14ac:dyDescent="0.65">
      <c r="A17" s="143" t="s">
        <v>158</v>
      </c>
      <c r="E17" s="147"/>
      <c r="G17" s="161"/>
      <c r="H17" s="153">
        <v>450000000</v>
      </c>
      <c r="I17" s="144"/>
      <c r="J17" s="153">
        <v>182368880</v>
      </c>
      <c r="K17" s="144"/>
      <c r="L17" s="153">
        <v>45000000</v>
      </c>
      <c r="M17" s="144"/>
      <c r="N17" s="153">
        <v>45673822</v>
      </c>
      <c r="O17" s="144"/>
      <c r="P17" s="153">
        <v>723042702</v>
      </c>
      <c r="Q17" s="154"/>
    </row>
    <row r="18" spans="1:27" s="36" customFormat="1" ht="18.600000000000001" customHeight="1" thickTop="1" x14ac:dyDescent="0.6">
      <c r="A18" s="141"/>
      <c r="B18" s="141"/>
      <c r="E18" s="147"/>
      <c r="G18" s="161"/>
      <c r="H18" s="146"/>
      <c r="I18" s="146"/>
      <c r="J18" s="146"/>
      <c r="K18" s="146"/>
      <c r="L18" s="146"/>
      <c r="M18" s="146"/>
      <c r="N18" s="146"/>
      <c r="O18" s="146"/>
      <c r="P18" s="146"/>
      <c r="Q18" s="154"/>
    </row>
    <row r="19" spans="1:27" s="36" customFormat="1" ht="18.600000000000001" customHeight="1" x14ac:dyDescent="0.6">
      <c r="A19" s="143" t="s">
        <v>138</v>
      </c>
      <c r="E19" s="139"/>
      <c r="F19" s="139"/>
      <c r="H19" s="144">
        <v>450000000</v>
      </c>
      <c r="I19" s="144"/>
      <c r="J19" s="144">
        <v>182368880</v>
      </c>
      <c r="K19" s="144"/>
      <c r="L19" s="144">
        <v>45000000</v>
      </c>
      <c r="M19" s="144"/>
      <c r="N19" s="144">
        <v>48997312</v>
      </c>
      <c r="O19" s="144"/>
      <c r="P19" s="144">
        <v>726366192</v>
      </c>
      <c r="R19" s="145"/>
      <c r="T19" s="145"/>
      <c r="V19" s="145"/>
      <c r="X19" s="145"/>
      <c r="Z19" s="145"/>
    </row>
    <row r="20" spans="1:27" s="36" customFormat="1" ht="18.600000000000001" customHeight="1" x14ac:dyDescent="0.6">
      <c r="A20" s="146" t="s">
        <v>157</v>
      </c>
      <c r="E20" s="139"/>
      <c r="F20" s="139">
        <v>13</v>
      </c>
      <c r="H20" s="163">
        <v>0</v>
      </c>
      <c r="I20" s="163"/>
      <c r="J20" s="163">
        <v>0</v>
      </c>
      <c r="K20" s="163"/>
      <c r="L20" s="163">
        <v>0</v>
      </c>
      <c r="M20" s="163"/>
      <c r="N20" s="163">
        <v>-17999708</v>
      </c>
      <c r="O20" s="163"/>
      <c r="P20" s="163">
        <v>-17999708</v>
      </c>
      <c r="R20" s="145"/>
      <c r="T20" s="145"/>
      <c r="V20" s="145"/>
      <c r="X20" s="145"/>
      <c r="Z20" s="145"/>
    </row>
    <row r="21" spans="1:27" s="36" customFormat="1" ht="18.600000000000001" customHeight="1" x14ac:dyDescent="0.6">
      <c r="A21" s="146" t="s">
        <v>143</v>
      </c>
      <c r="E21" s="147"/>
      <c r="G21" s="156"/>
      <c r="H21" s="148">
        <v>0</v>
      </c>
      <c r="I21" s="148"/>
      <c r="J21" s="148">
        <v>0</v>
      </c>
      <c r="K21" s="148"/>
      <c r="L21" s="148">
        <v>0</v>
      </c>
      <c r="M21" s="149"/>
      <c r="N21" s="150">
        <v>50426130</v>
      </c>
      <c r="O21" s="149"/>
      <c r="P21" s="150">
        <v>50426130</v>
      </c>
      <c r="R21" s="145"/>
      <c r="T21" s="145"/>
      <c r="U21" s="145"/>
      <c r="V21" s="145"/>
      <c r="W21" s="145"/>
      <c r="X21" s="145"/>
      <c r="Y21" s="145"/>
      <c r="Z21" s="145"/>
      <c r="AA21" s="151"/>
    </row>
    <row r="22" spans="1:27" s="36" customFormat="1" ht="18.600000000000001" customHeight="1" x14ac:dyDescent="0.6">
      <c r="A22" s="146" t="s">
        <v>74</v>
      </c>
      <c r="E22" s="147"/>
      <c r="G22" s="161"/>
      <c r="H22" s="152">
        <v>0</v>
      </c>
      <c r="I22" s="148"/>
      <c r="J22" s="152">
        <v>0</v>
      </c>
      <c r="K22" s="148"/>
      <c r="L22" s="152">
        <v>0</v>
      </c>
      <c r="M22" s="149"/>
      <c r="N22" s="152">
        <v>0</v>
      </c>
      <c r="O22" s="149"/>
      <c r="P22" s="152">
        <v>0</v>
      </c>
      <c r="R22" s="145"/>
      <c r="T22" s="145"/>
      <c r="U22" s="145"/>
      <c r="V22" s="145"/>
      <c r="W22" s="145"/>
      <c r="X22" s="145"/>
      <c r="Y22" s="145"/>
      <c r="Z22" s="145"/>
      <c r="AA22" s="151"/>
    </row>
    <row r="23" spans="1:27" s="36" customFormat="1" ht="18.600000000000001" customHeight="1" thickBot="1" x14ac:dyDescent="0.65">
      <c r="A23" s="143" t="s">
        <v>159</v>
      </c>
      <c r="E23" s="147"/>
      <c r="G23" s="161"/>
      <c r="H23" s="153">
        <v>450000000</v>
      </c>
      <c r="I23" s="144"/>
      <c r="J23" s="153">
        <v>182368880</v>
      </c>
      <c r="K23" s="144"/>
      <c r="L23" s="153">
        <v>45000000</v>
      </c>
      <c r="M23" s="144"/>
      <c r="N23" s="153">
        <v>81423734</v>
      </c>
      <c r="O23" s="144"/>
      <c r="P23" s="153">
        <v>758792614</v>
      </c>
      <c r="Q23" s="154"/>
    </row>
    <row r="24" spans="1:27" s="36" customFormat="1" ht="18.600000000000001" customHeight="1" thickTop="1" x14ac:dyDescent="0.6">
      <c r="A24" s="143"/>
      <c r="E24" s="147"/>
      <c r="G24" s="161"/>
      <c r="H24" s="144"/>
      <c r="I24" s="144"/>
      <c r="J24" s="144"/>
      <c r="K24" s="144"/>
      <c r="L24" s="144"/>
      <c r="M24" s="144"/>
      <c r="N24" s="144"/>
      <c r="O24" s="144"/>
      <c r="P24" s="144"/>
      <c r="Q24" s="154"/>
    </row>
    <row r="25" spans="1:27" s="92" customFormat="1" ht="20.100000000000001" customHeight="1" x14ac:dyDescent="0.6">
      <c r="A25" s="254" t="s">
        <v>96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</row>
    <row r="26" spans="1:27" s="86" customFormat="1" ht="20.100000000000001" customHeight="1" x14ac:dyDescent="0.6">
      <c r="F26" s="85"/>
    </row>
    <row r="27" spans="1:27" s="86" customFormat="1" ht="20.100000000000001" customHeight="1" x14ac:dyDescent="0.6">
      <c r="F27" s="85"/>
    </row>
    <row r="28" spans="1:27" s="86" customFormat="1" ht="20.100000000000001" customHeight="1" x14ac:dyDescent="0.6">
      <c r="F28" s="85"/>
    </row>
    <row r="29" spans="1:27" s="86" customFormat="1" ht="20.100000000000001" customHeight="1" x14ac:dyDescent="0.6">
      <c r="F29" s="85"/>
    </row>
    <row r="30" spans="1:27" s="86" customFormat="1" ht="20.100000000000001" customHeight="1" x14ac:dyDescent="0.6">
      <c r="F30" s="85"/>
    </row>
    <row r="31" spans="1:27" s="86" customFormat="1" ht="20.100000000000001" customHeight="1" x14ac:dyDescent="0.6">
      <c r="F31" s="85"/>
    </row>
    <row r="32" spans="1:27" s="86" customFormat="1" ht="20.100000000000001" customHeight="1" x14ac:dyDescent="0.6">
      <c r="F32" s="85"/>
    </row>
    <row r="33" spans="6:6" s="86" customFormat="1" ht="20.100000000000001" customHeight="1" x14ac:dyDescent="0.6">
      <c r="F33" s="85"/>
    </row>
    <row r="34" spans="6:6" s="86" customFormat="1" ht="20.100000000000001" customHeight="1" x14ac:dyDescent="0.6">
      <c r="F34" s="85"/>
    </row>
    <row r="35" spans="6:6" s="86" customFormat="1" ht="20.100000000000001" customHeight="1" x14ac:dyDescent="0.6">
      <c r="F35" s="85"/>
    </row>
    <row r="36" spans="6:6" s="86" customFormat="1" ht="20.100000000000001" customHeight="1" x14ac:dyDescent="0.6">
      <c r="F36" s="85"/>
    </row>
    <row r="37" spans="6:6" ht="20.100000000000001" customHeight="1" x14ac:dyDescent="0.6"/>
    <row r="38" spans="6:6" ht="20.100000000000001" customHeight="1" x14ac:dyDescent="0.6"/>
    <row r="39" spans="6:6" ht="20.100000000000001" customHeight="1" x14ac:dyDescent="0.6"/>
    <row r="40" spans="6:6" ht="20.100000000000001" customHeight="1" x14ac:dyDescent="0.6"/>
    <row r="41" spans="6:6" ht="20.100000000000001" customHeight="1" x14ac:dyDescent="0.6"/>
    <row r="42" spans="6:6" ht="20.100000000000001" customHeight="1" x14ac:dyDescent="0.6"/>
    <row r="43" spans="6:6" ht="20.100000000000001" customHeight="1" x14ac:dyDescent="0.6"/>
    <row r="44" spans="6:6" ht="20.100000000000001" customHeight="1" x14ac:dyDescent="0.6"/>
    <row r="45" spans="6:6" ht="20.100000000000001" customHeight="1" x14ac:dyDescent="0.6"/>
    <row r="46" spans="6:6" s="86" customFormat="1" ht="20.100000000000001" customHeight="1" x14ac:dyDescent="0.6">
      <c r="F46" s="85"/>
    </row>
    <row r="47" spans="6:6" s="86" customFormat="1" ht="20.100000000000001" customHeight="1" x14ac:dyDescent="0.6">
      <c r="F47" s="85"/>
    </row>
    <row r="48" spans="6:6" s="86" customFormat="1" ht="20.100000000000001" customHeight="1" x14ac:dyDescent="0.6">
      <c r="F48" s="85"/>
    </row>
    <row r="49" spans="6:6" s="86" customFormat="1" ht="20.100000000000001" customHeight="1" x14ac:dyDescent="0.6">
      <c r="F49" s="85"/>
    </row>
    <row r="50" spans="6:6" s="86" customFormat="1" ht="20.100000000000001" customHeight="1" x14ac:dyDescent="0.6">
      <c r="F50" s="85"/>
    </row>
    <row r="51" spans="6:6" s="86" customFormat="1" ht="20.100000000000001" customHeight="1" x14ac:dyDescent="0.6">
      <c r="F51" s="85"/>
    </row>
    <row r="52" spans="6:6" s="86" customFormat="1" ht="20.100000000000001" customHeight="1" x14ac:dyDescent="0.6">
      <c r="F52" s="85"/>
    </row>
    <row r="53" spans="6:6" s="86" customFormat="1" ht="20.100000000000001" customHeight="1" x14ac:dyDescent="0.6">
      <c r="F53" s="85"/>
    </row>
    <row r="54" spans="6:6" s="86" customFormat="1" ht="20.100000000000001" customHeight="1" x14ac:dyDescent="0.6">
      <c r="F54" s="85"/>
    </row>
    <row r="55" spans="6:6" s="86" customFormat="1" ht="20.100000000000001" customHeight="1" x14ac:dyDescent="0.6">
      <c r="F55" s="85"/>
    </row>
    <row r="56" spans="6:6" s="86" customFormat="1" ht="20.100000000000001" customHeight="1" x14ac:dyDescent="0.6">
      <c r="F56" s="85"/>
    </row>
    <row r="57" spans="6:6" s="86" customFormat="1" ht="20.100000000000001" customHeight="1" x14ac:dyDescent="0.6">
      <c r="F57" s="85"/>
    </row>
    <row r="58" spans="6:6" s="86" customFormat="1" ht="20.100000000000001" customHeight="1" x14ac:dyDescent="0.6">
      <c r="F58" s="85"/>
    </row>
    <row r="59" spans="6:6" s="86" customFormat="1" ht="20.100000000000001" customHeight="1" x14ac:dyDescent="0.6">
      <c r="F59" s="85"/>
    </row>
    <row r="60" spans="6:6" s="86" customFormat="1" ht="20.100000000000001" customHeight="1" x14ac:dyDescent="0.6">
      <c r="F60" s="85"/>
    </row>
    <row r="61" spans="6:6" s="86" customFormat="1" ht="20.100000000000001" customHeight="1" x14ac:dyDescent="0.6">
      <c r="F61" s="85"/>
    </row>
    <row r="62" spans="6:6" s="86" customFormat="1" ht="20.100000000000001" customHeight="1" x14ac:dyDescent="0.6">
      <c r="F62" s="85"/>
    </row>
    <row r="63" spans="6:6" s="86" customFormat="1" ht="20.100000000000001" customHeight="1" x14ac:dyDescent="0.6">
      <c r="F63" s="85"/>
    </row>
    <row r="64" spans="6:6" s="86" customFormat="1" ht="20.100000000000001" customHeight="1" x14ac:dyDescent="0.6">
      <c r="F64" s="85"/>
    </row>
    <row r="65" spans="6:6" s="86" customFormat="1" ht="20.100000000000001" customHeight="1" x14ac:dyDescent="0.6">
      <c r="F65" s="85"/>
    </row>
    <row r="66" spans="6:6" s="86" customFormat="1" ht="20.100000000000001" customHeight="1" x14ac:dyDescent="0.6">
      <c r="F66" s="85"/>
    </row>
    <row r="67" spans="6:6" s="86" customFormat="1" ht="20.100000000000001" customHeight="1" x14ac:dyDescent="0.6">
      <c r="F67" s="85"/>
    </row>
    <row r="68" spans="6:6" s="86" customFormat="1" ht="20.100000000000001" customHeight="1" x14ac:dyDescent="0.6">
      <c r="F68" s="85"/>
    </row>
    <row r="69" spans="6:6" s="86" customFormat="1" ht="20.100000000000001" customHeight="1" x14ac:dyDescent="0.6">
      <c r="F69" s="85"/>
    </row>
    <row r="70" spans="6:6" s="86" customFormat="1" ht="20.100000000000001" customHeight="1" x14ac:dyDescent="0.6">
      <c r="F70" s="85"/>
    </row>
    <row r="71" spans="6:6" s="86" customFormat="1" ht="20.100000000000001" customHeight="1" x14ac:dyDescent="0.6">
      <c r="F71" s="85"/>
    </row>
    <row r="72" spans="6:6" s="86" customFormat="1" ht="20.100000000000001" customHeight="1" x14ac:dyDescent="0.6">
      <c r="F72" s="85"/>
    </row>
    <row r="73" spans="6:6" s="86" customFormat="1" ht="20.100000000000001" customHeight="1" x14ac:dyDescent="0.6">
      <c r="F73" s="85"/>
    </row>
    <row r="74" spans="6:6" s="86" customFormat="1" ht="20.100000000000001" customHeight="1" x14ac:dyDescent="0.6">
      <c r="F74" s="85"/>
    </row>
    <row r="84" spans="6:6" s="86" customFormat="1" ht="20.100000000000001" customHeight="1" x14ac:dyDescent="0.6">
      <c r="F84" s="85"/>
    </row>
    <row r="85" spans="6:6" s="86" customFormat="1" ht="20.100000000000001" customHeight="1" x14ac:dyDescent="0.6">
      <c r="F85" s="85"/>
    </row>
    <row r="86" spans="6:6" s="86" customFormat="1" ht="20.100000000000001" customHeight="1" x14ac:dyDescent="0.6">
      <c r="F86" s="85"/>
    </row>
    <row r="87" spans="6:6" s="86" customFormat="1" ht="20.100000000000001" customHeight="1" x14ac:dyDescent="0.6">
      <c r="F87" s="85"/>
    </row>
    <row r="88" spans="6:6" s="86" customFormat="1" ht="20.100000000000001" customHeight="1" x14ac:dyDescent="0.6">
      <c r="F88" s="85"/>
    </row>
    <row r="89" spans="6:6" s="86" customFormat="1" ht="20.100000000000001" customHeight="1" x14ac:dyDescent="0.6">
      <c r="F89" s="85"/>
    </row>
    <row r="90" spans="6:6" s="86" customFormat="1" ht="20.100000000000001" customHeight="1" x14ac:dyDescent="0.6">
      <c r="F90" s="85"/>
    </row>
    <row r="91" spans="6:6" s="86" customFormat="1" ht="20.100000000000001" customHeight="1" x14ac:dyDescent="0.6">
      <c r="F91" s="85"/>
    </row>
    <row r="92" spans="6:6" s="86" customFormat="1" ht="20.100000000000001" customHeight="1" x14ac:dyDescent="0.6">
      <c r="F92" s="85"/>
    </row>
    <row r="93" spans="6:6" s="86" customFormat="1" ht="20.100000000000001" customHeight="1" x14ac:dyDescent="0.6">
      <c r="F93" s="85"/>
    </row>
    <row r="94" spans="6:6" s="86" customFormat="1" ht="20.100000000000001" customHeight="1" x14ac:dyDescent="0.6">
      <c r="F94" s="85"/>
    </row>
    <row r="95" spans="6:6" s="86" customFormat="1" ht="20.100000000000001" customHeight="1" x14ac:dyDescent="0.6">
      <c r="F95" s="85"/>
    </row>
    <row r="96" spans="6:6" s="86" customFormat="1" ht="20.100000000000001" customHeight="1" x14ac:dyDescent="0.6">
      <c r="F96" s="85"/>
    </row>
    <row r="97" spans="1:6" s="86" customFormat="1" ht="20.100000000000001" customHeight="1" x14ac:dyDescent="0.6">
      <c r="F97" s="85"/>
    </row>
    <row r="98" spans="1:6" s="86" customFormat="1" ht="20.100000000000001" customHeight="1" x14ac:dyDescent="0.6">
      <c r="F98" s="85"/>
    </row>
    <row r="99" spans="1:6" s="86" customFormat="1" ht="20.100000000000001" customHeight="1" x14ac:dyDescent="0.6">
      <c r="F99" s="85"/>
    </row>
    <row r="100" spans="1:6" s="86" customFormat="1" ht="20.100000000000001" customHeight="1" x14ac:dyDescent="0.6">
      <c r="F100" s="85"/>
    </row>
    <row r="101" spans="1:6" s="86" customFormat="1" ht="20.100000000000001" customHeight="1" x14ac:dyDescent="0.6">
      <c r="A101" s="135"/>
      <c r="F101" s="85"/>
    </row>
    <row r="102" spans="1:6" s="86" customFormat="1" ht="20.100000000000001" customHeight="1" x14ac:dyDescent="0.6">
      <c r="F102" s="85"/>
    </row>
    <row r="103" spans="1:6" ht="20.100000000000001" customHeight="1" x14ac:dyDescent="0.6"/>
  </sheetData>
  <mergeCells count="8">
    <mergeCell ref="L10:N10"/>
    <mergeCell ref="A25:T25"/>
    <mergeCell ref="A3:P3"/>
    <mergeCell ref="A4:R4"/>
    <mergeCell ref="A5:R5"/>
    <mergeCell ref="A6:R6"/>
    <mergeCell ref="H8:P8"/>
    <mergeCell ref="H9:P9"/>
  </mergeCells>
  <pageMargins left="0.98425196850393704" right="0.39370078740157483" top="0.51181102362204722" bottom="0.98425196850393704" header="0.51181102362204722" footer="0.78740157480314965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2"/>
  <sheetViews>
    <sheetView view="pageBreakPreview" zoomScaleNormal="115" zoomScaleSheetLayoutView="100" workbookViewId="0">
      <selection activeCell="R73" sqref="R73"/>
    </sheetView>
  </sheetViews>
  <sheetFormatPr defaultColWidth="9.125" defaultRowHeight="23.4" customHeight="1" x14ac:dyDescent="0.6"/>
  <cols>
    <col min="1" max="1" width="0.875" style="42" customWidth="1"/>
    <col min="2" max="3" width="1.125" style="42" customWidth="1"/>
    <col min="4" max="4" width="0.875" style="42" customWidth="1"/>
    <col min="5" max="5" width="42.75" style="42" customWidth="1"/>
    <col min="6" max="6" width="1" style="42" customWidth="1"/>
    <col min="7" max="7" width="11.375" style="42" customWidth="1"/>
    <col min="8" max="8" width="0.75" style="42" customWidth="1"/>
    <col min="9" max="9" width="11.375" style="42" customWidth="1"/>
    <col min="10" max="10" width="0.75" style="42" customWidth="1"/>
    <col min="11" max="11" width="11.375" style="45" customWidth="1"/>
    <col min="12" max="12" width="0.75" style="42" customWidth="1"/>
    <col min="13" max="13" width="11.375" style="42" customWidth="1"/>
    <col min="14" max="14" width="13.125" style="32" bestFit="1" customWidth="1"/>
    <col min="15" max="15" width="1" style="32" customWidth="1"/>
    <col min="16" max="16" width="9.125" style="32" bestFit="1" customWidth="1"/>
    <col min="17" max="17" width="9.75" style="32" bestFit="1" customWidth="1"/>
    <col min="18" max="18" width="9.125" style="32" bestFit="1" customWidth="1"/>
    <col min="19" max="19" width="1.125" style="32" customWidth="1"/>
    <col min="20" max="20" width="10" style="32" bestFit="1" customWidth="1"/>
    <col min="21" max="16384" width="9.125" style="42"/>
  </cols>
  <sheetData>
    <row r="1" spans="1:20" ht="24" customHeight="1" x14ac:dyDescent="0.6">
      <c r="A1" s="40"/>
      <c r="B1" s="40"/>
      <c r="C1" s="40"/>
      <c r="D1" s="40"/>
      <c r="E1" s="40"/>
      <c r="F1" s="40"/>
      <c r="G1" s="40"/>
      <c r="H1" s="40"/>
      <c r="I1" s="40"/>
      <c r="J1" s="40"/>
      <c r="K1" s="41"/>
      <c r="L1" s="40"/>
      <c r="M1" s="19" t="s">
        <v>10</v>
      </c>
    </row>
    <row r="2" spans="1:20" ht="24" customHeight="1" x14ac:dyDescent="0.6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19" t="s">
        <v>11</v>
      </c>
    </row>
    <row r="3" spans="1:20" ht="24" customHeight="1" x14ac:dyDescent="0.6">
      <c r="A3" s="265" t="s">
        <v>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20" ht="24" customHeight="1" x14ac:dyDescent="0.6">
      <c r="A4" s="242" t="s">
        <v>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49"/>
    </row>
    <row r="5" spans="1:20" ht="24" customHeight="1" x14ac:dyDescent="0.6">
      <c r="A5" s="242" t="s">
        <v>98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20" ht="24" customHeight="1" x14ac:dyDescent="0.6">
      <c r="A6" s="242" t="s">
        <v>156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20" ht="24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20" s="164" customFormat="1" ht="18.899999999999999" customHeight="1" x14ac:dyDescent="0.6">
      <c r="G8" s="266" t="s">
        <v>13</v>
      </c>
      <c r="H8" s="266"/>
      <c r="I8" s="266"/>
      <c r="J8" s="266"/>
      <c r="K8" s="266"/>
      <c r="L8" s="266"/>
      <c r="M8" s="266"/>
      <c r="N8" s="165"/>
      <c r="O8" s="165"/>
      <c r="P8" s="165"/>
      <c r="Q8" s="165"/>
      <c r="R8" s="165"/>
      <c r="S8" s="165"/>
      <c r="T8" s="165"/>
    </row>
    <row r="9" spans="1:20" s="164" customFormat="1" ht="18.899999999999999" customHeight="1" x14ac:dyDescent="0.6">
      <c r="G9" s="253" t="s">
        <v>14</v>
      </c>
      <c r="H9" s="253"/>
      <c r="I9" s="253"/>
      <c r="K9" s="253" t="s">
        <v>15</v>
      </c>
      <c r="L9" s="253"/>
      <c r="M9" s="253"/>
      <c r="N9" s="165"/>
      <c r="O9" s="165"/>
      <c r="P9" s="165"/>
      <c r="Q9" s="165"/>
      <c r="R9" s="165"/>
      <c r="S9" s="165"/>
      <c r="T9" s="165"/>
    </row>
    <row r="10" spans="1:20" s="164" customFormat="1" ht="18.899999999999999" customHeight="1" x14ac:dyDescent="0.6">
      <c r="G10" s="166">
        <v>2026</v>
      </c>
      <c r="H10" s="167"/>
      <c r="I10" s="166">
        <v>2025</v>
      </c>
      <c r="J10" s="168"/>
      <c r="K10" s="166">
        <v>2026</v>
      </c>
      <c r="L10" s="167"/>
      <c r="M10" s="166">
        <v>2025</v>
      </c>
      <c r="N10" s="169"/>
      <c r="O10" s="169"/>
      <c r="P10" s="169"/>
      <c r="Q10" s="169"/>
      <c r="R10" s="169"/>
      <c r="S10" s="165"/>
      <c r="T10" s="165"/>
    </row>
    <row r="11" spans="1:20" s="164" customFormat="1" ht="18.899999999999999" customHeight="1" x14ac:dyDescent="0.6">
      <c r="A11" s="170" t="s">
        <v>99</v>
      </c>
      <c r="F11" s="171"/>
      <c r="G11" s="171"/>
      <c r="H11" s="171"/>
      <c r="I11" s="171"/>
      <c r="K11" s="171"/>
      <c r="M11" s="171"/>
      <c r="N11" s="169"/>
      <c r="O11" s="169"/>
      <c r="P11" s="169"/>
      <c r="Q11" s="169"/>
      <c r="R11" s="169"/>
      <c r="S11" s="165"/>
      <c r="T11" s="165"/>
    </row>
    <row r="12" spans="1:20" s="164" customFormat="1" ht="18.899999999999999" customHeight="1" x14ac:dyDescent="0.45">
      <c r="B12" s="2" t="s">
        <v>164</v>
      </c>
      <c r="F12" s="171"/>
      <c r="G12" s="172">
        <v>49637435</v>
      </c>
      <c r="H12" s="173"/>
      <c r="I12" s="172">
        <v>19103105</v>
      </c>
      <c r="J12" s="174"/>
      <c r="K12" s="172">
        <v>50426130</v>
      </c>
      <c r="L12" s="174"/>
      <c r="M12" s="172">
        <v>20817272</v>
      </c>
      <c r="N12" s="169"/>
      <c r="O12" s="169"/>
      <c r="P12" s="169"/>
      <c r="Q12" s="169"/>
      <c r="R12" s="169"/>
      <c r="S12" s="165"/>
      <c r="T12" s="165"/>
    </row>
    <row r="13" spans="1:20" s="164" customFormat="1" ht="18.899999999999999" customHeight="1" x14ac:dyDescent="0.45">
      <c r="B13" s="2" t="s">
        <v>169</v>
      </c>
      <c r="F13" s="171"/>
      <c r="G13" s="172"/>
      <c r="H13" s="173"/>
      <c r="I13" s="172"/>
      <c r="J13" s="174"/>
      <c r="K13" s="172"/>
      <c r="L13" s="174"/>
      <c r="M13" s="172"/>
      <c r="N13" s="165"/>
      <c r="O13" s="165"/>
      <c r="P13" s="165"/>
      <c r="Q13" s="165"/>
      <c r="R13" s="165"/>
      <c r="S13" s="165"/>
      <c r="T13" s="165"/>
    </row>
    <row r="14" spans="1:20" s="164" customFormat="1" ht="18.899999999999999" customHeight="1" x14ac:dyDescent="0.45">
      <c r="B14" s="2" t="s">
        <v>139</v>
      </c>
      <c r="C14" s="2"/>
      <c r="F14" s="171"/>
      <c r="G14" s="172"/>
      <c r="H14" s="173"/>
      <c r="I14" s="172"/>
      <c r="J14" s="174"/>
      <c r="K14" s="172"/>
      <c r="L14" s="174"/>
      <c r="M14" s="172"/>
      <c r="N14" s="165"/>
      <c r="O14" s="165"/>
      <c r="P14" s="165"/>
      <c r="Q14" s="165"/>
      <c r="R14" s="165"/>
      <c r="S14" s="165"/>
      <c r="T14" s="165"/>
    </row>
    <row r="15" spans="1:20" s="164" customFormat="1" ht="18.899999999999999" customHeight="1" x14ac:dyDescent="0.45">
      <c r="C15" s="2" t="s">
        <v>130</v>
      </c>
      <c r="F15" s="171"/>
      <c r="G15" s="172">
        <v>71650</v>
      </c>
      <c r="H15" s="173"/>
      <c r="I15" s="172">
        <v>550862</v>
      </c>
      <c r="J15" s="175"/>
      <c r="K15" s="172">
        <v>71650</v>
      </c>
      <c r="L15" s="175"/>
      <c r="M15" s="172">
        <v>550862</v>
      </c>
      <c r="N15" s="165"/>
      <c r="O15" s="165"/>
      <c r="P15" s="165"/>
      <c r="Q15" s="165"/>
      <c r="R15" s="165"/>
      <c r="S15" s="165"/>
      <c r="T15" s="165"/>
    </row>
    <row r="16" spans="1:20" s="164" customFormat="1" ht="18.899999999999999" customHeight="1" x14ac:dyDescent="0.45">
      <c r="C16" s="2" t="s">
        <v>145</v>
      </c>
      <c r="F16" s="171"/>
      <c r="G16" s="172">
        <v>-52971</v>
      </c>
      <c r="H16" s="173"/>
      <c r="I16" s="172">
        <v>720748</v>
      </c>
      <c r="J16" s="175"/>
      <c r="K16" s="172">
        <v>-52971</v>
      </c>
      <c r="L16" s="175"/>
      <c r="M16" s="172">
        <v>720748</v>
      </c>
      <c r="N16" s="165"/>
      <c r="O16" s="165"/>
      <c r="P16" s="165"/>
      <c r="Q16" s="165"/>
      <c r="R16" s="165"/>
      <c r="S16" s="165"/>
      <c r="T16" s="165"/>
    </row>
    <row r="17" spans="2:20" s="164" customFormat="1" ht="18.899999999999999" customHeight="1" x14ac:dyDescent="0.45">
      <c r="C17" s="2" t="s">
        <v>161</v>
      </c>
      <c r="F17" s="171"/>
      <c r="G17" s="172">
        <v>-9706838</v>
      </c>
      <c r="H17" s="173"/>
      <c r="I17" s="172">
        <v>0</v>
      </c>
      <c r="J17" s="174"/>
      <c r="K17" s="172">
        <v>-9706838</v>
      </c>
      <c r="L17" s="174"/>
      <c r="M17" s="172">
        <v>0</v>
      </c>
      <c r="N17" s="165"/>
      <c r="O17" s="165"/>
      <c r="P17" s="165"/>
      <c r="Q17" s="165"/>
      <c r="R17" s="165"/>
      <c r="S17" s="165"/>
      <c r="T17" s="165"/>
    </row>
    <row r="18" spans="2:20" s="164" customFormat="1" ht="18.899999999999999" customHeight="1" x14ac:dyDescent="0.45">
      <c r="C18" s="2" t="s">
        <v>100</v>
      </c>
      <c r="F18" s="171"/>
      <c r="G18" s="172">
        <v>10940636</v>
      </c>
      <c r="H18" s="173"/>
      <c r="I18" s="172">
        <v>11409894</v>
      </c>
      <c r="J18" s="174"/>
      <c r="K18" s="172">
        <v>10602598</v>
      </c>
      <c r="L18" s="174"/>
      <c r="M18" s="172">
        <v>11074782</v>
      </c>
      <c r="N18" s="165"/>
      <c r="O18" s="165"/>
      <c r="P18" s="165"/>
      <c r="Q18" s="165"/>
      <c r="R18" s="165"/>
      <c r="S18" s="165"/>
      <c r="T18" s="165"/>
    </row>
    <row r="19" spans="2:20" s="164" customFormat="1" ht="18.899999999999999" customHeight="1" x14ac:dyDescent="0.45">
      <c r="C19" s="2" t="s">
        <v>101</v>
      </c>
      <c r="F19" s="176"/>
      <c r="G19" s="172"/>
      <c r="H19" s="173"/>
      <c r="I19" s="172"/>
      <c r="J19" s="174"/>
      <c r="K19" s="172"/>
      <c r="L19" s="174"/>
      <c r="M19" s="172"/>
      <c r="N19" s="165"/>
      <c r="O19" s="165"/>
      <c r="P19" s="165"/>
      <c r="Q19" s="165"/>
      <c r="R19" s="165"/>
      <c r="S19" s="165"/>
      <c r="T19" s="165"/>
    </row>
    <row r="20" spans="2:20" s="164" customFormat="1" ht="18.899999999999999" customHeight="1" x14ac:dyDescent="0.45">
      <c r="D20" s="164" t="s">
        <v>133</v>
      </c>
      <c r="F20" s="171"/>
      <c r="G20" s="172">
        <v>17283</v>
      </c>
      <c r="H20" s="173"/>
      <c r="I20" s="172">
        <v>-27255</v>
      </c>
      <c r="J20" s="174"/>
      <c r="K20" s="172">
        <v>0</v>
      </c>
      <c r="L20" s="174"/>
      <c r="M20" s="172">
        <v>-27255</v>
      </c>
      <c r="O20" s="165"/>
      <c r="P20" s="165"/>
      <c r="Q20" s="165"/>
      <c r="R20" s="165"/>
      <c r="S20" s="165"/>
      <c r="T20" s="165"/>
    </row>
    <row r="21" spans="2:20" s="164" customFormat="1" ht="18.899999999999999" customHeight="1" x14ac:dyDescent="0.45">
      <c r="C21" s="2" t="s">
        <v>102</v>
      </c>
      <c r="F21" s="171"/>
      <c r="G21" s="172">
        <v>111363</v>
      </c>
      <c r="H21" s="173"/>
      <c r="I21" s="172">
        <v>98000</v>
      </c>
      <c r="J21" s="174"/>
      <c r="K21" s="172">
        <v>111363</v>
      </c>
      <c r="L21" s="174"/>
      <c r="M21" s="172">
        <v>257248</v>
      </c>
      <c r="N21" s="165"/>
      <c r="O21" s="165"/>
      <c r="P21" s="165"/>
      <c r="Q21" s="165"/>
      <c r="R21" s="165"/>
      <c r="S21" s="165"/>
      <c r="T21" s="165"/>
    </row>
    <row r="22" spans="2:20" s="164" customFormat="1" ht="18.899999999999999" customHeight="1" x14ac:dyDescent="0.45">
      <c r="C22" s="2" t="s">
        <v>103</v>
      </c>
      <c r="F22" s="171"/>
      <c r="G22" s="172">
        <v>-395110</v>
      </c>
      <c r="H22" s="173"/>
      <c r="I22" s="172">
        <v>135300</v>
      </c>
      <c r="J22" s="174"/>
      <c r="K22" s="172">
        <v>-395110</v>
      </c>
      <c r="L22" s="174"/>
      <c r="M22" s="172">
        <v>135300</v>
      </c>
      <c r="N22" s="165"/>
      <c r="O22" s="165"/>
      <c r="P22" s="165"/>
      <c r="Q22" s="165"/>
      <c r="R22" s="165"/>
      <c r="S22" s="165"/>
      <c r="T22" s="165"/>
    </row>
    <row r="23" spans="2:20" s="164" customFormat="1" ht="18.899999999999999" customHeight="1" x14ac:dyDescent="0.45">
      <c r="C23" s="2" t="s">
        <v>104</v>
      </c>
      <c r="F23" s="171"/>
      <c r="G23" s="172">
        <v>-200481</v>
      </c>
      <c r="H23" s="173"/>
      <c r="I23" s="172">
        <v>-276387</v>
      </c>
      <c r="J23" s="175"/>
      <c r="K23" s="172">
        <v>-195864</v>
      </c>
      <c r="L23" s="165"/>
      <c r="M23" s="172">
        <v>-263143</v>
      </c>
      <c r="N23" s="165"/>
      <c r="O23" s="165"/>
      <c r="P23" s="165"/>
      <c r="Q23" s="165"/>
      <c r="R23" s="165"/>
      <c r="S23" s="165"/>
      <c r="T23" s="165"/>
    </row>
    <row r="24" spans="2:20" s="164" customFormat="1" ht="18.899999999999999" customHeight="1" x14ac:dyDescent="0.45">
      <c r="C24" s="2" t="s">
        <v>105</v>
      </c>
      <c r="F24" s="171"/>
      <c r="G24" s="172">
        <v>2222758</v>
      </c>
      <c r="H24" s="173"/>
      <c r="I24" s="172">
        <v>2255008</v>
      </c>
      <c r="J24" s="175"/>
      <c r="K24" s="172">
        <v>2222758</v>
      </c>
      <c r="L24" s="173"/>
      <c r="M24" s="172">
        <v>2255008</v>
      </c>
      <c r="N24" s="165"/>
      <c r="O24" s="165"/>
      <c r="P24" s="165"/>
      <c r="Q24" s="165"/>
      <c r="R24" s="165"/>
      <c r="S24" s="165"/>
      <c r="T24" s="165"/>
    </row>
    <row r="25" spans="2:20" s="164" customFormat="1" ht="18.899999999999999" customHeight="1" x14ac:dyDescent="0.45">
      <c r="C25" s="2" t="s">
        <v>106</v>
      </c>
      <c r="F25" s="171"/>
      <c r="G25" s="172">
        <v>484468</v>
      </c>
      <c r="H25" s="173"/>
      <c r="I25" s="172">
        <v>1773217</v>
      </c>
      <c r="J25" s="175"/>
      <c r="K25" s="172">
        <v>484468</v>
      </c>
      <c r="L25" s="173"/>
      <c r="M25" s="172">
        <v>1773217</v>
      </c>
      <c r="N25" s="165"/>
      <c r="O25" s="165"/>
      <c r="P25" s="165"/>
      <c r="Q25" s="165"/>
      <c r="R25" s="165"/>
      <c r="S25" s="165"/>
      <c r="T25" s="165"/>
    </row>
    <row r="26" spans="2:20" s="164" customFormat="1" ht="18.899999999999999" customHeight="1" x14ac:dyDescent="0.45">
      <c r="C26" s="2" t="s">
        <v>170</v>
      </c>
      <c r="F26" s="171"/>
      <c r="G26" s="177">
        <v>12634891</v>
      </c>
      <c r="H26" s="173"/>
      <c r="I26" s="177">
        <v>5220814</v>
      </c>
      <c r="J26" s="175"/>
      <c r="K26" s="177">
        <v>12634891</v>
      </c>
      <c r="L26" s="173"/>
      <c r="M26" s="177">
        <v>5220814</v>
      </c>
      <c r="N26" s="165"/>
      <c r="O26" s="165"/>
      <c r="P26" s="165"/>
      <c r="Q26" s="165"/>
      <c r="R26" s="165"/>
      <c r="S26" s="165"/>
      <c r="T26" s="165"/>
    </row>
    <row r="27" spans="2:20" s="164" customFormat="1" ht="18.899999999999999" customHeight="1" x14ac:dyDescent="0.45">
      <c r="B27" s="2" t="s">
        <v>141</v>
      </c>
      <c r="F27" s="171"/>
      <c r="G27" s="173"/>
      <c r="H27" s="173"/>
      <c r="I27" s="173"/>
      <c r="J27" s="173"/>
      <c r="K27" s="173"/>
      <c r="L27" s="173"/>
      <c r="M27" s="173"/>
      <c r="N27" s="165"/>
      <c r="O27" s="165"/>
      <c r="P27" s="165"/>
      <c r="Q27" s="165"/>
      <c r="R27" s="165"/>
      <c r="S27" s="165"/>
      <c r="T27" s="165"/>
    </row>
    <row r="28" spans="2:20" s="164" customFormat="1" ht="18.899999999999999" customHeight="1" x14ac:dyDescent="0.45">
      <c r="C28" s="2" t="s">
        <v>140</v>
      </c>
      <c r="F28" s="171"/>
      <c r="G28" s="172">
        <v>65765084</v>
      </c>
      <c r="H28" s="173"/>
      <c r="I28" s="172">
        <v>40963306</v>
      </c>
      <c r="J28" s="173"/>
      <c r="K28" s="172">
        <v>66203075</v>
      </c>
      <c r="L28" s="173"/>
      <c r="M28" s="172">
        <v>42514853</v>
      </c>
      <c r="N28" s="165"/>
      <c r="O28" s="165"/>
      <c r="P28" s="165"/>
      <c r="Q28" s="165"/>
      <c r="R28" s="165"/>
      <c r="S28" s="165"/>
      <c r="T28" s="165"/>
    </row>
    <row r="29" spans="2:20" s="164" customFormat="1" ht="18.899999999999999" customHeight="1" x14ac:dyDescent="0.45">
      <c r="B29" s="2" t="s">
        <v>107</v>
      </c>
      <c r="F29" s="171"/>
      <c r="G29" s="174"/>
      <c r="H29" s="173"/>
      <c r="I29" s="174"/>
      <c r="J29" s="174"/>
      <c r="K29" s="174"/>
      <c r="L29" s="173"/>
      <c r="M29" s="174"/>
      <c r="N29" s="165"/>
      <c r="O29" s="165"/>
      <c r="P29" s="165"/>
      <c r="Q29" s="165"/>
      <c r="R29" s="165"/>
      <c r="S29" s="165"/>
      <c r="T29" s="165"/>
    </row>
    <row r="30" spans="2:20" s="164" customFormat="1" ht="18.899999999999999" customHeight="1" x14ac:dyDescent="0.45">
      <c r="C30" s="2" t="s">
        <v>108</v>
      </c>
      <c r="F30" s="171"/>
      <c r="G30" s="172">
        <v>-25377776</v>
      </c>
      <c r="H30" s="173"/>
      <c r="I30" s="172">
        <v>24159147</v>
      </c>
      <c r="J30" s="174"/>
      <c r="K30" s="172">
        <v>-25247246</v>
      </c>
      <c r="L30" s="174"/>
      <c r="M30" s="172">
        <v>24008326</v>
      </c>
      <c r="N30" s="165"/>
      <c r="O30" s="165"/>
      <c r="P30" s="165"/>
      <c r="Q30" s="165"/>
      <c r="S30" s="165"/>
      <c r="T30" s="165"/>
    </row>
    <row r="31" spans="2:20" s="164" customFormat="1" ht="18.899999999999999" customHeight="1" x14ac:dyDescent="0.45">
      <c r="C31" s="2" t="s">
        <v>22</v>
      </c>
      <c r="F31" s="171"/>
      <c r="G31" s="172">
        <v>38986018</v>
      </c>
      <c r="H31" s="173"/>
      <c r="I31" s="172">
        <v>55998164</v>
      </c>
      <c r="J31" s="174"/>
      <c r="K31" s="172">
        <v>38906042</v>
      </c>
      <c r="L31" s="173"/>
      <c r="M31" s="172">
        <v>56036814</v>
      </c>
      <c r="N31" s="165"/>
      <c r="O31" s="165"/>
      <c r="P31" s="165"/>
      <c r="Q31" s="165"/>
      <c r="R31" s="165"/>
      <c r="S31" s="165"/>
      <c r="T31" s="165"/>
    </row>
    <row r="32" spans="2:20" s="164" customFormat="1" ht="18.899999999999999" customHeight="1" x14ac:dyDescent="0.45">
      <c r="C32" s="2" t="s">
        <v>23</v>
      </c>
      <c r="F32" s="171"/>
      <c r="G32" s="172">
        <v>-127220</v>
      </c>
      <c r="H32" s="173"/>
      <c r="I32" s="172">
        <v>184999</v>
      </c>
      <c r="J32" s="174"/>
      <c r="K32" s="172">
        <v>-127245</v>
      </c>
      <c r="L32" s="174"/>
      <c r="M32" s="172">
        <v>195310</v>
      </c>
      <c r="N32" s="165"/>
      <c r="O32" s="165"/>
      <c r="P32" s="165"/>
      <c r="Q32" s="165"/>
      <c r="R32" s="165"/>
      <c r="S32" s="165"/>
      <c r="T32" s="165"/>
    </row>
    <row r="33" spans="1:20" s="164" customFormat="1" ht="18.899999999999999" customHeight="1" x14ac:dyDescent="0.45">
      <c r="B33" s="2" t="s">
        <v>109</v>
      </c>
      <c r="F33" s="171"/>
      <c r="G33" s="172"/>
      <c r="H33" s="173"/>
      <c r="I33" s="172"/>
      <c r="J33" s="174"/>
      <c r="K33" s="172"/>
      <c r="L33" s="173"/>
      <c r="M33" s="172"/>
      <c r="N33" s="165"/>
      <c r="O33" s="165"/>
      <c r="P33" s="165"/>
      <c r="Q33" s="165"/>
      <c r="R33" s="165"/>
      <c r="S33" s="165"/>
      <c r="T33" s="165"/>
    </row>
    <row r="34" spans="1:20" s="164" customFormat="1" ht="18.899999999999999" customHeight="1" x14ac:dyDescent="0.45">
      <c r="C34" s="2" t="s">
        <v>110</v>
      </c>
      <c r="F34" s="171"/>
      <c r="G34" s="172">
        <v>2421831</v>
      </c>
      <c r="H34" s="173"/>
      <c r="I34" s="172">
        <v>7824406</v>
      </c>
      <c r="J34" s="175"/>
      <c r="K34" s="172">
        <v>4124086</v>
      </c>
      <c r="L34" s="173"/>
      <c r="M34" s="172">
        <v>8311567</v>
      </c>
      <c r="N34" s="165"/>
      <c r="O34" s="165"/>
      <c r="P34" s="165"/>
      <c r="Q34" s="165"/>
      <c r="S34" s="165"/>
      <c r="T34" s="165"/>
    </row>
    <row r="35" spans="1:20" s="164" customFormat="1" ht="18.899999999999999" customHeight="1" x14ac:dyDescent="0.45">
      <c r="C35" s="164" t="s">
        <v>111</v>
      </c>
      <c r="F35" s="171"/>
      <c r="G35" s="172">
        <v>-480000</v>
      </c>
      <c r="H35" s="173"/>
      <c r="I35" s="172">
        <v>-782700</v>
      </c>
      <c r="J35" s="175"/>
      <c r="K35" s="172">
        <v>-480000</v>
      </c>
      <c r="L35" s="173"/>
      <c r="M35" s="172">
        <v>-782700</v>
      </c>
      <c r="N35" s="165"/>
      <c r="O35" s="165"/>
      <c r="P35" s="165"/>
      <c r="Q35" s="165"/>
      <c r="S35" s="165"/>
      <c r="T35" s="165"/>
    </row>
    <row r="36" spans="1:20" s="164" customFormat="1" ht="18.899999999999999" customHeight="1" x14ac:dyDescent="0.45">
      <c r="C36" s="164" t="s">
        <v>137</v>
      </c>
      <c r="F36" s="171"/>
      <c r="G36" s="172">
        <v>176122</v>
      </c>
      <c r="H36" s="173"/>
      <c r="I36" s="172">
        <v>0</v>
      </c>
      <c r="J36" s="175"/>
      <c r="K36" s="172">
        <v>176122</v>
      </c>
      <c r="L36" s="173"/>
      <c r="M36" s="172">
        <v>0</v>
      </c>
      <c r="N36" s="165"/>
      <c r="O36" s="165"/>
      <c r="P36" s="165"/>
      <c r="Q36" s="165"/>
      <c r="S36" s="165"/>
      <c r="T36" s="165"/>
    </row>
    <row r="37" spans="1:20" s="178" customFormat="1" ht="18.899999999999999" customHeight="1" x14ac:dyDescent="0.45">
      <c r="C37" s="178" t="s">
        <v>48</v>
      </c>
      <c r="G37" s="177">
        <v>-500000</v>
      </c>
      <c r="I37" s="177">
        <v>-300000</v>
      </c>
      <c r="K37" s="177">
        <v>-500000</v>
      </c>
      <c r="M37" s="177">
        <v>-300000</v>
      </c>
      <c r="N37" s="179"/>
      <c r="O37" s="179"/>
      <c r="P37" s="179"/>
      <c r="Q37" s="179"/>
      <c r="R37" s="179"/>
      <c r="S37" s="179"/>
      <c r="T37" s="179"/>
    </row>
    <row r="38" spans="1:20" s="116" customFormat="1" ht="18.899999999999999" customHeight="1" x14ac:dyDescent="0.5">
      <c r="G38" s="84"/>
      <c r="I38" s="84"/>
      <c r="K38" s="84"/>
      <c r="M38" s="84"/>
      <c r="N38" s="115"/>
      <c r="O38" s="115"/>
      <c r="P38" s="115"/>
      <c r="Q38" s="115"/>
      <c r="R38" s="115"/>
      <c r="S38" s="115"/>
      <c r="T38" s="115"/>
    </row>
    <row r="39" spans="1:20" ht="24" customHeight="1" x14ac:dyDescent="0.6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1"/>
      <c r="L39" s="40"/>
      <c r="M39" s="19" t="s">
        <v>10</v>
      </c>
    </row>
    <row r="40" spans="1:20" ht="24" customHeight="1" x14ac:dyDescent="0.6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4"/>
      <c r="L40" s="43"/>
      <c r="M40" s="19" t="s">
        <v>11</v>
      </c>
    </row>
    <row r="41" spans="1:20" ht="24" customHeight="1" x14ac:dyDescent="0.6">
      <c r="A41" s="265" t="s">
        <v>160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</row>
    <row r="42" spans="1:20" ht="24" customHeight="1" x14ac:dyDescent="0.6">
      <c r="A42" s="248" t="s">
        <v>8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</row>
    <row r="43" spans="1:20" ht="24" customHeight="1" x14ac:dyDescent="0.6">
      <c r="A43" s="242" t="s">
        <v>115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</row>
    <row r="44" spans="1:20" ht="24" customHeight="1" x14ac:dyDescent="0.6">
      <c r="A44" s="242" t="s">
        <v>156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</row>
    <row r="45" spans="1:20" s="116" customFormat="1" ht="24" customHeight="1" x14ac:dyDescent="0.5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115"/>
      <c r="P45" s="115"/>
      <c r="Q45" s="115"/>
      <c r="R45" s="115"/>
      <c r="S45" s="115"/>
      <c r="T45" s="115"/>
    </row>
    <row r="46" spans="1:20" s="178" customFormat="1" ht="18.600000000000001" customHeight="1" x14ac:dyDescent="0.45">
      <c r="G46" s="264" t="s">
        <v>13</v>
      </c>
      <c r="H46" s="264"/>
      <c r="I46" s="264"/>
      <c r="J46" s="264"/>
      <c r="K46" s="264"/>
      <c r="L46" s="264"/>
      <c r="M46" s="264"/>
      <c r="N46" s="179"/>
      <c r="O46" s="179"/>
      <c r="P46" s="179"/>
      <c r="Q46" s="179"/>
      <c r="R46" s="179"/>
      <c r="S46" s="179"/>
      <c r="T46" s="179"/>
    </row>
    <row r="47" spans="1:20" s="178" customFormat="1" ht="18.600000000000001" customHeight="1" x14ac:dyDescent="0.45">
      <c r="G47" s="253" t="s">
        <v>14</v>
      </c>
      <c r="H47" s="253"/>
      <c r="I47" s="253"/>
      <c r="J47" s="164"/>
      <c r="K47" s="253" t="s">
        <v>15</v>
      </c>
      <c r="L47" s="253"/>
      <c r="M47" s="253"/>
      <c r="N47" s="179"/>
      <c r="O47" s="179"/>
      <c r="P47" s="179"/>
      <c r="Q47" s="179"/>
      <c r="R47" s="179"/>
      <c r="S47" s="179"/>
      <c r="T47" s="179"/>
    </row>
    <row r="48" spans="1:20" s="178" customFormat="1" ht="18.600000000000001" customHeight="1" x14ac:dyDescent="0.45">
      <c r="G48" s="166">
        <v>2026</v>
      </c>
      <c r="H48" s="167"/>
      <c r="I48" s="166">
        <v>2025</v>
      </c>
      <c r="J48" s="168"/>
      <c r="K48" s="166">
        <v>2026</v>
      </c>
      <c r="L48" s="167"/>
      <c r="M48" s="166">
        <v>2025</v>
      </c>
      <c r="N48" s="179"/>
      <c r="O48" s="179"/>
      <c r="P48" s="179"/>
      <c r="Q48" s="179"/>
      <c r="R48" s="179"/>
      <c r="S48" s="179"/>
      <c r="T48" s="179"/>
    </row>
    <row r="49" spans="1:20" s="178" customFormat="1" ht="18.600000000000001" customHeight="1" x14ac:dyDescent="0.45">
      <c r="B49" s="178" t="s">
        <v>112</v>
      </c>
      <c r="G49" s="172">
        <v>80864059</v>
      </c>
      <c r="H49" s="167"/>
      <c r="I49" s="172">
        <v>128047322</v>
      </c>
      <c r="J49" s="168"/>
      <c r="K49" s="172">
        <v>83054834</v>
      </c>
      <c r="L49" s="167"/>
      <c r="M49" s="172">
        <v>129984170</v>
      </c>
      <c r="N49" s="179"/>
      <c r="O49" s="179"/>
      <c r="P49" s="179"/>
      <c r="Q49" s="179"/>
      <c r="R49" s="179"/>
      <c r="S49" s="179"/>
      <c r="T49" s="179"/>
    </row>
    <row r="50" spans="1:20" s="164" customFormat="1" ht="18.600000000000001" customHeight="1" x14ac:dyDescent="0.45">
      <c r="B50" s="2" t="s">
        <v>120</v>
      </c>
      <c r="F50" s="171"/>
      <c r="G50" s="172">
        <v>60461</v>
      </c>
      <c r="H50" s="173"/>
      <c r="I50" s="172">
        <v>0</v>
      </c>
      <c r="J50" s="175"/>
      <c r="K50" s="172">
        <v>60461</v>
      </c>
      <c r="L50" s="173"/>
      <c r="M50" s="172">
        <v>0</v>
      </c>
      <c r="N50" s="165"/>
      <c r="O50" s="165"/>
      <c r="P50" s="165"/>
      <c r="Q50" s="165"/>
      <c r="R50" s="165"/>
      <c r="S50" s="165"/>
      <c r="T50" s="165"/>
    </row>
    <row r="51" spans="1:20" s="164" customFormat="1" ht="18.600000000000001" customHeight="1" x14ac:dyDescent="0.45">
      <c r="B51" s="2" t="s">
        <v>171</v>
      </c>
      <c r="F51" s="171"/>
      <c r="G51" s="172">
        <v>6952547</v>
      </c>
      <c r="H51" s="173"/>
      <c r="I51" s="172">
        <v>0</v>
      </c>
      <c r="J51" s="175"/>
      <c r="K51" s="172">
        <v>6952547</v>
      </c>
      <c r="L51" s="173"/>
      <c r="M51" s="172">
        <v>0</v>
      </c>
      <c r="N51" s="165"/>
      <c r="O51" s="165"/>
      <c r="P51" s="165"/>
      <c r="Q51" s="165"/>
      <c r="R51" s="165"/>
      <c r="S51" s="165"/>
      <c r="T51" s="165"/>
    </row>
    <row r="52" spans="1:20" s="164" customFormat="1" ht="18.600000000000001" customHeight="1" x14ac:dyDescent="0.45">
      <c r="B52" s="164" t="s">
        <v>113</v>
      </c>
      <c r="F52" s="171"/>
      <c r="G52" s="177">
        <v>-6171435</v>
      </c>
      <c r="H52" s="173"/>
      <c r="I52" s="177">
        <v>-4898074</v>
      </c>
      <c r="J52" s="174"/>
      <c r="K52" s="177">
        <v>-6143028</v>
      </c>
      <c r="L52" s="174"/>
      <c r="M52" s="177">
        <v>-4898074</v>
      </c>
      <c r="N52" s="165"/>
      <c r="O52" s="165"/>
      <c r="P52" s="165"/>
      <c r="Q52" s="165"/>
      <c r="R52" s="165"/>
      <c r="S52" s="165"/>
      <c r="T52" s="165"/>
    </row>
    <row r="53" spans="1:20" s="164" customFormat="1" ht="18.600000000000001" customHeight="1" x14ac:dyDescent="0.45">
      <c r="D53" s="263" t="s">
        <v>114</v>
      </c>
      <c r="E53" s="263"/>
      <c r="F53" s="171"/>
      <c r="G53" s="181">
        <v>81705632</v>
      </c>
      <c r="H53" s="173"/>
      <c r="I53" s="181">
        <v>123149248</v>
      </c>
      <c r="J53" s="174"/>
      <c r="K53" s="181">
        <v>83924814</v>
      </c>
      <c r="L53" s="173"/>
      <c r="M53" s="181">
        <v>125086096</v>
      </c>
      <c r="N53" s="165"/>
      <c r="O53" s="165"/>
      <c r="P53" s="165"/>
      <c r="Q53" s="165"/>
      <c r="R53" s="165"/>
      <c r="S53" s="165"/>
      <c r="T53" s="165"/>
    </row>
    <row r="54" spans="1:20" s="178" customFormat="1" ht="18.600000000000001" customHeight="1" x14ac:dyDescent="0.45">
      <c r="G54" s="167"/>
      <c r="H54" s="167"/>
      <c r="I54" s="167"/>
      <c r="J54" s="168"/>
      <c r="K54" s="167"/>
      <c r="L54" s="167"/>
      <c r="M54" s="167"/>
      <c r="N54" s="179"/>
      <c r="O54" s="179"/>
      <c r="P54" s="179"/>
      <c r="Q54" s="179"/>
      <c r="R54" s="179"/>
      <c r="S54" s="179"/>
      <c r="T54" s="179"/>
    </row>
    <row r="55" spans="1:20" s="178" customFormat="1" ht="18.600000000000001" customHeight="1" x14ac:dyDescent="0.45">
      <c r="A55" s="170" t="s">
        <v>116</v>
      </c>
      <c r="G55" s="174"/>
      <c r="H55" s="182"/>
      <c r="I55" s="174"/>
      <c r="J55" s="183"/>
      <c r="K55" s="174"/>
      <c r="L55" s="182"/>
      <c r="M55" s="174"/>
      <c r="N55" s="179"/>
      <c r="O55" s="179"/>
      <c r="P55" s="179"/>
      <c r="Q55" s="179"/>
      <c r="R55" s="179"/>
      <c r="S55" s="179"/>
      <c r="T55" s="179"/>
    </row>
    <row r="56" spans="1:20" s="178" customFormat="1" ht="18.600000000000001" customHeight="1" x14ac:dyDescent="0.45">
      <c r="B56" s="178" t="s">
        <v>146</v>
      </c>
      <c r="G56" s="172">
        <v>-9768</v>
      </c>
      <c r="H56" s="182"/>
      <c r="I56" s="172">
        <v>-149044</v>
      </c>
      <c r="J56" s="183"/>
      <c r="K56" s="172">
        <v>-15268</v>
      </c>
      <c r="L56" s="175"/>
      <c r="M56" s="172">
        <v>-215544</v>
      </c>
      <c r="N56" s="179"/>
      <c r="O56" s="179"/>
      <c r="P56" s="179"/>
      <c r="Q56" s="179"/>
      <c r="R56" s="179"/>
      <c r="S56" s="179"/>
      <c r="T56" s="179"/>
    </row>
    <row r="57" spans="1:20" s="178" customFormat="1" ht="18.600000000000001" customHeight="1" x14ac:dyDescent="0.45">
      <c r="B57" s="2" t="s">
        <v>117</v>
      </c>
      <c r="F57" s="184"/>
      <c r="G57" s="172">
        <v>-4103882</v>
      </c>
      <c r="H57" s="175"/>
      <c r="I57" s="172">
        <v>-1312370</v>
      </c>
      <c r="J57" s="183"/>
      <c r="K57" s="172">
        <v>-4092843</v>
      </c>
      <c r="L57" s="175"/>
      <c r="M57" s="172">
        <v>-1249590</v>
      </c>
      <c r="N57" s="179"/>
      <c r="O57" s="179"/>
      <c r="P57" s="179"/>
      <c r="Q57" s="179"/>
      <c r="R57" s="179"/>
      <c r="S57" s="179"/>
      <c r="T57" s="179"/>
    </row>
    <row r="58" spans="1:20" s="178" customFormat="1" ht="18.600000000000001" customHeight="1" x14ac:dyDescent="0.45">
      <c r="B58" s="2" t="s">
        <v>118</v>
      </c>
      <c r="F58" s="184"/>
      <c r="G58" s="172">
        <v>100</v>
      </c>
      <c r="H58" s="175"/>
      <c r="I58" s="172">
        <v>7861</v>
      </c>
      <c r="J58" s="183"/>
      <c r="K58" s="172">
        <v>0</v>
      </c>
      <c r="L58" s="175"/>
      <c r="M58" s="172">
        <v>7861</v>
      </c>
      <c r="N58" s="179"/>
      <c r="O58" s="179"/>
      <c r="P58" s="179"/>
      <c r="Q58" s="179"/>
      <c r="R58" s="179"/>
      <c r="S58" s="179"/>
      <c r="T58" s="179"/>
    </row>
    <row r="59" spans="1:20" s="178" customFormat="1" ht="18.600000000000001" customHeight="1" x14ac:dyDescent="0.45">
      <c r="B59" s="2" t="s">
        <v>119</v>
      </c>
      <c r="F59" s="184"/>
      <c r="G59" s="172">
        <v>-41200</v>
      </c>
      <c r="H59" s="175"/>
      <c r="I59" s="172">
        <v>-2140</v>
      </c>
      <c r="J59" s="183"/>
      <c r="K59" s="172">
        <v>-41200</v>
      </c>
      <c r="L59" s="175"/>
      <c r="M59" s="172">
        <v>0</v>
      </c>
      <c r="N59" s="179"/>
      <c r="O59" s="179"/>
      <c r="P59" s="179"/>
      <c r="Q59" s="179"/>
      <c r="R59" s="179"/>
      <c r="S59" s="179"/>
      <c r="T59" s="179"/>
    </row>
    <row r="60" spans="1:20" s="178" customFormat="1" ht="18.600000000000001" customHeight="1" x14ac:dyDescent="0.45">
      <c r="B60" s="2" t="s">
        <v>120</v>
      </c>
      <c r="F60" s="185"/>
      <c r="G60" s="177">
        <v>138932</v>
      </c>
      <c r="H60" s="183"/>
      <c r="I60" s="177">
        <v>187612</v>
      </c>
      <c r="J60" s="174"/>
      <c r="K60" s="177">
        <v>134315</v>
      </c>
      <c r="L60" s="174"/>
      <c r="M60" s="177">
        <v>174367</v>
      </c>
      <c r="N60" s="179"/>
      <c r="O60" s="179"/>
      <c r="P60" s="179"/>
      <c r="Q60" s="179"/>
      <c r="R60" s="179"/>
    </row>
    <row r="61" spans="1:20" s="178" customFormat="1" ht="18.600000000000001" customHeight="1" x14ac:dyDescent="0.45">
      <c r="C61" s="170" t="s">
        <v>121</v>
      </c>
      <c r="F61" s="184"/>
      <c r="G61" s="181">
        <f>SUM(G56:G60)</f>
        <v>-4015818</v>
      </c>
      <c r="H61" s="174"/>
      <c r="I61" s="181">
        <v>-1268081</v>
      </c>
      <c r="J61" s="183"/>
      <c r="K61" s="181">
        <v>-4014996</v>
      </c>
      <c r="L61" s="174"/>
      <c r="M61" s="181">
        <v>-1282906</v>
      </c>
      <c r="N61" s="179"/>
      <c r="O61" s="179"/>
      <c r="P61" s="179"/>
      <c r="Q61" s="179"/>
      <c r="R61" s="179"/>
      <c r="S61" s="179"/>
      <c r="T61" s="179"/>
    </row>
    <row r="62" spans="1:20" s="178" customFormat="1" ht="18.600000000000001" customHeight="1" x14ac:dyDescent="0.45">
      <c r="F62" s="184"/>
      <c r="G62" s="174"/>
      <c r="H62" s="183"/>
      <c r="I62" s="174"/>
      <c r="J62" s="183"/>
      <c r="K62" s="174"/>
      <c r="L62" s="183"/>
      <c r="M62" s="174"/>
      <c r="N62" s="179"/>
      <c r="O62" s="179"/>
      <c r="P62" s="179"/>
      <c r="Q62" s="179"/>
      <c r="R62" s="179"/>
      <c r="S62" s="179"/>
      <c r="T62" s="179"/>
    </row>
    <row r="63" spans="1:20" s="178" customFormat="1" ht="18.600000000000001" customHeight="1" x14ac:dyDescent="0.45">
      <c r="A63" s="170" t="s">
        <v>122</v>
      </c>
      <c r="F63" s="184"/>
      <c r="G63" s="174"/>
      <c r="H63" s="174"/>
      <c r="I63" s="174"/>
      <c r="J63" s="183"/>
      <c r="K63" s="174"/>
      <c r="L63" s="174"/>
      <c r="M63" s="174"/>
      <c r="N63" s="179"/>
      <c r="O63" s="179"/>
      <c r="P63" s="179"/>
      <c r="Q63" s="179"/>
      <c r="R63" s="179"/>
      <c r="S63" s="179"/>
      <c r="T63" s="179"/>
    </row>
    <row r="64" spans="1:20" s="178" customFormat="1" ht="18.600000000000001" customHeight="1" x14ac:dyDescent="0.45">
      <c r="A64" s="186"/>
      <c r="B64" s="178" t="s">
        <v>147</v>
      </c>
      <c r="F64" s="184"/>
      <c r="G64" s="172">
        <v>-33563426</v>
      </c>
      <c r="H64" s="174"/>
      <c r="I64" s="172">
        <v>-95245677</v>
      </c>
      <c r="J64" s="183"/>
      <c r="K64" s="172">
        <v>-33563426</v>
      </c>
      <c r="L64" s="175"/>
      <c r="M64" s="172">
        <v>-95245677</v>
      </c>
      <c r="N64" s="179"/>
      <c r="O64" s="179"/>
      <c r="P64" s="179"/>
      <c r="Q64" s="179"/>
      <c r="R64" s="179"/>
      <c r="S64" s="179"/>
      <c r="T64" s="179"/>
    </row>
    <row r="65" spans="1:20" s="178" customFormat="1" ht="18.600000000000001" customHeight="1" x14ac:dyDescent="0.45">
      <c r="A65" s="186"/>
      <c r="B65" s="178" t="s">
        <v>172</v>
      </c>
      <c r="F65" s="184"/>
      <c r="G65" s="172">
        <v>1826225</v>
      </c>
      <c r="H65" s="174"/>
      <c r="I65" s="172">
        <v>0</v>
      </c>
      <c r="J65" s="183"/>
      <c r="K65" s="172">
        <v>0</v>
      </c>
      <c r="L65" s="175"/>
      <c r="M65" s="172">
        <v>0</v>
      </c>
      <c r="N65" s="179"/>
      <c r="O65" s="179"/>
      <c r="P65" s="179"/>
      <c r="Q65" s="179"/>
      <c r="R65" s="179"/>
      <c r="S65" s="179"/>
      <c r="T65" s="179"/>
    </row>
    <row r="66" spans="1:20" s="178" customFormat="1" ht="18.600000000000001" customHeight="1" x14ac:dyDescent="0.45">
      <c r="B66" s="2" t="s">
        <v>124</v>
      </c>
      <c r="F66" s="184"/>
      <c r="G66" s="172">
        <v>-270705</v>
      </c>
      <c r="H66" s="175"/>
      <c r="I66" s="172">
        <v>-392181</v>
      </c>
      <c r="J66" s="183"/>
      <c r="K66" s="172">
        <v>-270705</v>
      </c>
      <c r="L66" s="175"/>
      <c r="M66" s="172">
        <v>-392181</v>
      </c>
      <c r="N66" s="179"/>
      <c r="O66" s="179"/>
      <c r="P66" s="179"/>
      <c r="Q66" s="179"/>
      <c r="R66" s="179"/>
      <c r="S66" s="179"/>
      <c r="T66" s="179"/>
    </row>
    <row r="67" spans="1:20" s="178" customFormat="1" ht="18.600000000000001" customHeight="1" x14ac:dyDescent="0.45">
      <c r="B67" s="2" t="s">
        <v>123</v>
      </c>
      <c r="C67" s="164"/>
      <c r="D67" s="164"/>
      <c r="E67" s="164"/>
      <c r="F67" s="184"/>
      <c r="G67" s="172">
        <v>-491373</v>
      </c>
      <c r="H67" s="175"/>
      <c r="I67" s="172">
        <v>-1784600</v>
      </c>
      <c r="J67" s="183"/>
      <c r="K67" s="172">
        <v>-491373</v>
      </c>
      <c r="L67" s="175"/>
      <c r="M67" s="172">
        <v>-1784600</v>
      </c>
      <c r="N67" s="179"/>
      <c r="O67" s="179"/>
      <c r="P67" s="179"/>
      <c r="Q67" s="179"/>
      <c r="R67" s="179"/>
      <c r="S67" s="179"/>
      <c r="T67" s="179"/>
    </row>
    <row r="68" spans="1:20" s="178" customFormat="1" ht="18.600000000000001" customHeight="1" x14ac:dyDescent="0.45">
      <c r="B68" s="2" t="s">
        <v>157</v>
      </c>
      <c r="C68" s="164"/>
      <c r="D68" s="164"/>
      <c r="E68" s="164"/>
      <c r="F68" s="184"/>
      <c r="G68" s="177">
        <v>-17999708</v>
      </c>
      <c r="H68" s="175"/>
      <c r="I68" s="177">
        <v>-17999708</v>
      </c>
      <c r="J68" s="183"/>
      <c r="K68" s="177">
        <v>-17999708</v>
      </c>
      <c r="L68" s="175"/>
      <c r="M68" s="177">
        <v>-17999708</v>
      </c>
      <c r="N68" s="179"/>
      <c r="O68" s="179"/>
      <c r="P68" s="179"/>
      <c r="Q68" s="179"/>
      <c r="R68" s="179"/>
      <c r="S68" s="179"/>
      <c r="T68" s="179"/>
    </row>
    <row r="69" spans="1:20" s="178" customFormat="1" ht="18.600000000000001" customHeight="1" x14ac:dyDescent="0.45">
      <c r="C69" s="263" t="s">
        <v>125</v>
      </c>
      <c r="D69" s="263"/>
      <c r="E69" s="263"/>
      <c r="F69" s="184"/>
      <c r="G69" s="181">
        <v>-50498987</v>
      </c>
      <c r="H69" s="174"/>
      <c r="I69" s="181">
        <v>-115422166</v>
      </c>
      <c r="J69" s="183"/>
      <c r="K69" s="181">
        <v>-52325212</v>
      </c>
      <c r="L69" s="174"/>
      <c r="M69" s="181">
        <v>-115422166</v>
      </c>
      <c r="N69" s="179"/>
      <c r="O69" s="179"/>
      <c r="P69" s="179"/>
      <c r="Q69" s="179"/>
      <c r="R69" s="179"/>
      <c r="S69" s="179"/>
      <c r="T69" s="179"/>
    </row>
    <row r="70" spans="1:20" s="178" customFormat="1" ht="18.600000000000001" customHeight="1" x14ac:dyDescent="0.45">
      <c r="C70" s="180"/>
      <c r="D70" s="180"/>
      <c r="E70" s="180"/>
      <c r="F70" s="184"/>
      <c r="G70" s="175"/>
      <c r="H70" s="174"/>
      <c r="I70" s="175"/>
      <c r="J70" s="183"/>
      <c r="K70" s="175"/>
      <c r="L70" s="174"/>
      <c r="M70" s="175"/>
      <c r="N70" s="179"/>
      <c r="O70" s="179"/>
      <c r="P70" s="179"/>
      <c r="Q70" s="179"/>
      <c r="R70" s="179"/>
      <c r="S70" s="179"/>
      <c r="T70" s="179"/>
    </row>
    <row r="71" spans="1:20" s="178" customFormat="1" ht="18.600000000000001" customHeight="1" x14ac:dyDescent="0.45">
      <c r="A71" s="170" t="s">
        <v>126</v>
      </c>
      <c r="F71" s="184"/>
      <c r="G71" s="187">
        <v>27190827</v>
      </c>
      <c r="H71" s="174"/>
      <c r="I71" s="187">
        <v>6459001</v>
      </c>
      <c r="J71" s="183"/>
      <c r="K71" s="187">
        <v>27584606</v>
      </c>
      <c r="L71" s="174"/>
      <c r="M71" s="187">
        <v>8381024</v>
      </c>
      <c r="N71" s="179"/>
      <c r="O71" s="179"/>
      <c r="P71" s="179"/>
      <c r="Q71" s="179"/>
      <c r="R71" s="179"/>
      <c r="S71" s="179"/>
      <c r="T71" s="179"/>
    </row>
    <row r="72" spans="1:20" s="178" customFormat="1" ht="18.600000000000001" customHeight="1" x14ac:dyDescent="0.45">
      <c r="A72" s="2" t="s">
        <v>127</v>
      </c>
      <c r="F72" s="184"/>
      <c r="G72" s="177">
        <v>82867645</v>
      </c>
      <c r="H72" s="174"/>
      <c r="I72" s="177">
        <v>81876054</v>
      </c>
      <c r="J72" s="183"/>
      <c r="K72" s="177">
        <v>78520935</v>
      </c>
      <c r="L72" s="174"/>
      <c r="M72" s="177">
        <v>74901443</v>
      </c>
      <c r="N72" s="179"/>
      <c r="O72" s="179"/>
      <c r="P72" s="179"/>
      <c r="Q72" s="179"/>
      <c r="R72" s="179"/>
      <c r="S72" s="179"/>
      <c r="T72" s="179"/>
    </row>
    <row r="73" spans="1:20" s="178" customFormat="1" ht="18.600000000000001" customHeight="1" thickBot="1" x14ac:dyDescent="0.5">
      <c r="A73" s="170" t="s">
        <v>128</v>
      </c>
      <c r="F73" s="184"/>
      <c r="G73" s="188">
        <v>110058472</v>
      </c>
      <c r="H73" s="174"/>
      <c r="I73" s="188">
        <v>88335054.519999996</v>
      </c>
      <c r="J73" s="183"/>
      <c r="K73" s="188">
        <v>106105541</v>
      </c>
      <c r="L73" s="174"/>
      <c r="M73" s="188">
        <v>83282467</v>
      </c>
      <c r="N73" s="179"/>
      <c r="O73" s="179"/>
      <c r="P73" s="179"/>
      <c r="Q73" s="179"/>
      <c r="R73" s="179"/>
      <c r="S73" s="179"/>
      <c r="T73" s="179"/>
    </row>
    <row r="74" spans="1:20" s="178" customFormat="1" ht="18.600000000000001" customHeight="1" thickTop="1" x14ac:dyDescent="0.45">
      <c r="F74" s="184"/>
      <c r="G74" s="175"/>
      <c r="H74" s="174"/>
      <c r="I74" s="175"/>
      <c r="J74" s="183"/>
      <c r="K74" s="175"/>
      <c r="L74" s="174"/>
      <c r="M74" s="175"/>
      <c r="N74" s="179"/>
      <c r="O74" s="179"/>
      <c r="P74" s="179"/>
      <c r="Q74" s="179"/>
      <c r="R74" s="179"/>
      <c r="S74" s="179"/>
      <c r="T74" s="179"/>
    </row>
    <row r="75" spans="1:20" s="178" customFormat="1" ht="18.600000000000001" customHeight="1" x14ac:dyDescent="0.45">
      <c r="A75" s="170" t="s">
        <v>129</v>
      </c>
      <c r="G75" s="189"/>
      <c r="M75" s="190"/>
      <c r="N75" s="179"/>
      <c r="O75" s="179"/>
      <c r="P75" s="179"/>
      <c r="Q75" s="179"/>
      <c r="R75" s="179"/>
      <c r="S75" s="179"/>
      <c r="T75" s="179"/>
    </row>
    <row r="76" spans="1:20" s="178" customFormat="1" ht="18.600000000000001" customHeight="1" x14ac:dyDescent="0.45">
      <c r="A76" s="191" t="s">
        <v>148</v>
      </c>
      <c r="G76" s="192">
        <v>-436010</v>
      </c>
      <c r="H76" s="193"/>
      <c r="I76" s="194">
        <v>95407</v>
      </c>
      <c r="J76" s="193"/>
      <c r="K76" s="194">
        <v>-436010</v>
      </c>
      <c r="L76" s="193"/>
      <c r="M76" s="194">
        <v>95407</v>
      </c>
      <c r="N76" s="179"/>
      <c r="O76" s="179"/>
      <c r="P76" s="179"/>
      <c r="Q76" s="179"/>
      <c r="R76" s="179"/>
      <c r="S76" s="179"/>
      <c r="T76" s="179"/>
    </row>
    <row r="77" spans="1:20" ht="16.350000000000001" customHeight="1" x14ac:dyDescent="0.6"/>
    <row r="78" spans="1:20" ht="16.350000000000001" customHeight="1" x14ac:dyDescent="0.6"/>
    <row r="79" spans="1:20" ht="16.350000000000001" customHeight="1" x14ac:dyDescent="0.6"/>
    <row r="80" spans="1:20" ht="16.350000000000001" customHeight="1" x14ac:dyDescent="0.6"/>
    <row r="81" spans="11:20" ht="15" customHeight="1" x14ac:dyDescent="0.6"/>
    <row r="82" spans="11:20" ht="15" customHeight="1" x14ac:dyDescent="0.6"/>
    <row r="83" spans="11:20" s="116" customFormat="1" ht="20.100000000000001" customHeight="1" x14ac:dyDescent="0.5">
      <c r="K83" s="117"/>
      <c r="N83" s="115"/>
      <c r="O83" s="115"/>
      <c r="P83" s="115"/>
      <c r="Q83" s="115"/>
      <c r="R83" s="115"/>
      <c r="S83" s="115"/>
      <c r="T83" s="115"/>
    </row>
    <row r="84" spans="11:20" s="116" customFormat="1" ht="20.100000000000001" customHeight="1" x14ac:dyDescent="0.5">
      <c r="K84" s="117"/>
      <c r="N84" s="115"/>
      <c r="O84" s="115"/>
      <c r="P84" s="115"/>
      <c r="Q84" s="115"/>
      <c r="R84" s="115"/>
      <c r="S84" s="115"/>
      <c r="T84" s="115"/>
    </row>
    <row r="85" spans="11:20" s="116" customFormat="1" ht="20.100000000000001" customHeight="1" x14ac:dyDescent="0.5">
      <c r="K85" s="117"/>
      <c r="N85" s="115"/>
      <c r="O85" s="115"/>
      <c r="P85" s="115"/>
      <c r="Q85" s="115"/>
      <c r="R85" s="115"/>
      <c r="S85" s="115"/>
      <c r="T85" s="115"/>
    </row>
    <row r="86" spans="11:20" s="116" customFormat="1" ht="20.100000000000001" customHeight="1" x14ac:dyDescent="0.5">
      <c r="K86" s="117"/>
      <c r="N86" s="115"/>
      <c r="O86" s="115"/>
      <c r="P86" s="115"/>
      <c r="Q86" s="115"/>
      <c r="R86" s="115"/>
      <c r="S86" s="115"/>
      <c r="T86" s="115"/>
    </row>
    <row r="87" spans="11:20" s="116" customFormat="1" ht="20.100000000000001" customHeight="1" x14ac:dyDescent="0.5">
      <c r="K87" s="117"/>
      <c r="N87" s="115"/>
      <c r="O87" s="115"/>
      <c r="P87" s="115"/>
      <c r="Q87" s="115"/>
      <c r="R87" s="115"/>
      <c r="S87" s="115"/>
      <c r="T87" s="115"/>
    </row>
    <row r="88" spans="11:20" s="116" customFormat="1" ht="20.100000000000001" customHeight="1" x14ac:dyDescent="0.5">
      <c r="K88" s="117"/>
      <c r="N88" s="115"/>
      <c r="O88" s="115"/>
      <c r="P88" s="115"/>
      <c r="Q88" s="115"/>
      <c r="R88" s="115"/>
      <c r="S88" s="115"/>
      <c r="T88" s="115"/>
    </row>
    <row r="89" spans="11:20" s="116" customFormat="1" ht="20.100000000000001" customHeight="1" x14ac:dyDescent="0.5">
      <c r="K89" s="117"/>
      <c r="N89" s="115"/>
      <c r="O89" s="115"/>
      <c r="P89" s="115"/>
      <c r="Q89" s="115"/>
      <c r="R89" s="115"/>
      <c r="S89" s="115"/>
      <c r="T89" s="115"/>
    </row>
    <row r="90" spans="11:20" s="116" customFormat="1" ht="20.100000000000001" customHeight="1" x14ac:dyDescent="0.5">
      <c r="K90" s="117"/>
      <c r="N90" s="115"/>
      <c r="O90" s="115"/>
      <c r="P90" s="115"/>
      <c r="Q90" s="115"/>
      <c r="R90" s="115"/>
      <c r="S90" s="115"/>
      <c r="T90" s="115"/>
    </row>
    <row r="91" spans="11:20" s="116" customFormat="1" ht="20.100000000000001" customHeight="1" x14ac:dyDescent="0.5">
      <c r="K91" s="117"/>
      <c r="N91" s="115"/>
      <c r="O91" s="115"/>
      <c r="P91" s="115"/>
      <c r="Q91" s="115"/>
      <c r="R91" s="115"/>
      <c r="S91" s="115"/>
      <c r="T91" s="115"/>
    </row>
    <row r="92" spans="11:20" s="116" customFormat="1" ht="20.100000000000001" customHeight="1" x14ac:dyDescent="0.5">
      <c r="K92" s="117"/>
      <c r="N92" s="115"/>
      <c r="O92" s="115"/>
      <c r="P92" s="115"/>
      <c r="Q92" s="115"/>
      <c r="R92" s="115"/>
      <c r="S92" s="115"/>
      <c r="T92" s="115"/>
    </row>
    <row r="93" spans="11:20" s="116" customFormat="1" ht="20.100000000000001" customHeight="1" x14ac:dyDescent="0.5">
      <c r="K93" s="117"/>
      <c r="N93" s="115"/>
      <c r="O93" s="115"/>
      <c r="P93" s="115"/>
      <c r="Q93" s="115"/>
      <c r="R93" s="115"/>
      <c r="S93" s="115"/>
      <c r="T93" s="115"/>
    </row>
    <row r="94" spans="11:20" s="116" customFormat="1" ht="20.100000000000001" customHeight="1" x14ac:dyDescent="0.5">
      <c r="K94" s="117"/>
      <c r="N94" s="115"/>
      <c r="O94" s="115"/>
      <c r="P94" s="115"/>
      <c r="Q94" s="115"/>
      <c r="R94" s="115"/>
      <c r="S94" s="115"/>
      <c r="T94" s="115"/>
    </row>
    <row r="95" spans="11:20" s="116" customFormat="1" ht="20.100000000000001" customHeight="1" x14ac:dyDescent="0.5">
      <c r="K95" s="117"/>
      <c r="N95" s="115"/>
      <c r="O95" s="115"/>
      <c r="P95" s="115"/>
      <c r="Q95" s="115"/>
      <c r="R95" s="115"/>
      <c r="S95" s="115"/>
      <c r="T95" s="115"/>
    </row>
    <row r="96" spans="11:20" s="116" customFormat="1" ht="20.100000000000001" customHeight="1" x14ac:dyDescent="0.5">
      <c r="K96" s="117"/>
      <c r="N96" s="115"/>
      <c r="O96" s="115"/>
      <c r="P96" s="115"/>
      <c r="Q96" s="115"/>
      <c r="R96" s="115"/>
      <c r="S96" s="115"/>
      <c r="T96" s="115"/>
    </row>
    <row r="97" spans="1:20" s="116" customFormat="1" ht="20.100000000000001" customHeight="1" x14ac:dyDescent="0.5">
      <c r="K97" s="117"/>
      <c r="N97" s="115"/>
      <c r="O97" s="115"/>
      <c r="P97" s="115"/>
      <c r="Q97" s="115"/>
      <c r="R97" s="115"/>
      <c r="S97" s="115"/>
      <c r="T97" s="115"/>
    </row>
    <row r="98" spans="1:20" s="116" customFormat="1" ht="20.100000000000001" customHeight="1" x14ac:dyDescent="0.5">
      <c r="K98" s="117"/>
      <c r="N98" s="115"/>
      <c r="O98" s="115"/>
      <c r="P98" s="115"/>
      <c r="Q98" s="115"/>
      <c r="R98" s="115"/>
      <c r="S98" s="115"/>
      <c r="T98" s="115"/>
    </row>
    <row r="99" spans="1:20" s="116" customFormat="1" ht="20.100000000000001" customHeight="1" x14ac:dyDescent="0.5">
      <c r="K99" s="117"/>
      <c r="L99" s="115"/>
      <c r="N99" s="115"/>
      <c r="O99" s="115"/>
      <c r="P99" s="115"/>
      <c r="Q99" s="115"/>
      <c r="R99" s="115"/>
      <c r="S99" s="115"/>
      <c r="T99" s="115"/>
    </row>
    <row r="100" spans="1:20" s="116" customFormat="1" ht="20.100000000000001" customHeight="1" x14ac:dyDescent="0.5">
      <c r="A100" s="134"/>
      <c r="K100" s="117"/>
      <c r="N100" s="115"/>
      <c r="O100" s="115"/>
      <c r="P100" s="115"/>
      <c r="Q100" s="115"/>
      <c r="R100" s="115"/>
      <c r="S100" s="115"/>
      <c r="T100" s="115"/>
    </row>
    <row r="101" spans="1:20" s="116" customFormat="1" ht="20.100000000000001" customHeight="1" x14ac:dyDescent="0.5">
      <c r="K101" s="117"/>
      <c r="N101" s="115"/>
      <c r="O101" s="115"/>
      <c r="P101" s="115"/>
      <c r="Q101" s="115"/>
      <c r="R101" s="115"/>
      <c r="S101" s="115"/>
      <c r="T101" s="115"/>
    </row>
    <row r="102" spans="1:20" ht="20.100000000000001" customHeight="1" x14ac:dyDescent="0.6"/>
  </sheetData>
  <mergeCells count="16">
    <mergeCell ref="A3:M3"/>
    <mergeCell ref="A5:M5"/>
    <mergeCell ref="A6:M6"/>
    <mergeCell ref="G8:M8"/>
    <mergeCell ref="A4:M4"/>
    <mergeCell ref="G9:I9"/>
    <mergeCell ref="K9:M9"/>
    <mergeCell ref="D53:E53"/>
    <mergeCell ref="A41:M41"/>
    <mergeCell ref="A42:M42"/>
    <mergeCell ref="C69:E69"/>
    <mergeCell ref="A43:M43"/>
    <mergeCell ref="A44:M44"/>
    <mergeCell ref="G46:M46"/>
    <mergeCell ref="G47:I47"/>
    <mergeCell ref="K47:M47"/>
  </mergeCells>
  <phoneticPr fontId="8" type="noConversion"/>
  <pageMargins left="0.9842519685039370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 position</vt:lpstr>
      <vt:lpstr>Comprehensive income (3)</vt:lpstr>
      <vt:lpstr>Comprehensive income (6)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 (3)'!Print_Area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kannika sriavam</cp:lastModifiedBy>
  <cp:lastPrinted>2026-08-07T06:27:26Z</cp:lastPrinted>
  <dcterms:created xsi:type="dcterms:W3CDTF">2003-10-16T04:11:37Z</dcterms:created>
  <dcterms:modified xsi:type="dcterms:W3CDTF">2026-08-11T09:48:50Z</dcterms:modified>
</cp:coreProperties>
</file>