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CCOUNT-Function Group\09.กรรณิการ์ (จุ๋ม)\ปิดงบการเงิน2569-2026\6.มิ.ย.69\Darft-\ฟังก์ชั่น อินเตอร์เนชั่นแนล_Q2_2569 [ไฟล์ส่ง กลต.]\ฟังก์ชั่น อินเตอร์เนชั่นแนล_Q2_2569 [ไฟล์ส่ง กลต.]\"/>
    </mc:Choice>
  </mc:AlternateContent>
  <xr:revisionPtr revIDLastSave="0" documentId="13_ncr:1_{FEA19A6F-02F4-435F-9353-F93BB00A6447}" xr6:coauthVersionLast="36" xr6:coauthVersionMax="47" xr10:uidLastSave="{00000000-0000-0000-0000-000000000000}"/>
  <bookViews>
    <workbookView xWindow="-108" yWindow="-108" windowWidth="23256" windowHeight="12456" tabRatio="802" activeTab="1" xr2:uid="{00000000-000D-0000-FFFF-FFFF00000000}"/>
  </bookViews>
  <sheets>
    <sheet name="งบฐานะการเงิน " sheetId="22" r:id="rId1"/>
    <sheet name="งบกำไรขาดทุนเบ็ดเสร็จ (3)" sheetId="31" r:id="rId2"/>
    <sheet name="งบกำไรขาดทุนเบ็ดเสร็จ (6)" sheetId="32" r:id="rId3"/>
    <sheet name="งบการเปลี่ยนแปลง (รวม)" sheetId="29" r:id="rId4"/>
    <sheet name="งบการเปลี่ยนแปลง" sheetId="30" r:id="rId5"/>
    <sheet name="งบกระแสเงินสด" sheetId="21" r:id="rId6"/>
    <sheet name="งบกำไรขาดทุนเบ็ดเสร็จ " sheetId="33" state="hidden" r:id="rId7"/>
  </sheets>
  <definedNames>
    <definedName name="_xlnm.Print_Area" localSheetId="5">งบกระแสเงินสด!$A$1:$N$77</definedName>
    <definedName name="_xlnm.Print_Area" localSheetId="4">งบการเปลี่ยนแปลง!$A$1:$P$26</definedName>
    <definedName name="_xlnm.Print_Area" localSheetId="3">'งบการเปลี่ยนแปลง (รวม)'!$A$1:$T$28</definedName>
    <definedName name="_xlnm.Print_Area" localSheetId="6">'งบกำไรขาดทุนเบ็ดเสร็จ '!$A$1:$M$39</definedName>
    <definedName name="_xlnm.Print_Area" localSheetId="1">'งบกำไรขาดทุนเบ็ดเสร็จ (3)'!$A$1:$M$40</definedName>
    <definedName name="_xlnm.Print_Area" localSheetId="2">'งบกำไรขาดทุนเบ็ดเสร็จ (6)'!$A$1:$M$40</definedName>
    <definedName name="_xlnm.Print_Area" localSheetId="0">'งบฐานะการเงิน '!$A$1:$O$105</definedName>
  </definedNames>
  <calcPr calcId="191029"/>
</workbook>
</file>

<file path=xl/calcChain.xml><?xml version="1.0" encoding="utf-8"?>
<calcChain xmlns="http://schemas.openxmlformats.org/spreadsheetml/2006/main">
  <c r="H70" i="21" l="1"/>
  <c r="H61" i="21"/>
  <c r="T22" i="29" l="1"/>
  <c r="G29" i="32"/>
  <c r="R26" i="29"/>
  <c r="N26" i="29" l="1"/>
  <c r="P24" i="29"/>
  <c r="I95" i="22"/>
  <c r="G35" i="32"/>
  <c r="M65" i="22"/>
  <c r="I65" i="22"/>
  <c r="T23" i="29"/>
  <c r="G34" i="32"/>
  <c r="G36" i="32" s="1"/>
  <c r="G13" i="32"/>
  <c r="G19" i="32" s="1"/>
  <c r="G22" i="32" s="1"/>
  <c r="G24" i="32" s="1"/>
  <c r="G26" i="32" s="1"/>
  <c r="I58" i="22"/>
  <c r="M58" i="22"/>
  <c r="I31" i="22"/>
  <c r="M31" i="22"/>
  <c r="M21" i="22"/>
  <c r="I21" i="22"/>
  <c r="T24" i="29" l="1"/>
  <c r="I97" i="22"/>
  <c r="I66" i="22"/>
  <c r="M32" i="22"/>
  <c r="M66" i="22"/>
  <c r="P26" i="29"/>
  <c r="T26" i="29"/>
  <c r="I32" i="22"/>
  <c r="M98" i="22" l="1"/>
  <c r="I98" i="22"/>
</calcChain>
</file>

<file path=xl/sharedStrings.xml><?xml version="1.0" encoding="utf-8"?>
<sst xmlns="http://schemas.openxmlformats.org/spreadsheetml/2006/main" count="359" uniqueCount="185">
  <si>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</si>
  <si>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</si>
  <si>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</si>
  <si>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</si>
  <si>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</si>
  <si>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</si>
  <si>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</si>
  <si>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</si>
  <si>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</si>
  <si>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</si>
  <si>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</si>
  <si>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</si>
  <si>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</si>
  <si>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</si>
  <si>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</si>
  <si>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</si>
  <si>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</si>
  <si>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</si>
  <si>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</si>
  <si>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</si>
  <si>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</si>
  <si>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</si>
  <si>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</si>
  <si>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</si>
  <si>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</si>
  <si>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</si>
  <si>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</si>
  <si>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</si>
  <si>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</si>
  <si>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</si>
  <si>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รวมส่วนของผู้ถือหุ้น</t>
  </si>
  <si>
    <t>เงินสดและรายการเทียบเท่าเงินสด</t>
  </si>
  <si>
    <t>ยังไม่ได้จัดสรร</t>
  </si>
  <si>
    <t>จัดสรรแล้ว</t>
  </si>
  <si>
    <t>งบการเงินรวม</t>
  </si>
  <si>
    <t>งบการเงินเฉพาะกิจการ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</si>
  <si>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</si>
  <si>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</si>
  <si>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</si>
  <si>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</si>
  <si>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</si>
  <si>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</si>
  <si>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</si>
  <si>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</si>
  <si>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</si>
  <si>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</si>
  <si>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 xml:space="preserve">สินค้าคงเหลือ </t>
  </si>
  <si>
    <t xml:space="preserve">ที่ดิน อาคารและอุปกรณ์ </t>
  </si>
  <si>
    <t>ค่าเสื่อมราคาและค่าตัดจำหน่าย</t>
  </si>
  <si>
    <t>ทุนสำรอง</t>
  </si>
  <si>
    <t>ตามกฎหมาย</t>
  </si>
  <si>
    <t>ต้นทุนทางการเงิน</t>
  </si>
  <si>
    <t>ลูกหนี้การค้าและลูกหนี้หมุนเวียนอื่น</t>
  </si>
  <si>
    <t>ภายในหนึ่งปี</t>
  </si>
  <si>
    <t>เจ้าหนี้การค้าและเจ้าหนี้หมุนเวียนอื่น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</si>
  <si>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</si>
  <si>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</si>
  <si>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</si>
  <si>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</si>
  <si>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</si>
  <si>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</si>
  <si>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ส่วนได้เสีย</t>
  </si>
  <si>
    <t>ข้อมูลกระแสเงินสดเปิดเผยเพิ่มเติม</t>
  </si>
  <si>
    <t>อสังหาริมทรัพย์เพื่อการลงทุน</t>
  </si>
  <si>
    <t>ส่วนที่เป็นของบริษัทใหญ่</t>
  </si>
  <si>
    <t>รวมส่วนของบริษัทใหญ่</t>
  </si>
  <si>
    <t>ส่วนของบริษัทใหญ่</t>
  </si>
  <si>
    <t>จ่ายดอกเบี้ย</t>
  </si>
  <si>
    <t>รับดอกเบี้ย</t>
  </si>
  <si>
    <t>- 9 -</t>
  </si>
  <si>
    <t>มูลค่าหุ้นสามัญ</t>
  </si>
  <si>
    <t>- 8 -</t>
  </si>
  <si>
    <t>- 7 -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</si>
  <si>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</si>
  <si>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</si>
  <si>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- 3 -</t>
  </si>
  <si>
    <t>- 6 -</t>
  </si>
  <si>
    <t xml:space="preserve">งบกำไรขาดทุนเบ็ดเสร็จ </t>
  </si>
  <si>
    <t>หมายเหตุประกอบงบการเงินระหว่างกาลเป็นส่วนหนึ่งของงบการเงินระหว่างกาลนี้</t>
  </si>
  <si>
    <r>
      <t>"</t>
    </r>
    <r>
      <rPr>
        <b/>
        <u/>
        <sz val="16"/>
        <rFont val="AngsanaUPC"/>
        <family val="1"/>
        <charset val="222"/>
      </rPr>
      <t>ยังไม่ได้ตรวจสอบ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</si>
  <si>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สอบทานแล้ว</t>
    </r>
    <r>
      <rPr>
        <b/>
        <sz val="16"/>
        <rFont val="AngsanaUPC"/>
        <family val="1"/>
        <charset val="222"/>
      </rPr>
      <t>"</t>
    </r>
  </si>
  <si>
    <t>เงินสดและรายการเทียบเท่าเงินสด ณ วันต้นงวด</t>
  </si>
  <si>
    <t>- 4 -</t>
  </si>
  <si>
    <t>เงินสดสุทธิได้มาจาก (ใช้ไปใน) กิจกรรมดำเนินงาน</t>
  </si>
  <si>
    <t>เงินสดและรายการเทียบเท่าเงินสดเพิ่มขึ้น (ลดลง) - สุทธิ</t>
  </si>
  <si>
    <t>เงินสดรับ (จ่าย) จากการดำเนินงาน</t>
  </si>
  <si>
    <t>ภาษีเงินได้นิติบุคคลค้างจ่าย</t>
  </si>
  <si>
    <t>หนี้สินไม่หมุนเวียนอื่น</t>
  </si>
  <si>
    <t>เงินสดรับจากการจำหน่ายที่ดิน อาคารและอุปกรณ์</t>
  </si>
  <si>
    <t>กำไรขั้นต้น</t>
  </si>
  <si>
    <t>เงินกู้ยืมระยะสั้นจากสถาบันการเงิน</t>
  </si>
  <si>
    <t>ณ วันที่ 31</t>
  </si>
  <si>
    <t>(กำไร) ขาดทุนที่ยังไม่เกิดขึ้นจริงจากอัตราแลกเปลี่ยน</t>
  </si>
  <si>
    <t>ดอกเบี้ยรับ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</si>
  <si>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</si>
  <si>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</si>
  <si>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</si>
  <si>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</si>
  <si>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กำไร (ขาดทุน) จากการดำเนินงานก่อนการเปลี่ยนแปลง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</si>
  <si>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</si>
  <si>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</si>
  <si>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ส่วนเกินมูลค่าหุ้นสามัญ</t>
  </si>
  <si>
    <t>ค่าใช้จ่ายภาษีเงินได้</t>
  </si>
  <si>
    <t>กำไรเบ็ดเสร็จอื่นสำหรับงวด</t>
  </si>
  <si>
    <t>การแบ่งปันกำไร (ขาดทุน) เบ็ดเสร็จรวม</t>
  </si>
  <si>
    <t>ส่วนเกิน</t>
  </si>
  <si>
    <t>กำไรสะสม</t>
  </si>
  <si>
    <t xml:space="preserve">กำไรเบ็ดเสร็จอื่นสำหรับงวด </t>
  </si>
  <si>
    <t>ค่าใช้จ่ายผลประโยชน์พนักงาน</t>
  </si>
  <si>
    <t xml:space="preserve">เงินสดจ่ายเพื่อซื้อที่ดิน อาคารและอุปกรณ์ </t>
  </si>
  <si>
    <t>เงินสดจ่ายเพื่อหนี้สินตามสัญญาเช่า</t>
  </si>
  <si>
    <t>- 10 -</t>
  </si>
  <si>
    <t>สินทรัพย์ภาษีเงินได้รอการตัดบัญชี</t>
  </si>
  <si>
    <t>- 5 -</t>
  </si>
  <si>
    <t>บริษัท ฟังก์ชั่น อินเตอร์เนชั่นแนล จำกัด (มหาชน) และบริษัทย่อย</t>
  </si>
  <si>
    <t>บาท</t>
  </si>
  <si>
    <t>เงินให้กู้ยืมระยะสั้น</t>
  </si>
  <si>
    <t>สินทรัพย์ทางการเงินหมุนเวียนอื่น</t>
  </si>
  <si>
    <t xml:space="preserve">สินทรัพย์สิทธิการใช้ </t>
  </si>
  <si>
    <t>ประมาณการหนี้สินหมุนเวียนสำหรับ</t>
  </si>
  <si>
    <t xml:space="preserve">ประมาณการหนี้สินจากการรับคืน </t>
  </si>
  <si>
    <t>หุ้นสามัญ 450,000,000 หุ้น มูลค่าหุ้นละ 1.00 บาท</t>
  </si>
  <si>
    <t xml:space="preserve">รายได้จากการขายและบริการ </t>
  </si>
  <si>
    <t xml:space="preserve">ต้นทุนขายและบริการ </t>
  </si>
  <si>
    <t xml:space="preserve">รายได้อื่น </t>
  </si>
  <si>
    <t xml:space="preserve">ต้นทุนในการจัดจำหน่าย </t>
  </si>
  <si>
    <t xml:space="preserve">ค่าใช้จ่ายในการบริหาร </t>
  </si>
  <si>
    <t xml:space="preserve">รายได้ทางการเงิน </t>
  </si>
  <si>
    <t>กำไร (ขาดทุน) เบ็ดเสร็จอื่น</t>
  </si>
  <si>
    <t>ยอดคงเหลือต้นงวด ณ วันที่ 1 มกราคม 2568</t>
  </si>
  <si>
    <t>2568</t>
  </si>
  <si>
    <t xml:space="preserve">(กำไร) ขาดทุนจากการวัดมูลค่าตราสารอนุพันธ์ </t>
  </si>
  <si>
    <t xml:space="preserve">จ่ายผลประโยชน์พนักงาน </t>
  </si>
  <si>
    <t>เงินสดจ่ายเพื่อซื้อสินทรัพย์ไม่มีตัวตนอื่น</t>
  </si>
  <si>
    <t>เงินกู้ยืมระยะสั้นจากสถาบันการเงินเพิ่มขึ้น (ลดลง)</t>
  </si>
  <si>
    <t>จ่ายภาษีเงินได้</t>
  </si>
  <si>
    <t>เงินสดและรายการเทียบเท่าเงินสด ณ วันปลายงวด</t>
  </si>
  <si>
    <t>สินทรัพย์ไม่มีตัวตนอื่น</t>
  </si>
  <si>
    <t xml:space="preserve">(กำไร) ขาดทุนจากการจำหน่าย ที่ดิน อาคารและอุปกรณ์  </t>
  </si>
  <si>
    <t xml:space="preserve">สินทรัพย์สิทธิการใช้ และสินทรัพย์ไม่มีตัวตนอื่น </t>
  </si>
  <si>
    <t>กำไร (ขาดทุน) เบ็ดเสร็จรวมสำหรับงวด</t>
  </si>
  <si>
    <t>เงินให้กู้ยืมระยะสั้น (เพิ่มขึ้น) ลดลง</t>
  </si>
  <si>
    <t xml:space="preserve">ต้นทุนทางการเงิน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</si>
  <si>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</si>
  <si>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ธันวาคม 2568</t>
  </si>
  <si>
    <t>เงินฝากธนาคารที่ติดภาระค้ำประกัน</t>
  </si>
  <si>
    <t>ประมาณการหนี้สินไม่หมุนเวียนอื่น</t>
  </si>
  <si>
    <t>ยอดคงเหลือต้นงวด ณ วันที่ 1 มกราคม 2569</t>
  </si>
  <si>
    <t>2569</t>
  </si>
  <si>
    <t>ค่าใช้จ่ายจากเหตุการณ์เพลิงไหม้</t>
  </si>
  <si>
    <t xml:space="preserve">ผลขาดทุนด้านเครดิตที่คาดว่าจะเกิดขึ้น (กลับรายการ) </t>
  </si>
  <si>
    <t>เจ้าหนี้ค่าซื้อสินทรัพย์เพิ่มขึ้น (ลดลง)</t>
  </si>
  <si>
    <t xml:space="preserve">กำไร (ขาดทุน) จากกิจกรรมดำเนินงาน </t>
  </si>
  <si>
    <t xml:space="preserve">กำไร (ขาดทุน) ก่อนภาษีเงินได้ </t>
  </si>
  <si>
    <t>กำไร (ขาดทุน) สำหรับงวด</t>
  </si>
  <si>
    <t>ณ วันที่ 30 มิถุนายน 2569</t>
  </si>
  <si>
    <t>ณ วันที่ 30</t>
  </si>
  <si>
    <t>มิถุนายน 2569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</si>
  <si>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</si>
  <si>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</si>
  <si>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เงินปันผลจ่าย</t>
  </si>
  <si>
    <t>ยอดคงเหลือปลายงวด ณ วันที่ 30 มิถุนายน 2568</t>
  </si>
  <si>
    <t>ยอดคงเหลือปลายงวด ณ วันที่ 30 มิถุนายน 2569</t>
  </si>
  <si>
    <t>จ่ายเงินปันผล</t>
  </si>
  <si>
    <t xml:space="preserve">กำไร (ขาดทุน) จากการวัดมูลค่าตราสารอนุพันธ์ </t>
  </si>
  <si>
    <t>- 11 -</t>
  </si>
  <si>
    <t>สำหรับงวดสามเดือนสิ้นสุดวันที่ 31 มีนาคม 2569</t>
  </si>
  <si>
    <t xml:space="preserve">กำไรจากการวัดมูลค่าตราสารอนุพันธ์ </t>
  </si>
  <si>
    <t xml:space="preserve">กำไร (ขาดทุน) ต่อหุ้นขั้นพื้นฐาน </t>
  </si>
  <si>
    <t xml:space="preserve">ส่วนที่เป็นของบริษัทใหญ่ (บาท) </t>
  </si>
  <si>
    <t>รายได้ค่าสินไหมทดแทนจากเหตุการณ์ไฟไหม้</t>
  </si>
  <si>
    <t>เงินรับชดเชยจากเหตุการณ์ไฟไหม้</t>
  </si>
  <si>
    <t xml:space="preserve">ผลขาดทุนจากการลดมูลค่าของสินค้า (กลับรายการ) </t>
  </si>
  <si>
    <t>เงินสดรับจากการรับชำระค่าหุ้นของบริษัทย่อย</t>
  </si>
  <si>
    <t>ในส่วนของผู้มีส่วนได้เสียที่ไม่มีอำนาจควบคุม</t>
  </si>
  <si>
    <t>รายได้ค่าสินไหมทดแทน (ค่าใช้จ่าย) จากเหตุการณ์เพลิงไหม้</t>
  </si>
  <si>
    <t xml:space="preserve">กำไรจากกิจกรรมดำเนินงาน </t>
  </si>
  <si>
    <t xml:space="preserve">กำไรก่อนภาษีเงินได้ 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</si>
  <si>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</si>
  <si>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</si>
  <si>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</si>
  <si>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กำไรต่อหุ้นขั้นพื้นฐาน (บาท)</t>
  </si>
  <si>
    <t>-ส่วนได้เสียที่ไม่มีอำนาจควบคุม</t>
  </si>
  <si>
    <t>รายการปรับกระทบกำไรสำหรับงวดเป็นเงินสดรับ (จ่าย)</t>
  </si>
  <si>
    <t>การชำระค่าหุ้นของบริษัทย่อย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</si>
</sst>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_ ;\-#,##0\ "/>
    <numFmt numFmtId="167" formatCode="#,##0;\(#,##0\)"/>
    <numFmt numFmtId="168" formatCode="_-* #,##0.0_-;\-* #,##0.0_-;_-* &quot;-&quot;??_-;_-@_-"/>
    <numFmt numFmtId="169" formatCode="_-* #,##0_-;\-* #,##0_-;_-* &quot;-&quot;??_-;_-@_-"/>
    <numFmt numFmtId="170" formatCode="#,##0.00\ ;\(#,##0.00\);&quot;-   &quot;\ \ \ "/>
    <numFmt numFmtId="171" formatCode="#,##0\ ;\(#,##0\);&quot;-  &quot;\ \ \ "/>
    <numFmt numFmtId="172" formatCode="#,##0.00\ ;\(#,##0.00\);&quot;-  &quot;\ \ \ "/>
    <numFmt numFmtId="173" formatCode="#,##0\ ;\(#,##0\);&quot;- &quot;\ \ \ "/>
    <numFmt numFmtId="174" formatCode="#,##0\ ;\(#,##0\);&quot;-   &quot;\ \ \ "/>
    <numFmt numFmtId="175" formatCode="_(* #,##0_);_(* \(#,##0\);_(* &quot;-&quot;??_);_(@_)"/>
    <numFmt numFmtId="176" formatCode="0.000"/>
    <numFmt numFmtId="177" formatCode="#,##0.00_ ;\-#,##0.00\ "/>
    <numFmt numFmtId="178" formatCode="_-* #,##0.00_-;\-* #,##0.00_-;_-* &quot;-&quot;?????_-;_-@_-"/>
    <numFmt numFmtId="179" formatCode="#,##0\ ;\(#,##0\)"/>
    <numFmt numFmtId="180" formatCode="#,##0.00_ ;[Red]\-#,##0.00\ "/>
    <numFmt numFmtId="181" formatCode="#,##0.00\ ;\(#,##0.00\)"/>
    <numFmt numFmtId="182" formatCode="0.0"/>
  </numFmts>
  <fonts count="3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color indexed="8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9"/>
      <color indexed="8"/>
      <name val="Angsana New"/>
      <family val="1"/>
    </font>
    <font>
      <u/>
      <sz val="12"/>
      <name val="Angsana New"/>
      <family val="1"/>
    </font>
    <font>
      <sz val="14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1"/>
      <name val="Angsana New"/>
      <family val="1"/>
    </font>
    <font>
      <b/>
      <sz val="14"/>
      <name val="Angsana New"/>
      <family val="1"/>
    </font>
    <font>
      <b/>
      <u/>
      <sz val="14"/>
      <name val="Angsana New"/>
      <family val="1"/>
    </font>
    <font>
      <b/>
      <u/>
      <sz val="13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sz val="13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7">
    <xf numFmtId="0" fontId="0" fillId="0" borderId="0"/>
    <xf numFmtId="165" fontId="1" fillId="0" borderId="0" applyNumberFormat="0" applyFont="0" applyFill="0" applyBorder="0" applyProtection="0"/>
    <xf numFmtId="165" fontId="7" fillId="0" borderId="0" applyNumberFormat="0" applyFont="0" applyFill="0" applyBorder="0" applyProtection="0"/>
    <xf numFmtId="165" fontId="12" fillId="0" borderId="0" applyNumberFormat="0" applyFont="0" applyFill="0" applyBorder="0" applyProtection="0"/>
    <xf numFmtId="165" fontId="7" fillId="0" borderId="0" applyNumberFormat="0" applyFont="0" applyFill="0" applyBorder="0" applyProtection="0"/>
    <xf numFmtId="0" fontId="7" fillId="0" borderId="0"/>
    <xf numFmtId="0" fontId="15" fillId="0" borderId="0"/>
    <xf numFmtId="165" fontId="1" fillId="0" borderId="0" applyNumberFormat="0" applyFont="0" applyFill="0" applyBorder="0" applyProtection="0"/>
    <xf numFmtId="39" fontId="16" fillId="0" borderId="0"/>
    <xf numFmtId="0" fontId="1" fillId="0" borderId="0"/>
    <xf numFmtId="165" fontId="1" fillId="0" borderId="0" applyNumberFormat="0" applyFont="0" applyFill="0" applyBorder="0" applyProtection="0"/>
    <xf numFmtId="0" fontId="20" fillId="0" borderId="0"/>
    <xf numFmtId="0" fontId="19" fillId="0" borderId="0"/>
    <xf numFmtId="0" fontId="19" fillId="0" borderId="0"/>
    <xf numFmtId="0" fontId="19" fillId="0" borderId="0"/>
    <xf numFmtId="0" fontId="21" fillId="0" borderId="0"/>
    <xf numFmtId="43" fontId="19" fillId="0" borderId="0" applyFont="0" applyFill="0" applyBorder="0" applyAlignment="0" applyProtection="0"/>
    <xf numFmtId="0" fontId="19" fillId="0" borderId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0" fontId="1" fillId="0" borderId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165" fontId="1" fillId="0" borderId="0" applyNumberFormat="0" applyFont="0" applyFill="0" applyBorder="0" applyProtection="0"/>
    <xf numFmtId="0" fontId="1" fillId="0" borderId="0"/>
    <xf numFmtId="164" fontId="1" fillId="0" borderId="0" applyFont="0" applyFill="0" applyBorder="0" applyAlignment="0" applyProtection="0"/>
  </cellStyleXfs>
  <cellXfs count="256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71" fontId="5" fillId="0" borderId="0" xfId="1" applyNumberFormat="1" applyFont="1" applyFill="1"/>
    <xf numFmtId="172" fontId="5" fillId="0" borderId="0" xfId="1" applyNumberFormat="1" applyFont="1" applyFill="1"/>
    <xf numFmtId="171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74" fontId="11" fillId="0" borderId="0" xfId="1" applyNumberFormat="1" applyFont="1" applyFill="1" applyBorder="1" applyAlignment="1">
      <alignment vertical="center"/>
    </xf>
    <xf numFmtId="174" fontId="11" fillId="0" borderId="0" xfId="1" applyNumberFormat="1" applyFont="1" applyFill="1" applyAlignment="1">
      <alignment vertical="center"/>
    </xf>
    <xf numFmtId="169" fontId="11" fillId="0" borderId="0" xfId="1" quotePrefix="1" applyNumberFormat="1" applyFont="1" applyFill="1" applyAlignment="1">
      <alignment horizontal="right" vertical="center"/>
    </xf>
    <xf numFmtId="169" fontId="5" fillId="0" borderId="0" xfId="1" applyNumberFormat="1" applyFont="1" applyFill="1"/>
    <xf numFmtId="165" fontId="3" fillId="0" borderId="0" xfId="1" applyFont="1" applyFill="1" applyBorder="1" applyAlignment="1">
      <alignment vertical="center"/>
    </xf>
    <xf numFmtId="165" fontId="3" fillId="0" borderId="0" xfId="1" applyFont="1" applyFill="1" applyAlignment="1">
      <alignment vertical="center"/>
    </xf>
    <xf numFmtId="165" fontId="5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9" fontId="5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174" fontId="11" fillId="0" borderId="0" xfId="10" applyNumberFormat="1" applyFont="1" applyFill="1" applyBorder="1" applyAlignment="1">
      <alignment vertical="center"/>
    </xf>
    <xf numFmtId="166" fontId="5" fillId="0" borderId="0" xfId="10" applyNumberFormat="1" applyFont="1" applyFill="1" applyBorder="1" applyAlignment="1">
      <alignment horizontal="right" vertical="center"/>
    </xf>
    <xf numFmtId="166" fontId="5" fillId="0" borderId="0" xfId="10" applyNumberFormat="1" applyFont="1" applyFill="1" applyBorder="1" applyAlignment="1">
      <alignment vertical="center"/>
    </xf>
    <xf numFmtId="166" fontId="17" fillId="0" borderId="0" xfId="10" applyNumberFormat="1" applyFont="1" applyFill="1" applyBorder="1" applyAlignment="1">
      <alignment horizontal="right" vertical="center"/>
    </xf>
    <xf numFmtId="166" fontId="17" fillId="0" borderId="0" xfId="10" applyNumberFormat="1" applyFont="1" applyFill="1" applyBorder="1" applyAlignment="1">
      <alignment vertical="center"/>
    </xf>
    <xf numFmtId="174" fontId="18" fillId="0" borderId="0" xfId="10" applyNumberFormat="1" applyFont="1" applyFill="1" applyBorder="1" applyAlignment="1">
      <alignment vertical="center"/>
    </xf>
    <xf numFmtId="175" fontId="5" fillId="0" borderId="0" xfId="1" applyNumberFormat="1" applyFont="1" applyFill="1" applyAlignment="1">
      <alignment vertical="center"/>
    </xf>
    <xf numFmtId="169" fontId="3" fillId="0" borderId="0" xfId="1" applyNumberFormat="1" applyFont="1" applyFill="1"/>
    <xf numFmtId="0" fontId="17" fillId="0" borderId="0" xfId="9" applyFont="1" applyAlignment="1">
      <alignment vertical="center"/>
    </xf>
    <xf numFmtId="165" fontId="17" fillId="0" borderId="0" xfId="9" applyNumberFormat="1" applyFont="1" applyAlignment="1">
      <alignment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right"/>
    </xf>
    <xf numFmtId="165" fontId="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9" fillId="0" borderId="0" xfId="0" applyFont="1" applyAlignment="1">
      <alignment vertical="top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0" xfId="9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0" fontId="11" fillId="0" borderId="0" xfId="0" applyFont="1" applyAlignment="1">
      <alignment vertical="top"/>
    </xf>
    <xf numFmtId="169" fontId="11" fillId="0" borderId="0" xfId="1" applyNumberFormat="1" applyFont="1" applyFill="1" applyAlignment="1">
      <alignment horizontal="right" vertical="top"/>
    </xf>
    <xf numFmtId="174" fontId="11" fillId="0" borderId="0" xfId="1" applyNumberFormat="1" applyFont="1" applyFill="1" applyBorder="1" applyAlignment="1">
      <alignment vertical="top"/>
    </xf>
    <xf numFmtId="174" fontId="11" fillId="0" borderId="0" xfId="1" applyNumberFormat="1" applyFont="1" applyFill="1" applyAlignment="1">
      <alignment vertical="top"/>
    </xf>
    <xf numFmtId="174" fontId="11" fillId="0" borderId="0" xfId="0" applyNumberFormat="1" applyFont="1" applyAlignment="1">
      <alignment vertical="top"/>
    </xf>
    <xf numFmtId="169" fontId="11" fillId="0" borderId="0" xfId="1" quotePrefix="1" applyNumberFormat="1" applyFont="1" applyFill="1" applyAlignment="1">
      <alignment horizontal="right" vertical="top"/>
    </xf>
    <xf numFmtId="0" fontId="9" fillId="0" borderId="0" xfId="0" applyFont="1" applyAlignment="1">
      <alignment horizontal="right" vertical="top"/>
    </xf>
    <xf numFmtId="169" fontId="11" fillId="0" borderId="0" xfId="1" applyNumberFormat="1" applyFont="1" applyFill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0" fontId="11" fillId="0" borderId="0" xfId="1" applyNumberFormat="1" applyFont="1"/>
    <xf numFmtId="0" fontId="9" fillId="0" borderId="0" xfId="1" applyNumberFormat="1" applyFont="1"/>
    <xf numFmtId="176" fontId="11" fillId="0" borderId="0" xfId="1" applyNumberFormat="1" applyFont="1"/>
    <xf numFmtId="176" fontId="5" fillId="0" borderId="0" xfId="1" applyNumberFormat="1" applyFont="1"/>
    <xf numFmtId="176" fontId="11" fillId="0" borderId="0" xfId="1" applyNumberFormat="1" applyFont="1" applyFill="1"/>
    <xf numFmtId="170" fontId="22" fillId="0" borderId="0" xfId="10" applyNumberFormat="1" applyFont="1" applyFill="1" applyBorder="1" applyAlignment="1">
      <alignment vertical="center"/>
    </xf>
    <xf numFmtId="0" fontId="3" fillId="0" borderId="0" xfId="9" applyFont="1" applyAlignment="1">
      <alignment vertical="center"/>
    </xf>
    <xf numFmtId="0" fontId="3" fillId="0" borderId="0" xfId="9" quotePrefix="1" applyFont="1" applyAlignment="1">
      <alignment horizontal="center" vertical="center"/>
    </xf>
    <xf numFmtId="168" fontId="11" fillId="0" borderId="0" xfId="1" applyNumberFormat="1" applyFont="1" applyFill="1" applyAlignment="1">
      <alignment horizontal="right" vertical="center"/>
    </xf>
    <xf numFmtId="0" fontId="3" fillId="0" borderId="0" xfId="9" quotePrefix="1" applyFont="1" applyAlignment="1">
      <alignment vertical="center"/>
    </xf>
    <xf numFmtId="0" fontId="3" fillId="0" borderId="0" xfId="9" quotePrefix="1" applyFont="1" applyAlignment="1">
      <alignment horizontal="right" vertical="center"/>
    </xf>
    <xf numFmtId="0" fontId="2" fillId="0" borderId="0" xfId="9" applyFont="1" applyAlignment="1">
      <alignment horizontal="right" vertical="center"/>
    </xf>
    <xf numFmtId="0" fontId="24" fillId="0" borderId="0" xfId="9" applyFont="1" applyAlignment="1">
      <alignment vertical="justify"/>
    </xf>
    <xf numFmtId="49" fontId="5" fillId="0" borderId="1" xfId="1" applyNumberFormat="1" applyFont="1" applyFill="1" applyBorder="1" applyAlignment="1">
      <alignment horizontal="center" vertical="top"/>
    </xf>
    <xf numFmtId="166" fontId="5" fillId="0" borderId="0" xfId="1" applyNumberFormat="1" applyFont="1" applyFill="1" applyAlignment="1">
      <alignment vertical="top"/>
    </xf>
    <xf numFmtId="0" fontId="5" fillId="0" borderId="0" xfId="0" applyFont="1"/>
    <xf numFmtId="166" fontId="5" fillId="0" borderId="0" xfId="1" applyNumberFormat="1" applyFont="1" applyFill="1"/>
    <xf numFmtId="166" fontId="5" fillId="0" borderId="0" xfId="1" applyNumberFormat="1" applyFont="1" applyFill="1" applyBorder="1"/>
    <xf numFmtId="0" fontId="5" fillId="0" borderId="0" xfId="0" quotePrefix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top"/>
    </xf>
    <xf numFmtId="0" fontId="3" fillId="0" borderId="0" xfId="0" quotePrefix="1" applyFont="1"/>
    <xf numFmtId="173" fontId="3" fillId="0" borderId="0" xfId="0" quotePrefix="1" applyNumberFormat="1" applyFont="1"/>
    <xf numFmtId="0" fontId="25" fillId="0" borderId="0" xfId="0" applyFont="1" applyAlignment="1">
      <alignment horizontal="right"/>
    </xf>
    <xf numFmtId="0" fontId="3" fillId="0" borderId="0" xfId="0" applyFont="1"/>
    <xf numFmtId="0" fontId="3" fillId="0" borderId="0" xfId="0" quotePrefix="1" applyFont="1" applyAlignment="1">
      <alignment horizontal="center"/>
    </xf>
    <xf numFmtId="173" fontId="3" fillId="0" borderId="0" xfId="0" quotePrefix="1" applyNumberFormat="1" applyFont="1" applyAlignment="1">
      <alignment horizontal="center"/>
    </xf>
    <xf numFmtId="0" fontId="5" fillId="0" borderId="0" xfId="0" applyFont="1" applyAlignment="1">
      <alignment vertical="top"/>
    </xf>
    <xf numFmtId="17" fontId="5" fillId="0" borderId="0" xfId="0" quotePrefix="1" applyNumberFormat="1" applyFont="1" applyAlignment="1">
      <alignment vertical="top"/>
    </xf>
    <xf numFmtId="0" fontId="5" fillId="0" borderId="0" xfId="0" applyFont="1" applyAlignment="1">
      <alignment horizontal="center" vertical="top"/>
    </xf>
    <xf numFmtId="17" fontId="5" fillId="0" borderId="0" xfId="0" quotePrefix="1" applyNumberFormat="1" applyFont="1"/>
    <xf numFmtId="0" fontId="23" fillId="0" borderId="0" xfId="0" applyFont="1"/>
    <xf numFmtId="171" fontId="5" fillId="0" borderId="0" xfId="0" applyNumberFormat="1" applyFont="1"/>
    <xf numFmtId="173" fontId="5" fillId="0" borderId="0" xfId="0" applyNumberFormat="1" applyFont="1"/>
    <xf numFmtId="0" fontId="27" fillId="0" borderId="0" xfId="0" applyFont="1"/>
    <xf numFmtId="173" fontId="3" fillId="0" borderId="0" xfId="0" applyNumberFormat="1" applyFont="1"/>
    <xf numFmtId="178" fontId="5" fillId="0" borderId="0" xfId="1" applyNumberFormat="1" applyFont="1" applyFill="1"/>
    <xf numFmtId="178" fontId="5" fillId="0" borderId="0" xfId="0" applyNumberFormat="1" applyFont="1" applyAlignment="1">
      <alignment horizontal="center" vertical="center"/>
    </xf>
    <xf numFmtId="178" fontId="5" fillId="0" borderId="0" xfId="0" applyNumberFormat="1" applyFont="1" applyAlignment="1">
      <alignment vertical="center"/>
    </xf>
    <xf numFmtId="0" fontId="11" fillId="0" borderId="0" xfId="1" applyNumberFormat="1" applyFont="1" applyFill="1"/>
    <xf numFmtId="172" fontId="5" fillId="0" borderId="0" xfId="1" applyNumberFormat="1" applyFont="1"/>
    <xf numFmtId="172" fontId="5" fillId="0" borderId="0" xfId="1" applyNumberFormat="1" applyFont="1" applyFill="1" applyBorder="1"/>
    <xf numFmtId="172" fontId="5" fillId="0" borderId="0" xfId="0" applyNumberFormat="1" applyFont="1" applyAlignment="1">
      <alignment horizontal="center"/>
    </xf>
    <xf numFmtId="172" fontId="5" fillId="0" borderId="0" xfId="0" applyNumberFormat="1" applyFont="1"/>
    <xf numFmtId="0" fontId="2" fillId="0" borderId="0" xfId="9" applyFont="1" applyAlignment="1">
      <alignment horizontal="center" vertical="center"/>
    </xf>
    <xf numFmtId="0" fontId="24" fillId="0" borderId="0" xfId="9" applyFont="1" applyAlignment="1">
      <alignment horizontal="center" vertical="center"/>
    </xf>
    <xf numFmtId="0" fontId="3" fillId="0" borderId="0" xfId="9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164" fontId="5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4" fontId="14" fillId="0" borderId="4" xfId="0" applyNumberFormat="1" applyFont="1" applyBorder="1" applyAlignment="1">
      <alignment vertical="center"/>
    </xf>
    <xf numFmtId="179" fontId="5" fillId="0" borderId="0" xfId="1" applyNumberFormat="1" applyFont="1" applyFill="1" applyBorder="1" applyAlignment="1">
      <alignment vertical="top"/>
    </xf>
    <xf numFmtId="180" fontId="14" fillId="0" borderId="5" xfId="1" applyNumberFormat="1" applyFont="1" applyFill="1" applyBorder="1" applyAlignment="1">
      <alignment vertical="top"/>
    </xf>
    <xf numFmtId="180" fontId="14" fillId="0" borderId="0" xfId="1" applyNumberFormat="1" applyFont="1" applyFill="1" applyBorder="1" applyAlignment="1">
      <alignment vertical="top"/>
    </xf>
    <xf numFmtId="0" fontId="13" fillId="0" borderId="0" xfId="0" applyFont="1" applyAlignment="1">
      <alignment vertical="center"/>
    </xf>
    <xf numFmtId="169" fontId="13" fillId="0" borderId="0" xfId="1" applyNumberFormat="1" applyFont="1" applyFill="1" applyAlignment="1">
      <alignment horizontal="right" vertical="center"/>
    </xf>
    <xf numFmtId="168" fontId="13" fillId="0" borderId="0" xfId="1" applyNumberFormat="1" applyFont="1" applyFill="1" applyAlignment="1">
      <alignment horizontal="right" vertical="center"/>
    </xf>
    <xf numFmtId="169" fontId="13" fillId="0" borderId="0" xfId="1" quotePrefix="1" applyNumberFormat="1" applyFont="1" applyFill="1" applyAlignment="1">
      <alignment horizontal="right" vertical="center"/>
    </xf>
    <xf numFmtId="0" fontId="13" fillId="0" borderId="0" xfId="0" applyFont="1" applyAlignment="1">
      <alignment vertical="top"/>
    </xf>
    <xf numFmtId="169" fontId="13" fillId="0" borderId="0" xfId="1" quotePrefix="1" applyNumberFormat="1" applyFont="1" applyFill="1" applyAlignment="1">
      <alignment horizontal="right" vertical="top"/>
    </xf>
    <xf numFmtId="169" fontId="13" fillId="0" borderId="0" xfId="1" applyNumberFormat="1" applyFont="1" applyFill="1" applyAlignment="1">
      <alignment horizontal="right" vertical="top"/>
    </xf>
    <xf numFmtId="179" fontId="5" fillId="0" borderId="3" xfId="1" applyNumberFormat="1" applyFont="1" applyFill="1" applyBorder="1" applyAlignment="1">
      <alignment vertical="top"/>
    </xf>
    <xf numFmtId="164" fontId="14" fillId="0" borderId="3" xfId="0" applyNumberFormat="1" applyFont="1" applyBorder="1" applyAlignment="1">
      <alignment vertical="center"/>
    </xf>
    <xf numFmtId="169" fontId="13" fillId="0" borderId="3" xfId="24" applyNumberFormat="1" applyFont="1" applyBorder="1" applyAlignment="1">
      <alignment vertical="top"/>
    </xf>
    <xf numFmtId="169" fontId="11" fillId="0" borderId="3" xfId="24" applyNumberFormat="1" applyFont="1" applyBorder="1" applyAlignment="1">
      <alignment vertical="top"/>
    </xf>
    <xf numFmtId="0" fontId="14" fillId="0" borderId="0" xfId="0" applyFont="1" applyAlignment="1">
      <alignment horizontal="left" vertical="top"/>
    </xf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0" xfId="0" applyFont="1" applyAlignment="1">
      <alignment vertical="top"/>
    </xf>
    <xf numFmtId="175" fontId="5" fillId="0" borderId="0" xfId="1" applyNumberFormat="1" applyFont="1" applyFill="1" applyBorder="1" applyAlignment="1">
      <alignment horizontal="right" vertical="top"/>
    </xf>
    <xf numFmtId="175" fontId="5" fillId="0" borderId="3" xfId="1" applyNumberFormat="1" applyFont="1" applyFill="1" applyBorder="1" applyAlignment="1">
      <alignment horizontal="right" vertical="top"/>
    </xf>
    <xf numFmtId="175" fontId="14" fillId="0" borderId="1" xfId="1" applyNumberFormat="1" applyFont="1" applyFill="1" applyBorder="1" applyAlignment="1">
      <alignment horizontal="right" vertical="top"/>
    </xf>
    <xf numFmtId="175" fontId="14" fillId="0" borderId="0" xfId="1" applyNumberFormat="1" applyFont="1" applyFill="1" applyBorder="1" applyAlignment="1">
      <alignment horizontal="right" vertical="top"/>
    </xf>
    <xf numFmtId="175" fontId="14" fillId="0" borderId="4" xfId="1" applyNumberFormat="1" applyFont="1" applyFill="1" applyBorder="1" applyAlignment="1">
      <alignment horizontal="right" vertical="top"/>
    </xf>
    <xf numFmtId="179" fontId="14" fillId="0" borderId="0" xfId="1" applyNumberFormat="1" applyFont="1" applyFill="1" applyBorder="1" applyAlignment="1">
      <alignment vertical="top"/>
    </xf>
    <xf numFmtId="179" fontId="14" fillId="0" borderId="1" xfId="1" applyNumberFormat="1" applyFont="1" applyFill="1" applyBorder="1" applyAlignment="1">
      <alignment vertical="top"/>
    </xf>
    <xf numFmtId="179" fontId="14" fillId="0" borderId="4" xfId="1" applyNumberFormat="1" applyFont="1" applyFill="1" applyBorder="1" applyAlignment="1">
      <alignment vertical="top"/>
    </xf>
    <xf numFmtId="181" fontId="14" fillId="0" borderId="5" xfId="1" applyNumberFormat="1" applyFont="1" applyFill="1" applyBorder="1"/>
    <xf numFmtId="0" fontId="24" fillId="0" borderId="0" xfId="0" quotePrefix="1" applyFont="1" applyAlignment="1">
      <alignment horizontal="center" vertical="center"/>
    </xf>
    <xf numFmtId="0" fontId="28" fillId="0" borderId="0" xfId="0" applyFont="1" applyAlignment="1">
      <alignment horizontal="right"/>
    </xf>
    <xf numFmtId="0" fontId="29" fillId="0" borderId="0" xfId="0" applyFont="1" applyAlignment="1">
      <alignment horizontal="center" vertical="center"/>
    </xf>
    <xf numFmtId="169" fontId="11" fillId="0" borderId="3" xfId="24" applyNumberFormat="1" applyFont="1" applyFill="1" applyBorder="1" applyAlignment="1">
      <alignment vertical="top"/>
    </xf>
    <xf numFmtId="0" fontId="3" fillId="0" borderId="0" xfId="25" quotePrefix="1" applyFont="1" applyAlignment="1">
      <alignment horizontal="center" vertical="center"/>
    </xf>
    <xf numFmtId="0" fontId="2" fillId="0" borderId="0" xfId="25" applyFont="1" applyAlignment="1">
      <alignment horizontal="right"/>
    </xf>
    <xf numFmtId="0" fontId="9" fillId="0" borderId="0" xfId="25" applyFont="1" applyAlignment="1">
      <alignment vertical="top"/>
    </xf>
    <xf numFmtId="0" fontId="10" fillId="0" borderId="0" xfId="25" applyFont="1" applyAlignment="1">
      <alignment horizontal="center" vertical="top"/>
    </xf>
    <xf numFmtId="0" fontId="11" fillId="0" borderId="0" xfId="25" applyFont="1" applyAlignment="1">
      <alignment vertical="center"/>
    </xf>
    <xf numFmtId="0" fontId="13" fillId="0" borderId="0" xfId="25" applyFont="1" applyAlignment="1">
      <alignment horizontal="center" vertical="center"/>
    </xf>
    <xf numFmtId="0" fontId="11" fillId="0" borderId="0" xfId="25" applyFont="1" applyAlignment="1">
      <alignment horizontal="center" vertical="center"/>
    </xf>
    <xf numFmtId="0" fontId="11" fillId="0" borderId="1" xfId="25" applyFont="1" applyBorder="1" applyAlignment="1">
      <alignment horizontal="center" vertical="center"/>
    </xf>
    <xf numFmtId="164" fontId="5" fillId="0" borderId="0" xfId="25" applyNumberFormat="1" applyFont="1" applyAlignment="1">
      <alignment vertical="center"/>
    </xf>
    <xf numFmtId="174" fontId="11" fillId="0" borderId="0" xfId="25" applyNumberFormat="1" applyFont="1" applyAlignment="1">
      <alignment vertical="center"/>
    </xf>
    <xf numFmtId="0" fontId="13" fillId="0" borderId="0" xfId="25" applyFont="1" applyAlignment="1">
      <alignment vertical="center"/>
    </xf>
    <xf numFmtId="164" fontId="14" fillId="0" borderId="0" xfId="25" applyNumberFormat="1" applyFont="1" applyAlignment="1">
      <alignment vertical="center"/>
    </xf>
    <xf numFmtId="0" fontId="11" fillId="0" borderId="0" xfId="25" applyFont="1" applyAlignment="1">
      <alignment vertical="top"/>
    </xf>
    <xf numFmtId="0" fontId="5" fillId="0" borderId="0" xfId="25" applyFont="1" applyAlignment="1">
      <alignment vertical="center"/>
    </xf>
    <xf numFmtId="0" fontId="14" fillId="0" borderId="0" xfId="25" applyFont="1" applyAlignment="1">
      <alignment vertical="center"/>
    </xf>
    <xf numFmtId="164" fontId="14" fillId="0" borderId="3" xfId="25" applyNumberFormat="1" applyFont="1" applyBorder="1" applyAlignment="1">
      <alignment vertical="center"/>
    </xf>
    <xf numFmtId="164" fontId="14" fillId="0" borderId="4" xfId="25" applyNumberFormat="1" applyFont="1" applyBorder="1" applyAlignment="1">
      <alignment vertical="center"/>
    </xf>
    <xf numFmtId="0" fontId="13" fillId="0" borderId="0" xfId="25" applyFont="1" applyAlignment="1">
      <alignment vertical="top"/>
    </xf>
    <xf numFmtId="174" fontId="11" fillId="0" borderId="0" xfId="25" applyNumberFormat="1" applyFont="1" applyAlignment="1">
      <alignment vertical="top"/>
    </xf>
    <xf numFmtId="0" fontId="9" fillId="0" borderId="0" xfId="25" applyFont="1" applyAlignment="1">
      <alignment horizontal="right" vertical="top"/>
    </xf>
    <xf numFmtId="173" fontId="5" fillId="0" borderId="0" xfId="1" applyNumberFormat="1" applyFont="1" applyFill="1"/>
    <xf numFmtId="0" fontId="5" fillId="0" borderId="0" xfId="1" applyNumberFormat="1" applyFont="1" applyFill="1"/>
    <xf numFmtId="171" fontId="3" fillId="0" borderId="0" xfId="0" applyNumberFormat="1" applyFont="1"/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31" fillId="0" borderId="2" xfId="0" applyFont="1" applyBorder="1" applyAlignment="1">
      <alignment horizontal="center" vertical="center"/>
    </xf>
    <xf numFmtId="49" fontId="31" fillId="0" borderId="0" xfId="17" applyNumberFormat="1" applyFont="1" applyAlignment="1">
      <alignment horizontal="center" vertical="center" wrapText="1"/>
    </xf>
    <xf numFmtId="0" fontId="31" fillId="0" borderId="0" xfId="17" applyFont="1" applyAlignment="1">
      <alignment horizontal="center" vertical="center" wrapText="1"/>
    </xf>
    <xf numFmtId="0" fontId="31" fillId="0" borderId="0" xfId="0" applyFont="1" applyAlignment="1">
      <alignment horizontal="center" vertical="center"/>
    </xf>
    <xf numFmtId="49" fontId="31" fillId="0" borderId="3" xfId="17" applyNumberFormat="1" applyFont="1" applyBorder="1" applyAlignment="1">
      <alignment horizontal="center" vertical="center" wrapText="1"/>
    </xf>
    <xf numFmtId="49" fontId="31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177" fontId="31" fillId="0" borderId="0" xfId="1" applyNumberFormat="1" applyFont="1" applyFill="1" applyAlignment="1">
      <alignment vertical="center"/>
    </xf>
    <xf numFmtId="177" fontId="31" fillId="0" borderId="0" xfId="1" applyNumberFormat="1" applyFont="1" applyFill="1" applyBorder="1" applyAlignment="1">
      <alignment vertical="center"/>
    </xf>
    <xf numFmtId="177" fontId="31" fillId="0" borderId="0" xfId="0" applyNumberFormat="1" applyFont="1" applyAlignment="1">
      <alignment vertical="center"/>
    </xf>
    <xf numFmtId="169" fontId="31" fillId="0" borderId="0" xfId="1" applyNumberFormat="1" applyFont="1" applyFill="1" applyAlignment="1">
      <alignment horizontal="right" vertical="center"/>
    </xf>
    <xf numFmtId="164" fontId="31" fillId="0" borderId="0" xfId="0" applyNumberFormat="1" applyFont="1" applyAlignment="1">
      <alignment vertical="center"/>
    </xf>
    <xf numFmtId="169" fontId="33" fillId="0" borderId="0" xfId="1" applyNumberFormat="1" applyFont="1" applyFill="1" applyAlignment="1">
      <alignment horizontal="right" vertical="center"/>
    </xf>
    <xf numFmtId="0" fontId="31" fillId="0" borderId="0" xfId="0" applyFont="1"/>
    <xf numFmtId="169" fontId="31" fillId="0" borderId="0" xfId="1" applyNumberFormat="1" applyFont="1" applyFill="1" applyAlignment="1">
      <alignment horizontal="center" vertical="center"/>
    </xf>
    <xf numFmtId="182" fontId="31" fillId="0" borderId="0" xfId="1" applyNumberFormat="1" applyFont="1" applyFill="1"/>
    <xf numFmtId="168" fontId="31" fillId="0" borderId="0" xfId="1" applyNumberFormat="1" applyFont="1" applyFill="1" applyAlignment="1">
      <alignment horizontal="center" vertical="center"/>
    </xf>
    <xf numFmtId="168" fontId="31" fillId="0" borderId="0" xfId="1" applyNumberFormat="1" applyFont="1" applyFill="1" applyAlignment="1">
      <alignment horizontal="right" vertical="center"/>
    </xf>
    <xf numFmtId="165" fontId="31" fillId="0" borderId="0" xfId="1" applyFont="1" applyFill="1" applyAlignment="1">
      <alignment horizontal="center" vertical="center"/>
    </xf>
    <xf numFmtId="165" fontId="31" fillId="0" borderId="0" xfId="1" applyFont="1" applyFill="1" applyAlignment="1">
      <alignment horizontal="right" vertical="center"/>
    </xf>
    <xf numFmtId="164" fontId="32" fillId="0" borderId="1" xfId="0" applyNumberFormat="1" applyFont="1" applyBorder="1" applyAlignment="1">
      <alignment vertical="center"/>
    </xf>
    <xf numFmtId="179" fontId="31" fillId="0" borderId="0" xfId="0" applyNumberFormat="1" applyFont="1" applyAlignment="1">
      <alignment vertical="center"/>
    </xf>
    <xf numFmtId="164" fontId="32" fillId="0" borderId="0" xfId="0" applyNumberFormat="1" applyFont="1" applyAlignment="1">
      <alignment vertical="center"/>
    </xf>
    <xf numFmtId="177" fontId="31" fillId="0" borderId="0" xfId="0" applyNumberFormat="1" applyFont="1"/>
    <xf numFmtId="177" fontId="31" fillId="0" borderId="0" xfId="1" applyNumberFormat="1" applyFont="1" applyFill="1"/>
    <xf numFmtId="166" fontId="31" fillId="0" borderId="0" xfId="0" applyNumberFormat="1" applyFont="1"/>
    <xf numFmtId="169" fontId="33" fillId="0" borderId="0" xfId="24" applyNumberFormat="1" applyFont="1" applyBorder="1" applyAlignment="1">
      <alignment vertical="top"/>
    </xf>
    <xf numFmtId="0" fontId="31" fillId="0" borderId="0" xfId="0" quotePrefix="1" applyFont="1" applyAlignment="1">
      <alignment vertical="center"/>
    </xf>
    <xf numFmtId="164" fontId="32" fillId="0" borderId="4" xfId="0" applyNumberFormat="1" applyFont="1" applyBorder="1" applyAlignment="1">
      <alignment vertical="center"/>
    </xf>
    <xf numFmtId="169" fontId="31" fillId="0" borderId="0" xfId="1" applyNumberFormat="1" applyFont="1" applyFill="1" applyBorder="1" applyAlignment="1">
      <alignment horizontal="right" vertical="center"/>
    </xf>
    <xf numFmtId="169" fontId="31" fillId="0" borderId="0" xfId="1" applyNumberFormat="1" applyFont="1" applyFill="1" applyBorder="1" applyAlignment="1">
      <alignment horizontal="center" vertical="center"/>
    </xf>
    <xf numFmtId="178" fontId="31" fillId="0" borderId="0" xfId="1" applyNumberFormat="1" applyFont="1" applyFill="1"/>
    <xf numFmtId="0" fontId="31" fillId="0" borderId="0" xfId="1" applyNumberFormat="1" applyFont="1" applyFill="1" applyAlignment="1">
      <alignment horizontal="center" vertical="center"/>
    </xf>
    <xf numFmtId="1" fontId="31" fillId="0" borderId="0" xfId="1" applyNumberFormat="1" applyFont="1" applyFill="1" applyBorder="1" applyAlignment="1">
      <alignment horizontal="center" vertical="center"/>
    </xf>
    <xf numFmtId="1" fontId="31" fillId="0" borderId="0" xfId="1" applyNumberFormat="1" applyFont="1" applyFill="1" applyBorder="1" applyAlignment="1">
      <alignment horizontal="right" vertical="center"/>
    </xf>
    <xf numFmtId="166" fontId="31" fillId="0" borderId="0" xfId="1" applyNumberFormat="1" applyFont="1" applyFill="1" applyBorder="1" applyAlignment="1">
      <alignment vertical="center"/>
    </xf>
    <xf numFmtId="166" fontId="31" fillId="0" borderId="0" xfId="1" applyNumberFormat="1" applyFont="1" applyFill="1" applyAlignment="1">
      <alignment vertical="center"/>
    </xf>
    <xf numFmtId="167" fontId="31" fillId="0" borderId="0" xfId="1" applyNumberFormat="1" applyFont="1" applyFill="1" applyBorder="1" applyAlignment="1">
      <alignment vertical="center"/>
    </xf>
    <xf numFmtId="167" fontId="31" fillId="0" borderId="0" xfId="1" applyNumberFormat="1" applyFont="1" applyFill="1" applyAlignment="1">
      <alignment vertical="center"/>
    </xf>
    <xf numFmtId="166" fontId="31" fillId="0" borderId="0" xfId="1" applyNumberFormat="1" applyFont="1" applyFill="1" applyBorder="1" applyAlignment="1">
      <alignment horizontal="right" vertical="center"/>
    </xf>
    <xf numFmtId="164" fontId="31" fillId="0" borderId="5" xfId="0" applyNumberFormat="1" applyFont="1" applyBorder="1" applyAlignment="1">
      <alignment vertical="center"/>
    </xf>
    <xf numFmtId="165" fontId="31" fillId="0" borderId="0" xfId="1" applyNumberFormat="1" applyFont="1" applyFill="1" applyBorder="1" applyAlignment="1">
      <alignment horizontal="right" vertical="center"/>
    </xf>
    <xf numFmtId="168" fontId="31" fillId="0" borderId="0" xfId="1" applyNumberFormat="1" applyFont="1" applyFill="1" applyBorder="1" applyAlignment="1">
      <alignment horizontal="right" vertical="center"/>
    </xf>
    <xf numFmtId="174" fontId="31" fillId="0" borderId="0" xfId="0" applyNumberFormat="1" applyFont="1" applyAlignment="1">
      <alignment vertical="center"/>
    </xf>
    <xf numFmtId="164" fontId="32" fillId="0" borderId="2" xfId="0" applyNumberFormat="1" applyFont="1" applyBorder="1" applyAlignment="1">
      <alignment vertical="center"/>
    </xf>
    <xf numFmtId="0" fontId="31" fillId="0" borderId="0" xfId="9" applyFont="1" applyAlignment="1">
      <alignment horizontal="center" vertical="center"/>
    </xf>
    <xf numFmtId="0" fontId="30" fillId="0" borderId="0" xfId="9" applyFont="1" applyAlignment="1">
      <alignment horizontal="center" vertical="center"/>
    </xf>
    <xf numFmtId="0" fontId="30" fillId="0" borderId="0" xfId="9" applyFont="1" applyAlignment="1">
      <alignment horizontal="right" vertical="center"/>
    </xf>
    <xf numFmtId="0" fontId="31" fillId="0" borderId="3" xfId="9" applyFont="1" applyBorder="1" applyAlignment="1">
      <alignment horizontal="center" vertical="center"/>
    </xf>
    <xf numFmtId="0" fontId="31" fillId="0" borderId="0" xfId="9" applyFont="1" applyAlignment="1">
      <alignment vertical="center"/>
    </xf>
    <xf numFmtId="0" fontId="31" fillId="0" borderId="0" xfId="9" applyFont="1" applyAlignment="1">
      <alignment horizontal="right" vertical="center"/>
    </xf>
    <xf numFmtId="0" fontId="31" fillId="0" borderId="2" xfId="9" applyFont="1" applyBorder="1" applyAlignment="1">
      <alignment horizontal="center" vertical="center"/>
    </xf>
    <xf numFmtId="0" fontId="31" fillId="0" borderId="3" xfId="9" applyFont="1" applyBorder="1" applyAlignment="1">
      <alignment vertical="center"/>
    </xf>
    <xf numFmtId="175" fontId="32" fillId="0" borderId="0" xfId="1" applyNumberFormat="1" applyFont="1" applyFill="1" applyBorder="1" applyAlignment="1">
      <alignment vertical="center"/>
    </xf>
    <xf numFmtId="175" fontId="31" fillId="0" borderId="0" xfId="1" applyNumberFormat="1" applyFont="1" applyFill="1" applyBorder="1" applyAlignment="1">
      <alignment vertical="center"/>
    </xf>
    <xf numFmtId="166" fontId="31" fillId="0" borderId="0" xfId="10" applyNumberFormat="1" applyFont="1" applyFill="1" applyBorder="1" applyAlignment="1">
      <alignment horizontal="right" vertical="center"/>
    </xf>
    <xf numFmtId="166" fontId="31" fillId="0" borderId="0" xfId="10" applyNumberFormat="1" applyFont="1" applyFill="1" applyBorder="1" applyAlignment="1">
      <alignment vertical="center"/>
    </xf>
    <xf numFmtId="179" fontId="31" fillId="0" borderId="0" xfId="1" applyNumberFormat="1" applyFont="1" applyFill="1" applyBorder="1" applyAlignment="1">
      <alignment vertical="top"/>
    </xf>
    <xf numFmtId="169" fontId="33" fillId="0" borderId="3" xfId="24" applyNumberFormat="1" applyFont="1" applyBorder="1" applyAlignment="1">
      <alignment vertical="top"/>
    </xf>
    <xf numFmtId="0" fontId="32" fillId="0" borderId="0" xfId="9" applyFont="1" applyAlignment="1">
      <alignment vertical="center"/>
    </xf>
    <xf numFmtId="175" fontId="32" fillId="0" borderId="4" xfId="1" applyNumberFormat="1" applyFont="1" applyFill="1" applyBorder="1" applyAlignment="1">
      <alignment vertical="center"/>
    </xf>
    <xf numFmtId="170" fontId="33" fillId="0" borderId="0" xfId="10" applyNumberFormat="1" applyFont="1" applyFill="1" applyBorder="1" applyAlignment="1">
      <alignment vertical="center"/>
    </xf>
    <xf numFmtId="0" fontId="31" fillId="0" borderId="0" xfId="9" quotePrefix="1" applyFont="1" applyAlignment="1">
      <alignment vertical="center"/>
    </xf>
    <xf numFmtId="0" fontId="2" fillId="0" borderId="0" xfId="9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1" fillId="0" borderId="3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9" fillId="0" borderId="0" xfId="0" quotePrefix="1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169" fontId="11" fillId="0" borderId="0" xfId="1" applyNumberFormat="1" applyFont="1" applyFill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31" fillId="0" borderId="1" xfId="9" applyFont="1" applyBorder="1" applyAlignment="1">
      <alignment horizontal="center" vertical="center"/>
    </xf>
    <xf numFmtId="0" fontId="31" fillId="0" borderId="0" xfId="9" applyFont="1" applyAlignment="1">
      <alignment horizontal="center" vertical="center"/>
    </xf>
    <xf numFmtId="0" fontId="31" fillId="0" borderId="3" xfId="9" applyFont="1" applyBorder="1" applyAlignment="1">
      <alignment horizontal="center" vertical="center"/>
    </xf>
    <xf numFmtId="0" fontId="3" fillId="0" borderId="0" xfId="9" applyFont="1" applyAlignment="1">
      <alignment vertical="center"/>
    </xf>
    <xf numFmtId="0" fontId="1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14" fillId="0" borderId="0" xfId="0" applyFont="1" applyAlignment="1">
      <alignment horizontal="left" vertical="top"/>
    </xf>
    <xf numFmtId="0" fontId="3" fillId="0" borderId="0" xfId="0" quotePrefix="1" applyFont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9" fillId="0" borderId="0" xfId="25" quotePrefix="1" applyFont="1" applyAlignment="1">
      <alignment horizontal="center" vertical="top"/>
    </xf>
    <xf numFmtId="0" fontId="10" fillId="0" borderId="0" xfId="25" applyFont="1" applyAlignment="1">
      <alignment horizontal="center" vertical="top"/>
    </xf>
    <xf numFmtId="0" fontId="5" fillId="0" borderId="3" xfId="25" applyFont="1" applyBorder="1" applyAlignment="1">
      <alignment horizontal="center" vertical="center"/>
    </xf>
    <xf numFmtId="0" fontId="11" fillId="0" borderId="1" xfId="25" applyFont="1" applyBorder="1" applyAlignment="1">
      <alignment horizontal="center" vertical="center"/>
    </xf>
  </cellXfs>
  <cellStyles count="27">
    <cellStyle name="Comma" xfId="1" builtinId="3"/>
    <cellStyle name="Comma [0] 2" xfId="26" xr:uid="{CBB225C7-0E8C-4100-AF81-4806AF56B542}"/>
    <cellStyle name="Comma 2" xfId="2" xr:uid="{00000000-0005-0000-0000-000001000000}"/>
    <cellStyle name="Comma 2 2" xfId="24" xr:uid="{AE367FE1-F287-4C96-8815-4EBFF8BF6F75}"/>
    <cellStyle name="Comma 2 3" xfId="16" xr:uid="{3FB5A77F-4646-4503-8DE2-C82364618093}"/>
    <cellStyle name="Comma 2 4" xfId="19" xr:uid="{281C3E5F-68A8-457F-9029-E01A2CA19F0D}"/>
    <cellStyle name="Comma 3" xfId="3" xr:uid="{00000000-0005-0000-0000-000002000000}"/>
    <cellStyle name="Comma 3 2" xfId="4" xr:uid="{00000000-0005-0000-0000-000003000000}"/>
    <cellStyle name="Comma 3 2 2" xfId="23" xr:uid="{48FAC3D2-4CFA-43B8-954E-56D19994A328}"/>
    <cellStyle name="Comma 3 3" xfId="10" xr:uid="{56276343-C871-4798-BA9C-D9E29ACA6A74}"/>
    <cellStyle name="Comma 3 4" xfId="20" xr:uid="{E17A5AB1-E833-42E9-A57F-12BE8B36B999}"/>
    <cellStyle name="Comma 4" xfId="7" xr:uid="{00000000-0005-0000-0000-000004000000}"/>
    <cellStyle name="Comma 4 2" xfId="22" xr:uid="{444830FA-109E-4699-8EB6-65681653AEF0}"/>
    <cellStyle name="Comma 5" xfId="18" xr:uid="{3955E161-60A8-4D72-A299-826BF9B6C2A2}"/>
    <cellStyle name="Normal" xfId="0" builtinId="0"/>
    <cellStyle name="Normal 10" xfId="5" xr:uid="{00000000-0005-0000-0000-000006000000}"/>
    <cellStyle name="Normal 124 2 2" xfId="15" xr:uid="{412AA673-D3E5-47B6-AA6C-156A45E535A4}"/>
    <cellStyle name="Normal 2" xfId="6" xr:uid="{00000000-0005-0000-0000-000007000000}"/>
    <cellStyle name="Normal 2 11" xfId="11" xr:uid="{8F9AFA63-74F2-4B75-96E3-E25170646075}"/>
    <cellStyle name="Normal 2 2" xfId="25" xr:uid="{B9056AEE-80C4-4DCA-99A1-E8407CB1A3BA}"/>
    <cellStyle name="Normal 2 2 3" xfId="13" xr:uid="{EEE204B1-3497-4EE8-9A2C-3156B6F21C20}"/>
    <cellStyle name="Normal 2 3" xfId="21" xr:uid="{31D1E170-240E-44E5-8EFB-BBB94D5FB04B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7" xr:uid="{434314C1-6377-4C2B-BFF1-156D9AC881E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15"/>
  <sheetViews>
    <sheetView topLeftCell="A93" zoomScaleNormal="100" zoomScaleSheetLayoutView="100" workbookViewId="0">
      <selection activeCell="M100" sqref="M100"/>
    </sheetView>
  </sheetViews>
  <sheetFormatPr defaultColWidth="9.125" defaultRowHeight="24" customHeight="1" x14ac:dyDescent="0.6"/>
  <cols>
    <col min="1" max="3" width="1.125" style="2" customWidth="1"/>
    <col min="4" max="4" width="8.125" style="2" customWidth="1"/>
    <col min="5" max="5" width="21.125" style="2" customWidth="1"/>
    <col min="6" max="6" width="1.625" style="1" hidden="1" customWidth="1"/>
    <col min="7" max="7" width="7" style="36" customWidth="1"/>
    <col min="8" max="8" width="0.625" style="36" customWidth="1"/>
    <col min="9" max="9" width="12.375" style="1" customWidth="1"/>
    <col min="10" max="10" width="0.625" style="1" customWidth="1"/>
    <col min="11" max="11" width="12.375" style="10" customWidth="1"/>
    <col min="12" max="12" width="0.625" style="10" customWidth="1"/>
    <col min="13" max="13" width="12.375" style="1" customWidth="1"/>
    <col min="14" max="14" width="0.625" style="1" customWidth="1"/>
    <col min="15" max="15" width="12.375" style="1" customWidth="1"/>
    <col min="16" max="16384" width="9.125" style="1"/>
  </cols>
  <sheetData>
    <row r="1" spans="1:15" ht="24" customHeight="1" x14ac:dyDescent="0.6">
      <c r="A1" s="71"/>
      <c r="B1" s="71"/>
      <c r="C1" s="71"/>
      <c r="D1" s="71"/>
      <c r="E1" s="71"/>
      <c r="F1" s="33"/>
      <c r="G1" s="33"/>
      <c r="H1" s="33"/>
      <c r="I1" s="33"/>
      <c r="J1" s="33"/>
      <c r="K1" s="33"/>
      <c r="L1" s="33"/>
      <c r="M1" s="33"/>
      <c r="N1" s="33"/>
      <c r="O1" s="34" t="s">
        <v>73</v>
      </c>
    </row>
    <row r="2" spans="1:15" ht="24" customHeight="1" x14ac:dyDescent="0.6">
      <c r="A2" s="71"/>
      <c r="B2" s="71"/>
      <c r="C2" s="71"/>
      <c r="D2" s="71"/>
      <c r="E2" s="71"/>
      <c r="F2" s="33"/>
      <c r="G2" s="33"/>
      <c r="H2" s="33"/>
      <c r="I2" s="33"/>
      <c r="J2" s="33"/>
      <c r="K2" s="33"/>
      <c r="L2" s="33"/>
      <c r="M2" s="33"/>
      <c r="N2" s="33"/>
      <c r="O2" s="34" t="s">
        <v>74</v>
      </c>
    </row>
    <row r="3" spans="1:15" ht="24" customHeight="1" x14ac:dyDescent="0.6">
      <c r="A3" s="227" t="s">
        <v>75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  <c r="O3" s="227"/>
    </row>
    <row r="4" spans="1:15" ht="24" customHeight="1" x14ac:dyDescent="0.6">
      <c r="A4" s="228" t="s">
        <v>114</v>
      </c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</row>
    <row r="5" spans="1:15" ht="24" customHeight="1" x14ac:dyDescent="0.6">
      <c r="A5" s="228" t="s">
        <v>94</v>
      </c>
      <c r="B5" s="228"/>
      <c r="C5" s="228"/>
      <c r="D5" s="228"/>
      <c r="E5" s="228"/>
      <c r="F5" s="228"/>
      <c r="G5" s="228"/>
      <c r="H5" s="228"/>
      <c r="I5" s="228"/>
      <c r="J5" s="228"/>
      <c r="K5" s="228"/>
      <c r="L5" s="228"/>
      <c r="M5" s="228"/>
      <c r="N5" s="228"/>
      <c r="O5" s="228"/>
    </row>
    <row r="6" spans="1:15" ht="24" customHeight="1" x14ac:dyDescent="0.6">
      <c r="A6" s="228" t="s">
        <v>155</v>
      </c>
      <c r="B6" s="228"/>
      <c r="C6" s="228"/>
      <c r="D6" s="228"/>
      <c r="E6" s="228"/>
      <c r="F6" s="228"/>
      <c r="G6" s="228"/>
      <c r="H6" s="228"/>
      <c r="I6" s="228"/>
      <c r="J6" s="228"/>
      <c r="K6" s="228"/>
      <c r="L6" s="228"/>
      <c r="M6" s="228"/>
      <c r="N6" s="228"/>
      <c r="O6" s="228"/>
    </row>
    <row r="7" spans="1:15" ht="24" customHeight="1" x14ac:dyDescent="0.6">
      <c r="A7" s="72"/>
      <c r="B7" s="72"/>
      <c r="C7" s="72"/>
      <c r="D7" s="72"/>
      <c r="E7" s="72"/>
      <c r="F7" s="18"/>
      <c r="G7" s="18"/>
      <c r="H7" s="18"/>
      <c r="I7" s="18"/>
      <c r="J7" s="18"/>
      <c r="K7" s="18"/>
      <c r="L7" s="18"/>
    </row>
    <row r="8" spans="1:15" ht="24" customHeight="1" x14ac:dyDescent="0.6">
      <c r="A8" s="229" t="s">
        <v>0</v>
      </c>
      <c r="B8" s="229"/>
      <c r="C8" s="229"/>
      <c r="D8" s="229"/>
      <c r="E8" s="229"/>
      <c r="F8" s="229"/>
      <c r="G8" s="229"/>
      <c r="H8" s="229"/>
      <c r="I8" s="229"/>
      <c r="J8" s="229"/>
      <c r="K8" s="229"/>
      <c r="L8" s="229"/>
      <c r="M8" s="229"/>
      <c r="N8" s="229"/>
      <c r="O8" s="229"/>
    </row>
    <row r="9" spans="1:15" s="161" customFormat="1" ht="24" customHeight="1" x14ac:dyDescent="0.6">
      <c r="A9" s="160"/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</row>
    <row r="10" spans="1:15" s="161" customFormat="1" ht="20.100000000000001" customHeight="1" x14ac:dyDescent="0.6">
      <c r="G10" s="162"/>
      <c r="H10" s="162"/>
      <c r="I10" s="230" t="s">
        <v>115</v>
      </c>
      <c r="J10" s="230"/>
      <c r="K10" s="230"/>
      <c r="L10" s="230"/>
      <c r="M10" s="230"/>
      <c r="N10" s="230"/>
      <c r="O10" s="230"/>
    </row>
    <row r="11" spans="1:15" s="161" customFormat="1" ht="20.100000000000001" customHeight="1" x14ac:dyDescent="0.6">
      <c r="G11" s="162"/>
      <c r="H11" s="162"/>
      <c r="I11" s="231" t="s">
        <v>34</v>
      </c>
      <c r="J11" s="231"/>
      <c r="K11" s="231"/>
      <c r="L11" s="163"/>
      <c r="M11" s="231" t="s">
        <v>35</v>
      </c>
      <c r="N11" s="231"/>
      <c r="O11" s="231"/>
    </row>
    <row r="12" spans="1:15" s="161" customFormat="1" ht="20.100000000000001" customHeight="1" x14ac:dyDescent="0.6">
      <c r="G12" s="162"/>
      <c r="H12" s="162"/>
      <c r="I12" s="164" t="s">
        <v>156</v>
      </c>
      <c r="J12" s="165"/>
      <c r="K12" s="164" t="s">
        <v>91</v>
      </c>
      <c r="L12" s="166"/>
      <c r="M12" s="164" t="s">
        <v>156</v>
      </c>
      <c r="N12" s="165"/>
      <c r="O12" s="164" t="s">
        <v>91</v>
      </c>
    </row>
    <row r="13" spans="1:15" s="161" customFormat="1" ht="20.100000000000001" customHeight="1" x14ac:dyDescent="0.6">
      <c r="G13" s="162" t="s">
        <v>6</v>
      </c>
      <c r="H13" s="162"/>
      <c r="I13" s="167" t="s">
        <v>157</v>
      </c>
      <c r="J13" s="165"/>
      <c r="K13" s="167" t="s">
        <v>144</v>
      </c>
      <c r="L13" s="168"/>
      <c r="M13" s="167" t="s">
        <v>157</v>
      </c>
      <c r="N13" s="165"/>
      <c r="O13" s="167" t="s">
        <v>144</v>
      </c>
    </row>
    <row r="14" spans="1:15" s="161" customFormat="1" ht="20.100000000000001" customHeight="1" x14ac:dyDescent="0.6">
      <c r="A14" s="169" t="s">
        <v>1</v>
      </c>
      <c r="G14" s="162"/>
      <c r="H14" s="162"/>
      <c r="I14" s="170"/>
      <c r="J14" s="171"/>
      <c r="K14" s="170"/>
      <c r="L14" s="170"/>
      <c r="M14" s="172"/>
      <c r="N14" s="172"/>
      <c r="O14" s="172"/>
    </row>
    <row r="15" spans="1:15" s="161" customFormat="1" ht="20.100000000000001" customHeight="1" x14ac:dyDescent="0.6">
      <c r="B15" s="161" t="s">
        <v>31</v>
      </c>
      <c r="G15" s="162"/>
      <c r="H15" s="173"/>
      <c r="I15" s="174">
        <v>110058472</v>
      </c>
      <c r="J15" s="174"/>
      <c r="K15" s="174">
        <v>82867645</v>
      </c>
      <c r="L15" s="174"/>
      <c r="M15" s="174">
        <v>106105541</v>
      </c>
      <c r="N15" s="174"/>
      <c r="O15" s="174">
        <v>78520935</v>
      </c>
    </row>
    <row r="16" spans="1:15" s="161" customFormat="1" ht="20.100000000000001" customHeight="1" x14ac:dyDescent="0.6">
      <c r="B16" s="161" t="s">
        <v>52</v>
      </c>
      <c r="G16" s="175">
        <v>5</v>
      </c>
      <c r="H16" s="173"/>
      <c r="I16" s="174">
        <v>148783904</v>
      </c>
      <c r="J16" s="174"/>
      <c r="K16" s="174">
        <v>52435987</v>
      </c>
      <c r="L16" s="174"/>
      <c r="M16" s="174">
        <v>149310825</v>
      </c>
      <c r="N16" s="174"/>
      <c r="O16" s="174">
        <v>53093438</v>
      </c>
    </row>
    <row r="17" spans="1:15" s="161" customFormat="1" ht="20.100000000000001" customHeight="1" x14ac:dyDescent="0.5">
      <c r="B17" s="176" t="s">
        <v>116</v>
      </c>
      <c r="G17" s="175"/>
      <c r="H17" s="173"/>
      <c r="I17" s="174">
        <v>738792</v>
      </c>
      <c r="J17" s="174"/>
      <c r="K17" s="174">
        <v>729024</v>
      </c>
      <c r="L17" s="174"/>
      <c r="M17" s="174">
        <v>738792</v>
      </c>
      <c r="N17" s="174"/>
      <c r="O17" s="174">
        <v>723524</v>
      </c>
    </row>
    <row r="18" spans="1:15" s="161" customFormat="1" ht="20.100000000000001" customHeight="1" x14ac:dyDescent="0.6">
      <c r="B18" s="161" t="s">
        <v>46</v>
      </c>
      <c r="G18" s="177">
        <v>6</v>
      </c>
      <c r="H18" s="173"/>
      <c r="I18" s="174">
        <v>253598029</v>
      </c>
      <c r="J18" s="174"/>
      <c r="K18" s="174">
        <v>353575322</v>
      </c>
      <c r="L18" s="174"/>
      <c r="M18" s="174">
        <v>252570549</v>
      </c>
      <c r="N18" s="174"/>
      <c r="O18" s="174">
        <v>352467866</v>
      </c>
    </row>
    <row r="19" spans="1:15" s="161" customFormat="1" ht="20.100000000000001" customHeight="1" x14ac:dyDescent="0.5">
      <c r="B19" s="161" t="s">
        <v>117</v>
      </c>
      <c r="G19" s="178">
        <v>17.100000000000001</v>
      </c>
      <c r="H19" s="173"/>
      <c r="I19" s="174">
        <v>504286</v>
      </c>
      <c r="J19" s="174"/>
      <c r="K19" s="174">
        <v>109176</v>
      </c>
      <c r="L19" s="174"/>
      <c r="M19" s="174">
        <v>504286</v>
      </c>
      <c r="N19" s="174"/>
      <c r="O19" s="174">
        <v>109176</v>
      </c>
    </row>
    <row r="20" spans="1:15" s="161" customFormat="1" ht="20.100000000000001" customHeight="1" x14ac:dyDescent="0.6">
      <c r="B20" s="161" t="s">
        <v>19</v>
      </c>
      <c r="G20" s="179"/>
      <c r="H20" s="180"/>
      <c r="I20" s="174">
        <v>467361</v>
      </c>
      <c r="J20" s="174"/>
      <c r="K20" s="174">
        <v>311734</v>
      </c>
      <c r="L20" s="174"/>
      <c r="M20" s="174">
        <v>412297</v>
      </c>
      <c r="N20" s="174"/>
      <c r="O20" s="174">
        <v>285052</v>
      </c>
    </row>
    <row r="21" spans="1:15" s="161" customFormat="1" ht="20.100000000000001" customHeight="1" x14ac:dyDescent="0.6">
      <c r="D21" s="169" t="s">
        <v>2</v>
      </c>
      <c r="G21" s="181"/>
      <c r="H21" s="182"/>
      <c r="I21" s="183">
        <f>SUM(I15:I20)</f>
        <v>514150844</v>
      </c>
      <c r="J21" s="184"/>
      <c r="K21" s="183">
        <v>490028888</v>
      </c>
      <c r="L21" s="184"/>
      <c r="M21" s="183">
        <f>SUM(M15:M20)</f>
        <v>509642290</v>
      </c>
      <c r="N21" s="185"/>
      <c r="O21" s="183">
        <v>485199991</v>
      </c>
    </row>
    <row r="22" spans="1:15" s="161" customFormat="1" ht="20.100000000000001" customHeight="1" x14ac:dyDescent="0.5">
      <c r="A22" s="169" t="s">
        <v>3</v>
      </c>
      <c r="G22" s="181"/>
      <c r="H22" s="182"/>
      <c r="I22" s="186"/>
      <c r="J22" s="187"/>
      <c r="K22" s="186"/>
      <c r="L22" s="187"/>
      <c r="M22" s="188"/>
      <c r="N22" s="186"/>
      <c r="O22" s="188"/>
    </row>
    <row r="23" spans="1:15" s="161" customFormat="1" ht="20.100000000000001" customHeight="1" x14ac:dyDescent="0.6">
      <c r="B23" s="161" t="s">
        <v>145</v>
      </c>
      <c r="G23" s="177"/>
      <c r="H23" s="182"/>
      <c r="I23" s="174">
        <v>540000</v>
      </c>
      <c r="J23" s="174"/>
      <c r="K23" s="174">
        <v>540000</v>
      </c>
      <c r="L23" s="174"/>
      <c r="M23" s="189">
        <v>0</v>
      </c>
      <c r="N23" s="174"/>
      <c r="O23" s="189">
        <v>0</v>
      </c>
    </row>
    <row r="24" spans="1:15" s="161" customFormat="1" ht="20.100000000000001" customHeight="1" x14ac:dyDescent="0.6">
      <c r="B24" s="161" t="s">
        <v>41</v>
      </c>
      <c r="G24" s="177">
        <v>7</v>
      </c>
      <c r="H24" s="173"/>
      <c r="I24" s="189">
        <v>0</v>
      </c>
      <c r="J24" s="174"/>
      <c r="K24" s="189">
        <v>0</v>
      </c>
      <c r="L24" s="174"/>
      <c r="M24" s="174">
        <v>163499400</v>
      </c>
      <c r="N24" s="174"/>
      <c r="O24" s="174">
        <v>163499400</v>
      </c>
    </row>
    <row r="25" spans="1:15" s="161" customFormat="1" ht="20.100000000000001" customHeight="1" x14ac:dyDescent="0.6">
      <c r="B25" s="161" t="s">
        <v>63</v>
      </c>
      <c r="G25" s="177">
        <v>8</v>
      </c>
      <c r="H25" s="173"/>
      <c r="I25" s="174">
        <v>160112343</v>
      </c>
      <c r="J25" s="174"/>
      <c r="K25" s="174">
        <v>160290208</v>
      </c>
      <c r="L25" s="174"/>
      <c r="M25" s="174">
        <v>11015020</v>
      </c>
      <c r="N25" s="174"/>
      <c r="O25" s="174">
        <v>11268885</v>
      </c>
    </row>
    <row r="26" spans="1:15" s="161" customFormat="1" ht="20.100000000000001" customHeight="1" x14ac:dyDescent="0.6">
      <c r="B26" s="161" t="s">
        <v>47</v>
      </c>
      <c r="G26" s="177">
        <v>9</v>
      </c>
      <c r="H26" s="173"/>
      <c r="I26" s="174">
        <v>215626722</v>
      </c>
      <c r="J26" s="174"/>
      <c r="K26" s="174">
        <v>229125395</v>
      </c>
      <c r="L26" s="174"/>
      <c r="M26" s="174">
        <v>206576101</v>
      </c>
      <c r="N26" s="174"/>
      <c r="O26" s="174">
        <v>219653857</v>
      </c>
    </row>
    <row r="27" spans="1:15" s="161" customFormat="1" ht="20.100000000000001" customHeight="1" x14ac:dyDescent="0.6">
      <c r="B27" s="161" t="s">
        <v>118</v>
      </c>
      <c r="G27" s="177"/>
      <c r="H27" s="173"/>
      <c r="I27" s="174">
        <v>476836</v>
      </c>
      <c r="J27" s="174"/>
      <c r="K27" s="174">
        <v>738743</v>
      </c>
      <c r="L27" s="174"/>
      <c r="M27" s="174">
        <v>476836</v>
      </c>
      <c r="N27" s="174"/>
      <c r="O27" s="174">
        <v>738743</v>
      </c>
    </row>
    <row r="28" spans="1:15" s="161" customFormat="1" ht="20.100000000000001" customHeight="1" x14ac:dyDescent="0.6">
      <c r="B28" s="161" t="s">
        <v>137</v>
      </c>
      <c r="G28" s="177"/>
      <c r="H28" s="173"/>
      <c r="I28" s="174">
        <v>2491110</v>
      </c>
      <c r="J28" s="174"/>
      <c r="K28" s="174">
        <v>3043778</v>
      </c>
      <c r="L28" s="174"/>
      <c r="M28" s="174">
        <v>2482514</v>
      </c>
      <c r="N28" s="174"/>
      <c r="O28" s="174">
        <v>3035717</v>
      </c>
    </row>
    <row r="29" spans="1:15" s="161" customFormat="1" ht="20.100000000000001" customHeight="1" x14ac:dyDescent="0.5">
      <c r="B29" s="176" t="s">
        <v>112</v>
      </c>
      <c r="C29" s="190"/>
      <c r="G29" s="177"/>
      <c r="H29" s="173"/>
      <c r="I29" s="174">
        <v>11369663</v>
      </c>
      <c r="J29" s="174"/>
      <c r="K29" s="174">
        <v>10983911</v>
      </c>
      <c r="L29" s="174"/>
      <c r="M29" s="174">
        <v>11369663</v>
      </c>
      <c r="N29" s="174"/>
      <c r="O29" s="174">
        <v>10983911</v>
      </c>
    </row>
    <row r="30" spans="1:15" s="161" customFormat="1" ht="20.100000000000001" customHeight="1" x14ac:dyDescent="0.6">
      <c r="B30" s="161" t="s">
        <v>4</v>
      </c>
      <c r="G30" s="177"/>
      <c r="H30" s="173"/>
      <c r="I30" s="174">
        <v>6000</v>
      </c>
      <c r="J30" s="174"/>
      <c r="K30" s="174">
        <v>6000</v>
      </c>
      <c r="L30" s="174"/>
      <c r="M30" s="174">
        <v>6000</v>
      </c>
      <c r="N30" s="174"/>
      <c r="O30" s="174">
        <v>6000</v>
      </c>
    </row>
    <row r="31" spans="1:15" s="161" customFormat="1" ht="20.100000000000001" customHeight="1" x14ac:dyDescent="0.6">
      <c r="D31" s="169" t="s">
        <v>7</v>
      </c>
      <c r="G31" s="177"/>
      <c r="H31" s="173"/>
      <c r="I31" s="183">
        <f>SUM(I23:I30)</f>
        <v>390622674</v>
      </c>
      <c r="J31" s="184"/>
      <c r="K31" s="183">
        <v>404728035</v>
      </c>
      <c r="L31" s="184"/>
      <c r="M31" s="183">
        <f>SUM(M23:M30)</f>
        <v>395425534</v>
      </c>
      <c r="N31" s="185"/>
      <c r="O31" s="183">
        <v>409186513</v>
      </c>
    </row>
    <row r="32" spans="1:15" s="161" customFormat="1" ht="20.100000000000001" customHeight="1" thickBot="1" x14ac:dyDescent="0.65">
      <c r="A32" s="169" t="s">
        <v>5</v>
      </c>
      <c r="G32" s="181"/>
      <c r="H32" s="182"/>
      <c r="I32" s="191">
        <f>I21+I31</f>
        <v>904773518</v>
      </c>
      <c r="J32" s="184"/>
      <c r="K32" s="191">
        <v>894756923</v>
      </c>
      <c r="L32" s="184"/>
      <c r="M32" s="191">
        <f>M21+M31</f>
        <v>905067824</v>
      </c>
      <c r="N32" s="185"/>
      <c r="O32" s="191">
        <v>894386504</v>
      </c>
    </row>
    <row r="33" spans="1:15" s="2" customFormat="1" ht="20.100000000000001" customHeight="1" thickTop="1" x14ac:dyDescent="0.55000000000000004">
      <c r="A33" s="133"/>
      <c r="B33" s="133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34"/>
    </row>
    <row r="34" spans="1:15" s="2" customFormat="1" ht="20.100000000000001" customHeight="1" x14ac:dyDescent="0.55000000000000004">
      <c r="A34" s="133"/>
      <c r="B34" s="133"/>
      <c r="C34" s="133"/>
      <c r="D34" s="133"/>
      <c r="E34" s="133"/>
      <c r="F34" s="133"/>
      <c r="G34" s="133"/>
      <c r="H34" s="133"/>
      <c r="I34" s="133"/>
      <c r="J34" s="133"/>
      <c r="K34" s="133"/>
      <c r="L34" s="133"/>
      <c r="M34" s="133"/>
      <c r="N34" s="133"/>
      <c r="O34" s="134"/>
    </row>
    <row r="35" spans="1:15" s="2" customFormat="1" ht="20.100000000000001" customHeight="1" x14ac:dyDescent="0.55000000000000004">
      <c r="A35" s="133"/>
      <c r="B35" s="133"/>
      <c r="C35" s="133"/>
      <c r="D35" s="133"/>
      <c r="E35" s="133"/>
      <c r="F35" s="133"/>
      <c r="G35" s="133"/>
      <c r="H35" s="133"/>
      <c r="I35" s="133"/>
      <c r="J35" s="133"/>
      <c r="K35" s="133"/>
      <c r="L35" s="133"/>
      <c r="M35" s="133"/>
      <c r="N35" s="133"/>
      <c r="O35" s="134"/>
    </row>
    <row r="36" spans="1:15" ht="24" customHeight="1" x14ac:dyDescent="0.6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4" t="s">
        <v>73</v>
      </c>
    </row>
    <row r="37" spans="1:15" ht="24" customHeight="1" x14ac:dyDescent="0.6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4" t="s">
        <v>74</v>
      </c>
    </row>
    <row r="38" spans="1:15" ht="24" customHeight="1" x14ac:dyDescent="0.6">
      <c r="A38" s="227" t="s">
        <v>82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  <c r="L38" s="227"/>
      <c r="M38" s="227"/>
      <c r="N38" s="227"/>
      <c r="O38" s="227"/>
    </row>
    <row r="39" spans="1:15" ht="24" customHeight="1" x14ac:dyDescent="0.6">
      <c r="A39" s="228" t="s">
        <v>114</v>
      </c>
      <c r="B39" s="228"/>
      <c r="C39" s="228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</row>
    <row r="40" spans="1:15" ht="24" customHeight="1" x14ac:dyDescent="0.6">
      <c r="A40" s="228" t="s">
        <v>95</v>
      </c>
      <c r="B40" s="228"/>
      <c r="C40" s="228"/>
      <c r="D40" s="228"/>
      <c r="E40" s="228"/>
      <c r="F40" s="228"/>
      <c r="G40" s="228"/>
      <c r="H40" s="228"/>
      <c r="I40" s="228"/>
      <c r="J40" s="228"/>
      <c r="K40" s="228"/>
      <c r="L40" s="228"/>
      <c r="M40" s="228"/>
      <c r="N40" s="228"/>
      <c r="O40" s="228"/>
    </row>
    <row r="41" spans="1:15" ht="24" customHeight="1" x14ac:dyDescent="0.6">
      <c r="A41" s="228" t="s">
        <v>155</v>
      </c>
      <c r="B41" s="228"/>
      <c r="C41" s="228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</row>
    <row r="42" spans="1:15" ht="24" customHeight="1" x14ac:dyDescent="0.6">
      <c r="A42" s="18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spans="1:15" ht="24" customHeight="1" x14ac:dyDescent="0.6">
      <c r="A43" s="229" t="s">
        <v>8</v>
      </c>
      <c r="B43" s="229"/>
      <c r="C43" s="229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</row>
    <row r="44" spans="1:15" ht="24" customHeight="1" x14ac:dyDescent="0.6">
      <c r="A44" s="135"/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</row>
    <row r="45" spans="1:15" s="161" customFormat="1" ht="20.100000000000001" customHeight="1" x14ac:dyDescent="0.6">
      <c r="G45" s="162"/>
      <c r="H45" s="162"/>
      <c r="I45" s="230" t="s">
        <v>115</v>
      </c>
      <c r="J45" s="230"/>
      <c r="K45" s="230"/>
      <c r="L45" s="230"/>
      <c r="M45" s="230"/>
      <c r="N45" s="230"/>
      <c r="O45" s="230"/>
    </row>
    <row r="46" spans="1:15" s="161" customFormat="1" ht="20.100000000000001" customHeight="1" x14ac:dyDescent="0.6">
      <c r="G46" s="162"/>
      <c r="H46" s="162"/>
      <c r="I46" s="231" t="s">
        <v>34</v>
      </c>
      <c r="J46" s="231"/>
      <c r="K46" s="231"/>
      <c r="L46" s="163"/>
      <c r="M46" s="231" t="s">
        <v>35</v>
      </c>
      <c r="N46" s="231"/>
      <c r="O46" s="231"/>
    </row>
    <row r="47" spans="1:15" s="161" customFormat="1" ht="20.100000000000001" customHeight="1" x14ac:dyDescent="0.6">
      <c r="G47" s="162"/>
      <c r="H47" s="162"/>
      <c r="I47" s="164" t="s">
        <v>156</v>
      </c>
      <c r="J47" s="165"/>
      <c r="K47" s="164" t="s">
        <v>91</v>
      </c>
      <c r="L47" s="166"/>
      <c r="M47" s="164" t="s">
        <v>156</v>
      </c>
      <c r="N47" s="165"/>
      <c r="O47" s="164" t="s">
        <v>91</v>
      </c>
    </row>
    <row r="48" spans="1:15" s="161" customFormat="1" ht="20.100000000000001" customHeight="1" x14ac:dyDescent="0.6">
      <c r="G48" s="162" t="s">
        <v>6</v>
      </c>
      <c r="H48" s="162"/>
      <c r="I48" s="167" t="s">
        <v>157</v>
      </c>
      <c r="J48" s="165"/>
      <c r="K48" s="167" t="s">
        <v>144</v>
      </c>
      <c r="L48" s="168"/>
      <c r="M48" s="167" t="s">
        <v>157</v>
      </c>
      <c r="N48" s="165"/>
      <c r="O48" s="167" t="s">
        <v>144</v>
      </c>
    </row>
    <row r="49" spans="1:15" s="161" customFormat="1" ht="20.100000000000001" customHeight="1" x14ac:dyDescent="0.6">
      <c r="A49" s="169" t="s">
        <v>9</v>
      </c>
      <c r="G49" s="162"/>
      <c r="H49" s="162"/>
      <c r="I49" s="168"/>
      <c r="J49" s="166"/>
      <c r="K49" s="168"/>
      <c r="L49" s="168"/>
      <c r="M49" s="168"/>
      <c r="N49" s="166"/>
      <c r="O49" s="168"/>
    </row>
    <row r="50" spans="1:15" s="161" customFormat="1" ht="20.100000000000001" customHeight="1" x14ac:dyDescent="0.6">
      <c r="B50" s="161" t="s">
        <v>90</v>
      </c>
      <c r="G50" s="177">
        <v>10</v>
      </c>
      <c r="I50" s="174">
        <v>37670474</v>
      </c>
      <c r="J50" s="174"/>
      <c r="K50" s="174">
        <v>71233900</v>
      </c>
      <c r="L50" s="174"/>
      <c r="M50" s="174">
        <v>37670474</v>
      </c>
      <c r="N50" s="174"/>
      <c r="O50" s="174">
        <v>71233900</v>
      </c>
    </row>
    <row r="51" spans="1:15" s="161" customFormat="1" ht="20.100000000000001" customHeight="1" x14ac:dyDescent="0.6">
      <c r="B51" s="161" t="s">
        <v>54</v>
      </c>
      <c r="G51" s="177">
        <v>11</v>
      </c>
      <c r="H51" s="192"/>
      <c r="I51" s="174">
        <v>43042396</v>
      </c>
      <c r="J51" s="174"/>
      <c r="K51" s="174">
        <v>40952117</v>
      </c>
      <c r="L51" s="174"/>
      <c r="M51" s="174">
        <v>43007065</v>
      </c>
      <c r="N51" s="174"/>
      <c r="O51" s="174">
        <v>39214531</v>
      </c>
    </row>
    <row r="52" spans="1:15" s="161" customFormat="1" ht="20.100000000000001" customHeight="1" x14ac:dyDescent="0.6">
      <c r="B52" s="161" t="s">
        <v>55</v>
      </c>
      <c r="G52" s="193"/>
      <c r="H52" s="192"/>
      <c r="I52" s="174"/>
      <c r="J52" s="174"/>
      <c r="K52" s="174"/>
      <c r="L52" s="174"/>
      <c r="M52" s="174"/>
      <c r="N52" s="174"/>
      <c r="O52" s="174"/>
    </row>
    <row r="53" spans="1:15" s="161" customFormat="1" ht="20.100000000000001" customHeight="1" x14ac:dyDescent="0.6">
      <c r="C53" s="161" t="s">
        <v>53</v>
      </c>
      <c r="G53" s="193">
        <v>12</v>
      </c>
      <c r="H53" s="192"/>
      <c r="I53" s="174">
        <v>539080</v>
      </c>
      <c r="J53" s="174"/>
      <c r="K53" s="174">
        <v>596622</v>
      </c>
      <c r="L53" s="174"/>
      <c r="M53" s="174">
        <v>539080</v>
      </c>
      <c r="N53" s="174"/>
      <c r="O53" s="174">
        <v>596622</v>
      </c>
    </row>
    <row r="54" spans="1:15" s="161" customFormat="1" ht="20.100000000000001" customHeight="1" x14ac:dyDescent="0.6">
      <c r="B54" s="161" t="s">
        <v>86</v>
      </c>
      <c r="G54" s="193"/>
      <c r="H54" s="192"/>
      <c r="I54" s="174">
        <v>12982929</v>
      </c>
      <c r="J54" s="174"/>
      <c r="K54" s="174">
        <v>6105314</v>
      </c>
      <c r="L54" s="174"/>
      <c r="M54" s="174">
        <v>12982929</v>
      </c>
      <c r="N54" s="174"/>
      <c r="O54" s="174">
        <v>6105314</v>
      </c>
    </row>
    <row r="55" spans="1:15" s="161" customFormat="1" ht="20.100000000000001" customHeight="1" x14ac:dyDescent="0.6">
      <c r="B55" s="161" t="s">
        <v>119</v>
      </c>
      <c r="G55" s="193"/>
      <c r="H55" s="192"/>
      <c r="I55" s="174"/>
      <c r="J55" s="174"/>
      <c r="K55" s="174"/>
      <c r="L55" s="174"/>
      <c r="M55" s="174"/>
      <c r="N55" s="174"/>
      <c r="O55" s="174"/>
    </row>
    <row r="56" spans="1:15" s="161" customFormat="1" ht="20.100000000000001" customHeight="1" x14ac:dyDescent="0.6">
      <c r="C56" s="161" t="s">
        <v>58</v>
      </c>
      <c r="G56" s="193"/>
      <c r="H56" s="192"/>
      <c r="I56" s="174">
        <v>2180916</v>
      </c>
      <c r="J56" s="174"/>
      <c r="K56" s="174">
        <v>280000</v>
      </c>
      <c r="L56" s="174"/>
      <c r="M56" s="174">
        <v>2180916</v>
      </c>
      <c r="N56" s="174"/>
      <c r="O56" s="174">
        <v>280000</v>
      </c>
    </row>
    <row r="57" spans="1:15" s="161" customFormat="1" ht="20.100000000000001" customHeight="1" x14ac:dyDescent="0.6">
      <c r="B57" s="161" t="s">
        <v>120</v>
      </c>
      <c r="G57" s="193"/>
      <c r="H57" s="192"/>
      <c r="I57" s="174">
        <v>137511</v>
      </c>
      <c r="J57" s="174"/>
      <c r="K57" s="174">
        <v>137511</v>
      </c>
      <c r="L57" s="174"/>
      <c r="M57" s="174">
        <v>137511</v>
      </c>
      <c r="N57" s="174"/>
      <c r="O57" s="174">
        <v>137511</v>
      </c>
    </row>
    <row r="58" spans="1:15" s="161" customFormat="1" ht="20.100000000000001" customHeight="1" x14ac:dyDescent="0.6">
      <c r="D58" s="169" t="s">
        <v>25</v>
      </c>
      <c r="G58" s="193"/>
      <c r="H58" s="192"/>
      <c r="I58" s="183">
        <f>SUM(I50:I57)</f>
        <v>96553306</v>
      </c>
      <c r="J58" s="184"/>
      <c r="K58" s="183">
        <v>119305463.99999999</v>
      </c>
      <c r="L58" s="184"/>
      <c r="M58" s="183">
        <f>SUM(M50:M57)</f>
        <v>96517975</v>
      </c>
      <c r="N58" s="185"/>
      <c r="O58" s="183">
        <v>117567878</v>
      </c>
    </row>
    <row r="59" spans="1:15" s="161" customFormat="1" ht="20.100000000000001" customHeight="1" x14ac:dyDescent="0.5">
      <c r="A59" s="169" t="s">
        <v>22</v>
      </c>
      <c r="G59" s="193"/>
      <c r="H59" s="192"/>
      <c r="I59" s="194"/>
      <c r="J59" s="194"/>
      <c r="K59" s="194"/>
      <c r="L59" s="194"/>
      <c r="M59" s="194"/>
      <c r="N59" s="194"/>
      <c r="O59" s="194"/>
    </row>
    <row r="60" spans="1:15" s="161" customFormat="1" ht="20.100000000000001" customHeight="1" x14ac:dyDescent="0.6">
      <c r="B60" s="161" t="s">
        <v>56</v>
      </c>
      <c r="G60" s="193">
        <v>12</v>
      </c>
      <c r="H60" s="192"/>
      <c r="I60" s="174">
        <v>6783</v>
      </c>
      <c r="J60" s="174"/>
      <c r="K60" s="174">
        <v>219946</v>
      </c>
      <c r="L60" s="174"/>
      <c r="M60" s="174">
        <v>6783</v>
      </c>
      <c r="N60" s="174"/>
      <c r="O60" s="174">
        <v>219946</v>
      </c>
    </row>
    <row r="61" spans="1:15" s="161" customFormat="1" ht="20.100000000000001" customHeight="1" x14ac:dyDescent="0.6">
      <c r="B61" s="161" t="s">
        <v>57</v>
      </c>
      <c r="G61" s="193"/>
      <c r="H61" s="192"/>
      <c r="I61" s="174"/>
      <c r="J61" s="174"/>
      <c r="K61" s="174"/>
      <c r="L61" s="174"/>
      <c r="M61" s="174"/>
      <c r="N61" s="174"/>
      <c r="O61" s="174"/>
    </row>
    <row r="62" spans="1:15" s="161" customFormat="1" ht="20.100000000000001" customHeight="1" x14ac:dyDescent="0.6">
      <c r="C62" s="161" t="s">
        <v>58</v>
      </c>
      <c r="G62" s="193"/>
      <c r="H62" s="192"/>
      <c r="I62" s="174">
        <v>42981982</v>
      </c>
      <c r="J62" s="174"/>
      <c r="K62" s="174">
        <v>43140140</v>
      </c>
      <c r="L62" s="174"/>
      <c r="M62" s="174">
        <v>42981982</v>
      </c>
      <c r="N62" s="174"/>
      <c r="O62" s="174">
        <v>43140140</v>
      </c>
    </row>
    <row r="63" spans="1:15" s="161" customFormat="1" ht="20.100000000000001" customHeight="1" x14ac:dyDescent="0.6">
      <c r="B63" s="161" t="s">
        <v>146</v>
      </c>
      <c r="G63" s="195">
        <v>18.7</v>
      </c>
      <c r="H63" s="192"/>
      <c r="I63" s="174">
        <v>1257320</v>
      </c>
      <c r="J63" s="174"/>
      <c r="K63" s="174">
        <v>1081198</v>
      </c>
      <c r="L63" s="174"/>
      <c r="M63" s="174">
        <v>1257320</v>
      </c>
      <c r="N63" s="174"/>
      <c r="O63" s="174">
        <v>1081198</v>
      </c>
    </row>
    <row r="64" spans="1:15" s="161" customFormat="1" ht="20.100000000000001" customHeight="1" x14ac:dyDescent="0.6">
      <c r="B64" s="161" t="s">
        <v>87</v>
      </c>
      <c r="G64" s="193"/>
      <c r="H64" s="192"/>
      <c r="I64" s="174">
        <v>5445000</v>
      </c>
      <c r="J64" s="174"/>
      <c r="K64" s="174">
        <v>5945000</v>
      </c>
      <c r="L64" s="174"/>
      <c r="M64" s="174">
        <v>5511150</v>
      </c>
      <c r="N64" s="174"/>
      <c r="O64" s="174">
        <v>6011150</v>
      </c>
    </row>
    <row r="65" spans="1:15" s="161" customFormat="1" ht="20.100000000000001" customHeight="1" x14ac:dyDescent="0.6">
      <c r="D65" s="169" t="s">
        <v>10</v>
      </c>
      <c r="G65" s="196"/>
      <c r="H65" s="197"/>
      <c r="I65" s="183">
        <f>SUM(I60:I64)</f>
        <v>49691085</v>
      </c>
      <c r="J65" s="184"/>
      <c r="K65" s="183">
        <v>50386284</v>
      </c>
      <c r="L65" s="184"/>
      <c r="M65" s="183">
        <f>SUM(M60:M64)</f>
        <v>49757235</v>
      </c>
      <c r="N65" s="185"/>
      <c r="O65" s="183">
        <v>50452434</v>
      </c>
    </row>
    <row r="66" spans="1:15" s="161" customFormat="1" ht="20.100000000000001" customHeight="1" x14ac:dyDescent="0.6">
      <c r="A66" s="169" t="s">
        <v>11</v>
      </c>
      <c r="G66" s="196"/>
      <c r="H66" s="197"/>
      <c r="I66" s="183">
        <f>I58+I65</f>
        <v>146244391</v>
      </c>
      <c r="J66" s="184"/>
      <c r="K66" s="183">
        <v>169691748</v>
      </c>
      <c r="L66" s="184"/>
      <c r="M66" s="183">
        <f>M58+M65</f>
        <v>146275210</v>
      </c>
      <c r="N66" s="185"/>
      <c r="O66" s="183">
        <v>168020312</v>
      </c>
    </row>
    <row r="67" spans="1:15" s="2" customFormat="1" ht="20.100000000000001" customHeight="1" x14ac:dyDescent="0.45">
      <c r="G67" s="52"/>
      <c r="H67" s="6"/>
      <c r="I67" s="90"/>
      <c r="J67" s="89"/>
      <c r="K67" s="90"/>
      <c r="L67" s="91"/>
      <c r="M67" s="90"/>
      <c r="N67" s="90"/>
      <c r="O67" s="90"/>
    </row>
    <row r="68" spans="1:15" s="2" customFormat="1" ht="20.100000000000001" customHeight="1" x14ac:dyDescent="0.45">
      <c r="G68" s="52"/>
      <c r="H68" s="6"/>
      <c r="I68" s="90"/>
      <c r="J68" s="89"/>
      <c r="K68" s="90"/>
      <c r="L68" s="91"/>
      <c r="M68" s="90"/>
      <c r="N68" s="90"/>
      <c r="O68" s="90"/>
    </row>
    <row r="69" spans="1:15" s="2" customFormat="1" ht="20.100000000000001" customHeight="1" x14ac:dyDescent="0.45">
      <c r="G69" s="52"/>
      <c r="H69" s="6"/>
      <c r="I69" s="90"/>
      <c r="J69" s="89"/>
      <c r="K69" s="90"/>
      <c r="L69" s="91"/>
      <c r="M69" s="90"/>
      <c r="N69" s="90"/>
      <c r="O69" s="90"/>
    </row>
    <row r="70" spans="1:15" s="2" customFormat="1" ht="20.100000000000001" customHeight="1" x14ac:dyDescent="0.45">
      <c r="G70" s="52"/>
      <c r="H70" s="6"/>
      <c r="I70" s="90"/>
      <c r="J70" s="89"/>
      <c r="K70" s="90"/>
      <c r="L70" s="91"/>
      <c r="M70" s="90"/>
      <c r="N70" s="90"/>
      <c r="O70" s="90"/>
    </row>
    <row r="71" spans="1:15" ht="24" customHeight="1" x14ac:dyDescent="0.6">
      <c r="A71" s="71"/>
      <c r="B71" s="71"/>
      <c r="C71" s="71"/>
      <c r="D71" s="71"/>
      <c r="E71" s="71"/>
      <c r="F71" s="33"/>
      <c r="G71" s="33"/>
      <c r="H71" s="33"/>
      <c r="I71" s="33"/>
      <c r="J71" s="33"/>
      <c r="K71" s="33"/>
      <c r="L71" s="33"/>
      <c r="M71" s="33"/>
      <c r="N71" s="33"/>
      <c r="O71" s="34" t="s">
        <v>73</v>
      </c>
    </row>
    <row r="72" spans="1:15" ht="24" customHeight="1" x14ac:dyDescent="0.6">
      <c r="A72" s="71"/>
      <c r="B72" s="71"/>
      <c r="C72" s="71"/>
      <c r="D72" s="71"/>
      <c r="E72" s="71"/>
      <c r="F72" s="33"/>
      <c r="G72" s="33"/>
      <c r="H72" s="33"/>
      <c r="I72" s="33"/>
      <c r="J72" s="33"/>
      <c r="K72" s="33"/>
      <c r="L72" s="33"/>
      <c r="M72" s="33"/>
      <c r="N72" s="33"/>
      <c r="O72" s="34" t="s">
        <v>74</v>
      </c>
    </row>
    <row r="73" spans="1:15" ht="24" customHeight="1" x14ac:dyDescent="0.6">
      <c r="A73" s="227" t="s">
        <v>113</v>
      </c>
      <c r="B73" s="227"/>
      <c r="C73" s="227"/>
      <c r="D73" s="227"/>
      <c r="E73" s="227"/>
      <c r="F73" s="227"/>
      <c r="G73" s="227"/>
      <c r="H73" s="227"/>
      <c r="I73" s="227"/>
      <c r="J73" s="227"/>
      <c r="K73" s="227"/>
      <c r="L73" s="227"/>
      <c r="M73" s="227"/>
      <c r="N73" s="227"/>
      <c r="O73" s="227"/>
    </row>
    <row r="74" spans="1:15" ht="24" customHeight="1" x14ac:dyDescent="0.6">
      <c r="A74" s="228" t="s">
        <v>114</v>
      </c>
      <c r="B74" s="228"/>
      <c r="C74" s="228"/>
      <c r="D74" s="228"/>
      <c r="E74" s="228"/>
      <c r="F74" s="228"/>
      <c r="G74" s="228"/>
      <c r="H74" s="228"/>
      <c r="I74" s="228"/>
      <c r="J74" s="228"/>
      <c r="K74" s="228"/>
      <c r="L74" s="228"/>
      <c r="M74" s="228"/>
      <c r="N74" s="228"/>
      <c r="O74" s="228"/>
    </row>
    <row r="75" spans="1:15" ht="24" customHeight="1" x14ac:dyDescent="0.6">
      <c r="A75" s="228" t="s">
        <v>95</v>
      </c>
      <c r="B75" s="228"/>
      <c r="C75" s="228"/>
      <c r="D75" s="228"/>
      <c r="E75" s="228"/>
      <c r="F75" s="228"/>
      <c r="G75" s="228"/>
      <c r="H75" s="228"/>
      <c r="I75" s="228"/>
      <c r="J75" s="228"/>
      <c r="K75" s="228"/>
      <c r="L75" s="228"/>
      <c r="M75" s="228"/>
      <c r="N75" s="228"/>
      <c r="O75" s="228"/>
    </row>
    <row r="76" spans="1:15" ht="24" customHeight="1" x14ac:dyDescent="0.6">
      <c r="A76" s="228" t="s">
        <v>155</v>
      </c>
      <c r="B76" s="228"/>
      <c r="C76" s="228"/>
      <c r="D76" s="228"/>
      <c r="E76" s="228"/>
      <c r="F76" s="228"/>
      <c r="G76" s="228"/>
      <c r="H76" s="228"/>
      <c r="I76" s="228"/>
      <c r="J76" s="228"/>
      <c r="K76" s="228"/>
      <c r="L76" s="228"/>
      <c r="M76" s="228"/>
      <c r="N76" s="228"/>
      <c r="O76" s="228"/>
    </row>
    <row r="77" spans="1:15" ht="24" customHeight="1" x14ac:dyDescent="0.6">
      <c r="A77" s="72"/>
      <c r="B77" s="72"/>
      <c r="C77" s="72"/>
      <c r="D77" s="72"/>
      <c r="E77" s="72"/>
      <c r="F77" s="18"/>
      <c r="G77" s="18"/>
      <c r="H77" s="18"/>
      <c r="I77" s="18"/>
      <c r="J77" s="18"/>
      <c r="K77" s="18"/>
      <c r="L77" s="18"/>
    </row>
    <row r="78" spans="1:15" ht="24" customHeight="1" x14ac:dyDescent="0.6">
      <c r="A78" s="229" t="s">
        <v>143</v>
      </c>
      <c r="B78" s="229"/>
      <c r="C78" s="229"/>
      <c r="D78" s="229"/>
      <c r="E78" s="229"/>
      <c r="F78" s="229"/>
      <c r="G78" s="229"/>
      <c r="H78" s="229"/>
      <c r="I78" s="229"/>
      <c r="J78" s="229"/>
      <c r="K78" s="229"/>
      <c r="L78" s="229"/>
      <c r="M78" s="229"/>
      <c r="N78" s="229"/>
      <c r="O78" s="229"/>
    </row>
    <row r="79" spans="1:15" ht="24" customHeight="1" x14ac:dyDescent="0.6">
      <c r="A79" s="100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</row>
    <row r="80" spans="1:15" s="161" customFormat="1" ht="20.100000000000001" customHeight="1" x14ac:dyDescent="0.6">
      <c r="G80" s="162"/>
      <c r="H80" s="162"/>
      <c r="I80" s="230" t="s">
        <v>115</v>
      </c>
      <c r="J80" s="230"/>
      <c r="K80" s="230"/>
      <c r="L80" s="230"/>
      <c r="M80" s="230"/>
      <c r="N80" s="230"/>
      <c r="O80" s="230"/>
    </row>
    <row r="81" spans="1:15" s="161" customFormat="1" ht="20.100000000000001" customHeight="1" x14ac:dyDescent="0.6">
      <c r="G81" s="162"/>
      <c r="H81" s="162"/>
      <c r="I81" s="231" t="s">
        <v>34</v>
      </c>
      <c r="J81" s="231"/>
      <c r="K81" s="231"/>
      <c r="L81" s="163"/>
      <c r="M81" s="231" t="s">
        <v>35</v>
      </c>
      <c r="N81" s="231"/>
      <c r="O81" s="231"/>
    </row>
    <row r="82" spans="1:15" s="161" customFormat="1" ht="20.100000000000001" customHeight="1" x14ac:dyDescent="0.6">
      <c r="G82" s="162"/>
      <c r="H82" s="162"/>
      <c r="I82" s="164" t="s">
        <v>156</v>
      </c>
      <c r="J82" s="165"/>
      <c r="K82" s="164" t="s">
        <v>91</v>
      </c>
      <c r="L82" s="166"/>
      <c r="M82" s="164" t="s">
        <v>156</v>
      </c>
      <c r="N82" s="165"/>
      <c r="O82" s="164" t="s">
        <v>91</v>
      </c>
    </row>
    <row r="83" spans="1:15" s="161" customFormat="1" ht="20.100000000000001" customHeight="1" x14ac:dyDescent="0.6">
      <c r="G83" s="162" t="s">
        <v>6</v>
      </c>
      <c r="H83" s="162"/>
      <c r="I83" s="167" t="s">
        <v>157</v>
      </c>
      <c r="J83" s="165"/>
      <c r="K83" s="167" t="s">
        <v>144</v>
      </c>
      <c r="L83" s="168"/>
      <c r="M83" s="167" t="s">
        <v>157</v>
      </c>
      <c r="N83" s="165"/>
      <c r="O83" s="167" t="s">
        <v>144</v>
      </c>
    </row>
    <row r="84" spans="1:15" s="161" customFormat="1" ht="20.100000000000001" customHeight="1" x14ac:dyDescent="0.6">
      <c r="A84" s="169" t="s">
        <v>12</v>
      </c>
      <c r="G84" s="162"/>
      <c r="H84" s="162"/>
      <c r="I84" s="198"/>
      <c r="J84" s="199"/>
      <c r="K84" s="198"/>
      <c r="L84" s="200"/>
    </row>
    <row r="85" spans="1:15" s="161" customFormat="1" ht="20.100000000000001" customHeight="1" x14ac:dyDescent="0.6">
      <c r="B85" s="161" t="s">
        <v>13</v>
      </c>
      <c r="G85" s="192"/>
      <c r="H85" s="192"/>
      <c r="I85" s="199"/>
      <c r="J85" s="199"/>
      <c r="K85" s="199"/>
      <c r="L85" s="201"/>
    </row>
    <row r="86" spans="1:15" s="161" customFormat="1" ht="20.100000000000001" customHeight="1" x14ac:dyDescent="0.6">
      <c r="C86" s="161" t="s">
        <v>14</v>
      </c>
      <c r="G86" s="202"/>
      <c r="H86" s="202"/>
      <c r="I86" s="199"/>
      <c r="J86" s="199"/>
      <c r="K86" s="199"/>
      <c r="L86" s="201"/>
    </row>
    <row r="87" spans="1:15" s="161" customFormat="1" ht="20.100000000000001" customHeight="1" thickBot="1" x14ac:dyDescent="0.65">
      <c r="D87" s="161" t="s">
        <v>121</v>
      </c>
      <c r="G87" s="202"/>
      <c r="H87" s="202"/>
      <c r="I87" s="203">
        <v>450000000</v>
      </c>
      <c r="J87" s="174"/>
      <c r="K87" s="203">
        <v>450000000</v>
      </c>
      <c r="L87" s="174"/>
      <c r="M87" s="203">
        <v>450000000</v>
      </c>
      <c r="N87" s="174"/>
      <c r="O87" s="203">
        <v>450000000</v>
      </c>
    </row>
    <row r="88" spans="1:15" s="161" customFormat="1" ht="20.100000000000001" customHeight="1" thickTop="1" x14ac:dyDescent="0.6">
      <c r="C88" s="161" t="s">
        <v>59</v>
      </c>
      <c r="G88" s="202"/>
      <c r="H88" s="202"/>
      <c r="I88" s="174"/>
      <c r="J88" s="174"/>
      <c r="K88" s="174"/>
      <c r="L88" s="174"/>
      <c r="M88" s="174"/>
      <c r="N88" s="174"/>
      <c r="O88" s="174"/>
    </row>
    <row r="89" spans="1:15" s="161" customFormat="1" ht="20.100000000000001" customHeight="1" x14ac:dyDescent="0.6">
      <c r="D89" s="161" t="s">
        <v>121</v>
      </c>
      <c r="G89" s="202"/>
      <c r="H89" s="202"/>
      <c r="I89" s="174">
        <v>450000000</v>
      </c>
      <c r="J89" s="174"/>
      <c r="K89" s="174">
        <v>450000000</v>
      </c>
      <c r="L89" s="174"/>
      <c r="M89" s="174">
        <v>450000000</v>
      </c>
      <c r="N89" s="174"/>
      <c r="O89" s="174">
        <v>450000000</v>
      </c>
    </row>
    <row r="90" spans="1:15" s="161" customFormat="1" ht="20.100000000000001" customHeight="1" x14ac:dyDescent="0.6">
      <c r="B90" s="161" t="s">
        <v>101</v>
      </c>
      <c r="G90" s="202"/>
      <c r="H90" s="202"/>
      <c r="I90" s="174">
        <v>182368880</v>
      </c>
      <c r="J90" s="174"/>
      <c r="K90" s="174">
        <v>182368880</v>
      </c>
      <c r="L90" s="174"/>
      <c r="M90" s="174">
        <v>182368880</v>
      </c>
      <c r="N90" s="174"/>
      <c r="O90" s="174">
        <v>182368880</v>
      </c>
    </row>
    <row r="91" spans="1:15" s="161" customFormat="1" ht="20.100000000000001" customHeight="1" x14ac:dyDescent="0.6">
      <c r="B91" s="161" t="s">
        <v>106</v>
      </c>
      <c r="G91" s="192"/>
      <c r="H91" s="192"/>
      <c r="I91" s="174"/>
      <c r="J91" s="174"/>
      <c r="K91" s="174"/>
      <c r="L91" s="174"/>
      <c r="M91" s="174"/>
      <c r="N91" s="174"/>
      <c r="O91" s="174"/>
    </row>
    <row r="92" spans="1:15" s="161" customFormat="1" ht="20.100000000000001" customHeight="1" x14ac:dyDescent="0.6">
      <c r="C92" s="161" t="s">
        <v>33</v>
      </c>
      <c r="G92" s="204"/>
      <c r="H92" s="204"/>
      <c r="I92" s="174"/>
      <c r="J92" s="174"/>
      <c r="K92" s="174"/>
      <c r="L92" s="174"/>
      <c r="M92" s="174"/>
      <c r="N92" s="174"/>
      <c r="O92" s="174"/>
    </row>
    <row r="93" spans="1:15" s="161" customFormat="1" ht="20.100000000000001" customHeight="1" x14ac:dyDescent="0.6">
      <c r="D93" s="161" t="s">
        <v>43</v>
      </c>
      <c r="G93" s="192"/>
      <c r="H93" s="205"/>
      <c r="I93" s="174">
        <v>45000000</v>
      </c>
      <c r="J93" s="174"/>
      <c r="K93" s="174">
        <v>45000000</v>
      </c>
      <c r="L93" s="174"/>
      <c r="M93" s="174">
        <v>45000000</v>
      </c>
      <c r="N93" s="174"/>
      <c r="O93" s="174">
        <v>45000000</v>
      </c>
    </row>
    <row r="94" spans="1:15" s="161" customFormat="1" ht="20.100000000000001" customHeight="1" x14ac:dyDescent="0.6">
      <c r="C94" s="161" t="s">
        <v>32</v>
      </c>
      <c r="G94" s="204"/>
      <c r="H94" s="204"/>
      <c r="I94" s="206">
        <v>76227354</v>
      </c>
      <c r="J94" s="174"/>
      <c r="K94" s="174">
        <v>44370318</v>
      </c>
      <c r="L94" s="174"/>
      <c r="M94" s="174">
        <v>81423734</v>
      </c>
      <c r="N94" s="174"/>
      <c r="O94" s="174">
        <v>48997312</v>
      </c>
    </row>
    <row r="95" spans="1:15" s="161" customFormat="1" ht="20.100000000000001" customHeight="1" x14ac:dyDescent="0.6">
      <c r="A95" s="169" t="s">
        <v>65</v>
      </c>
      <c r="G95" s="204"/>
      <c r="H95" s="204"/>
      <c r="I95" s="207">
        <f>SUM(I89:I94)</f>
        <v>753596234</v>
      </c>
      <c r="J95" s="184"/>
      <c r="K95" s="207">
        <v>721739198</v>
      </c>
      <c r="L95" s="184"/>
      <c r="M95" s="207">
        <v>758792614</v>
      </c>
      <c r="N95" s="185"/>
      <c r="O95" s="207">
        <v>726366192</v>
      </c>
    </row>
    <row r="96" spans="1:15" s="161" customFormat="1" ht="20.100000000000001" customHeight="1" x14ac:dyDescent="0.6">
      <c r="A96" s="161" t="s">
        <v>60</v>
      </c>
      <c r="G96" s="204"/>
      <c r="H96" s="204"/>
      <c r="I96" s="174">
        <v>4932893</v>
      </c>
      <c r="J96" s="174"/>
      <c r="K96" s="174">
        <v>3325977</v>
      </c>
      <c r="L96" s="174"/>
      <c r="M96" s="189">
        <v>0</v>
      </c>
      <c r="N96" s="174"/>
      <c r="O96" s="189">
        <v>0</v>
      </c>
    </row>
    <row r="97" spans="1:15" s="161" customFormat="1" ht="20.100000000000001" customHeight="1" x14ac:dyDescent="0.6">
      <c r="A97" s="169" t="s">
        <v>30</v>
      </c>
      <c r="G97" s="202"/>
      <c r="H97" s="202"/>
      <c r="I97" s="183">
        <f>SUM(I95:I96)</f>
        <v>758529127</v>
      </c>
      <c r="J97" s="184"/>
      <c r="K97" s="183">
        <v>725065175</v>
      </c>
      <c r="L97" s="184"/>
      <c r="M97" s="183">
        <v>758792614</v>
      </c>
      <c r="N97" s="185"/>
      <c r="O97" s="183">
        <v>726366192</v>
      </c>
    </row>
    <row r="98" spans="1:15" s="161" customFormat="1" ht="20.100000000000001" customHeight="1" thickBot="1" x14ac:dyDescent="0.65">
      <c r="A98" s="169" t="s">
        <v>15</v>
      </c>
      <c r="G98" s="202"/>
      <c r="H98" s="202"/>
      <c r="I98" s="191">
        <f>I97+I66</f>
        <v>904773518</v>
      </c>
      <c r="J98" s="184"/>
      <c r="K98" s="191">
        <v>894756923</v>
      </c>
      <c r="L98" s="184"/>
      <c r="M98" s="191">
        <f>M97+M66</f>
        <v>905067824</v>
      </c>
      <c r="N98" s="185"/>
      <c r="O98" s="191">
        <v>894386504</v>
      </c>
    </row>
    <row r="99" spans="1:15" s="2" customFormat="1" ht="20.100000000000001" customHeight="1" thickTop="1" x14ac:dyDescent="0.45">
      <c r="G99" s="7"/>
      <c r="H99" s="7"/>
      <c r="I99" s="9"/>
      <c r="J99" s="35"/>
      <c r="K99" s="14"/>
      <c r="L99" s="9"/>
      <c r="N99" s="9"/>
      <c r="O99" s="14"/>
    </row>
    <row r="100" spans="1:15" s="2" customFormat="1" ht="20.100000000000001" customHeight="1" x14ac:dyDescent="0.45">
      <c r="G100" s="7"/>
      <c r="H100" s="7"/>
      <c r="I100" s="9"/>
      <c r="J100" s="35"/>
      <c r="K100" s="14"/>
      <c r="L100" s="9"/>
      <c r="N100" s="9"/>
      <c r="O100" s="14"/>
    </row>
    <row r="101" spans="1:15" s="2" customFormat="1" ht="20.100000000000001" customHeight="1" x14ac:dyDescent="0.45">
      <c r="G101" s="7"/>
      <c r="H101" s="7"/>
      <c r="I101" s="9"/>
      <c r="J101" s="35"/>
      <c r="K101" s="14"/>
      <c r="L101" s="9"/>
      <c r="N101" s="9"/>
      <c r="O101" s="14"/>
    </row>
    <row r="102" spans="1:15" s="2" customFormat="1" ht="20.100000000000001" customHeight="1" x14ac:dyDescent="0.45">
      <c r="G102" s="7"/>
      <c r="H102" s="7"/>
      <c r="I102" s="9"/>
      <c r="J102" s="35"/>
      <c r="K102" s="14"/>
      <c r="L102" s="9"/>
      <c r="N102" s="9"/>
      <c r="O102" s="14"/>
    </row>
    <row r="103" spans="1:15" s="2" customFormat="1" ht="20.100000000000001" customHeight="1" x14ac:dyDescent="0.45">
      <c r="G103" s="7"/>
      <c r="H103" s="7"/>
      <c r="I103" s="9"/>
      <c r="J103" s="35"/>
      <c r="K103" s="14"/>
      <c r="L103" s="9"/>
      <c r="N103" s="9"/>
      <c r="O103" s="14"/>
    </row>
    <row r="104" spans="1:15" s="2" customFormat="1" ht="20.100000000000001" customHeight="1" x14ac:dyDescent="0.45">
      <c r="G104" s="7"/>
      <c r="H104" s="7"/>
      <c r="I104" s="9"/>
      <c r="J104" s="35"/>
      <c r="K104" s="14"/>
      <c r="L104" s="9"/>
      <c r="N104" s="9"/>
      <c r="O104" s="14"/>
    </row>
    <row r="105" spans="1:15" ht="20.100000000000001" customHeight="1" x14ac:dyDescent="0.6">
      <c r="G105" s="8"/>
      <c r="H105" s="8"/>
      <c r="I105" s="19"/>
      <c r="J105" s="30"/>
      <c r="K105" s="30"/>
      <c r="L105" s="30"/>
      <c r="M105" s="19"/>
      <c r="N105" s="30"/>
      <c r="O105" s="30"/>
    </row>
    <row r="106" spans="1:15" ht="20.100000000000001" customHeight="1" x14ac:dyDescent="0.6">
      <c r="G106" s="8"/>
      <c r="H106" s="8"/>
      <c r="I106" s="42"/>
      <c r="J106" s="16"/>
      <c r="K106" s="42"/>
      <c r="L106" s="15"/>
      <c r="M106" s="42"/>
      <c r="O106" s="42"/>
    </row>
    <row r="107" spans="1:15" ht="20.100000000000001" customHeight="1" x14ac:dyDescent="0.6">
      <c r="G107" s="8"/>
      <c r="H107" s="8"/>
      <c r="I107" s="15"/>
      <c r="J107" s="16"/>
      <c r="K107" s="17"/>
      <c r="L107" s="15"/>
    </row>
    <row r="108" spans="1:15" ht="20.100000000000001" customHeight="1" x14ac:dyDescent="0.6">
      <c r="G108" s="8"/>
      <c r="H108" s="8"/>
      <c r="I108" s="15"/>
      <c r="J108" s="15"/>
      <c r="K108" s="15"/>
      <c r="L108" s="15"/>
      <c r="M108" s="15"/>
      <c r="N108" s="15"/>
      <c r="O108" s="15"/>
    </row>
    <row r="109" spans="1:15" ht="20.100000000000001" customHeight="1" x14ac:dyDescent="0.6">
      <c r="G109" s="8"/>
      <c r="H109" s="8"/>
      <c r="I109" s="15"/>
      <c r="J109" s="16"/>
      <c r="K109" s="17"/>
      <c r="L109" s="15"/>
    </row>
    <row r="110" spans="1:15" ht="20.100000000000001" customHeight="1" x14ac:dyDescent="0.6">
      <c r="G110" s="8"/>
      <c r="H110" s="8"/>
      <c r="I110" s="15"/>
      <c r="J110" s="16"/>
      <c r="K110" s="17"/>
      <c r="L110" s="15"/>
    </row>
    <row r="112" spans="1:15" ht="24" customHeight="1" x14ac:dyDescent="0.6">
      <c r="H112" s="20"/>
      <c r="I112" s="20"/>
      <c r="J112" s="20"/>
      <c r="K112" s="20"/>
      <c r="L112" s="20"/>
      <c r="M112" s="20"/>
      <c r="N112" s="20"/>
      <c r="O112" s="20"/>
    </row>
    <row r="113" spans="11:12" ht="24" customHeight="1" x14ac:dyDescent="0.6">
      <c r="K113" s="1"/>
      <c r="L113" s="1"/>
    </row>
    <row r="115" spans="11:12" ht="24" customHeight="1" x14ac:dyDescent="0.6">
      <c r="K115" s="1"/>
      <c r="L115" s="1"/>
    </row>
  </sheetData>
  <mergeCells count="24">
    <mergeCell ref="A76:O76"/>
    <mergeCell ref="A78:O78"/>
    <mergeCell ref="I80:O80"/>
    <mergeCell ref="I81:K81"/>
    <mergeCell ref="M81:O81"/>
    <mergeCell ref="I10:O10"/>
    <mergeCell ref="I11:K11"/>
    <mergeCell ref="M11:O11"/>
    <mergeCell ref="A40:O40"/>
    <mergeCell ref="A75:O75"/>
    <mergeCell ref="A73:O73"/>
    <mergeCell ref="A38:O38"/>
    <mergeCell ref="A39:O39"/>
    <mergeCell ref="A41:O41"/>
    <mergeCell ref="A43:O43"/>
    <mergeCell ref="I45:O45"/>
    <mergeCell ref="I46:K46"/>
    <mergeCell ref="M46:O46"/>
    <mergeCell ref="A74:O74"/>
    <mergeCell ref="A3:O3"/>
    <mergeCell ref="A4:O4"/>
    <mergeCell ref="A5:O5"/>
    <mergeCell ref="A6:O6"/>
    <mergeCell ref="A8:O8"/>
  </mergeCells>
  <phoneticPr fontId="6" type="noConversion"/>
  <pageMargins left="1.1811023622047245" right="0.39370078740157483" top="0.51181102362204722" bottom="0.98425196850393704" header="0.51181102362204722" footer="0.78740157480314965"/>
  <pageSetup paperSize="9" orientation="portrait" r:id="rId1"/>
  <headerFooter alignWithMargins="0">
    <oddHeader xml:space="preserve">&amp;R
</oddHeader>
    <oddFooter>&amp;L&amp;"Angsana New,Regular"&amp;16    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M47"/>
  <sheetViews>
    <sheetView tabSelected="1" topLeftCell="A4" zoomScale="90" zoomScaleNormal="90" zoomScaleSheetLayoutView="100" workbookViewId="0">
      <selection activeCell="K20" sqref="K20"/>
    </sheetView>
  </sheetViews>
  <sheetFormatPr defaultColWidth="9.125" defaultRowHeight="23.4" x14ac:dyDescent="0.6"/>
  <cols>
    <col min="1" max="2" width="2" style="37" customWidth="1"/>
    <col min="3" max="3" width="1.875" style="37" customWidth="1"/>
    <col min="4" max="4" width="31.625" style="37" customWidth="1"/>
    <col min="5" max="5" width="6.625" style="49" customWidth="1"/>
    <col min="6" max="6" width="0.625" style="37" customWidth="1"/>
    <col min="7" max="7" width="11.125" style="37" customWidth="1"/>
    <col min="8" max="8" width="0.625" style="37" customWidth="1"/>
    <col min="9" max="9" width="12" style="37" customWidth="1"/>
    <col min="10" max="10" width="0.625" style="37" customWidth="1"/>
    <col min="11" max="11" width="11.375" style="37" customWidth="1"/>
    <col min="12" max="12" width="0.625" style="37" customWidth="1"/>
    <col min="13" max="13" width="11.375" style="37" customWidth="1"/>
    <col min="14" max="16384" width="9.125" style="37"/>
  </cols>
  <sheetData>
    <row r="1" spans="1:13" ht="23.1" customHeight="1" x14ac:dyDescent="0.6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 t="s">
        <v>73</v>
      </c>
    </row>
    <row r="2" spans="1:13" ht="23.1" customHeight="1" x14ac:dyDescent="0.6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4" t="s">
        <v>74</v>
      </c>
    </row>
    <row r="3" spans="1:13" ht="23.1" customHeight="1" x14ac:dyDescent="0.6">
      <c r="A3" s="232" t="s">
        <v>76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ht="23.1" customHeight="1" x14ac:dyDescent="0.6">
      <c r="A4" s="233" t="s">
        <v>114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s="38" customFormat="1" ht="23.1" customHeight="1" x14ac:dyDescent="0.6">
      <c r="A5" s="233" t="s">
        <v>77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3" s="38" customFormat="1" ht="23.1" customHeight="1" x14ac:dyDescent="0.6">
      <c r="A6" s="233" t="s">
        <v>158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</row>
    <row r="7" spans="1:13" s="38" customFormat="1" ht="23.1" customHeight="1" x14ac:dyDescent="0.6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3" s="38" customFormat="1" ht="18" customHeight="1" x14ac:dyDescent="0.6">
      <c r="B8" s="39"/>
      <c r="C8" s="39"/>
      <c r="D8" s="39"/>
      <c r="E8" s="39"/>
      <c r="F8" s="39"/>
      <c r="G8" s="235" t="s">
        <v>115</v>
      </c>
      <c r="H8" s="235"/>
      <c r="I8" s="235"/>
      <c r="J8" s="235"/>
      <c r="K8" s="235"/>
      <c r="L8" s="235"/>
      <c r="M8" s="235"/>
    </row>
    <row r="9" spans="1:13" s="38" customFormat="1" ht="18" customHeight="1" x14ac:dyDescent="0.6">
      <c r="A9" s="40"/>
      <c r="B9" s="40"/>
      <c r="C9" s="40"/>
      <c r="D9" s="40"/>
      <c r="E9" s="40"/>
      <c r="F9" s="40"/>
      <c r="G9" s="236" t="s">
        <v>34</v>
      </c>
      <c r="H9" s="236"/>
      <c r="I9" s="236"/>
      <c r="K9" s="236" t="s">
        <v>35</v>
      </c>
      <c r="L9" s="236"/>
      <c r="M9" s="236"/>
    </row>
    <row r="10" spans="1:13" s="38" customFormat="1" ht="18" customHeight="1" x14ac:dyDescent="0.6">
      <c r="A10" s="40"/>
      <c r="B10" s="40"/>
      <c r="C10" s="40"/>
      <c r="D10" s="40"/>
      <c r="E10" s="234" t="s">
        <v>6</v>
      </c>
      <c r="F10" s="234"/>
      <c r="G10" s="51">
        <v>2569</v>
      </c>
      <c r="H10" s="40"/>
      <c r="I10" s="51">
        <v>2568</v>
      </c>
      <c r="K10" s="51">
        <v>2569</v>
      </c>
      <c r="L10" s="40"/>
      <c r="M10" s="51">
        <v>2568</v>
      </c>
    </row>
    <row r="11" spans="1:13" s="38" customFormat="1" ht="18" customHeight="1" x14ac:dyDescent="0.6">
      <c r="A11" s="38" t="s">
        <v>122</v>
      </c>
      <c r="E11" s="50">
        <v>14</v>
      </c>
      <c r="G11" s="102">
        <v>228749872</v>
      </c>
      <c r="H11" s="102"/>
      <c r="I11" s="102">
        <v>199006212</v>
      </c>
      <c r="J11" s="102"/>
      <c r="K11" s="102">
        <v>228759912</v>
      </c>
      <c r="L11" s="102"/>
      <c r="M11" s="102">
        <v>199006212</v>
      </c>
    </row>
    <row r="12" spans="1:13" s="38" customFormat="1" ht="18" customHeight="1" x14ac:dyDescent="0.6">
      <c r="A12" s="38" t="s">
        <v>123</v>
      </c>
      <c r="E12" s="50">
        <v>6</v>
      </c>
      <c r="G12" s="116">
        <v>-152691131</v>
      </c>
      <c r="H12" s="106"/>
      <c r="I12" s="116">
        <v>-143463142</v>
      </c>
      <c r="J12" s="106"/>
      <c r="K12" s="116">
        <v>-152989796</v>
      </c>
      <c r="L12" s="106"/>
      <c r="M12" s="116">
        <v>-143233591</v>
      </c>
    </row>
    <row r="13" spans="1:13" s="38" customFormat="1" ht="18" customHeight="1" x14ac:dyDescent="0.6">
      <c r="A13" s="109" t="s">
        <v>89</v>
      </c>
      <c r="B13" s="109"/>
      <c r="C13" s="109"/>
      <c r="D13" s="109"/>
      <c r="E13" s="110"/>
      <c r="F13" s="109"/>
      <c r="G13" s="103">
        <v>76058741</v>
      </c>
      <c r="H13" s="103"/>
      <c r="I13" s="103">
        <v>55543070</v>
      </c>
      <c r="J13" s="103"/>
      <c r="K13" s="103">
        <v>75770116</v>
      </c>
      <c r="L13" s="103"/>
      <c r="M13" s="103">
        <v>55772621</v>
      </c>
    </row>
    <row r="14" spans="1:13" s="38" customFormat="1" ht="18" customHeight="1" x14ac:dyDescent="0.6">
      <c r="A14" s="38" t="s">
        <v>124</v>
      </c>
      <c r="E14" s="50"/>
      <c r="G14" s="102">
        <v>1021993</v>
      </c>
      <c r="H14" s="102"/>
      <c r="I14" s="102">
        <v>1542155</v>
      </c>
      <c r="J14" s="102"/>
      <c r="K14" s="102">
        <v>1143668</v>
      </c>
      <c r="L14" s="102"/>
      <c r="M14" s="102">
        <v>1685138</v>
      </c>
    </row>
    <row r="15" spans="1:13" s="38" customFormat="1" ht="18" customHeight="1" x14ac:dyDescent="0.6">
      <c r="A15" s="38" t="s">
        <v>164</v>
      </c>
      <c r="E15" s="61"/>
      <c r="G15" s="102">
        <v>384805</v>
      </c>
      <c r="H15" s="102"/>
      <c r="I15" s="106">
        <v>-160354</v>
      </c>
      <c r="J15" s="102"/>
      <c r="K15" s="102">
        <v>384805</v>
      </c>
      <c r="L15" s="102"/>
      <c r="M15" s="106">
        <v>-160354</v>
      </c>
    </row>
    <row r="16" spans="1:13" s="38" customFormat="1" ht="18" customHeight="1" x14ac:dyDescent="0.6">
      <c r="A16" s="38" t="s">
        <v>125</v>
      </c>
      <c r="E16" s="61"/>
      <c r="G16" s="106">
        <v>-21769737</v>
      </c>
      <c r="H16" s="106"/>
      <c r="I16" s="106">
        <v>-20236749</v>
      </c>
      <c r="J16" s="106"/>
      <c r="K16" s="106">
        <v>-21769737</v>
      </c>
      <c r="L16" s="106"/>
      <c r="M16" s="106">
        <v>-20236749</v>
      </c>
    </row>
    <row r="17" spans="1:13" s="38" customFormat="1" ht="18" customHeight="1" x14ac:dyDescent="0.6">
      <c r="A17" s="38" t="s">
        <v>126</v>
      </c>
      <c r="E17" s="61"/>
      <c r="G17" s="106">
        <v>-22138783</v>
      </c>
      <c r="H17" s="106"/>
      <c r="I17" s="106">
        <v>-21756587</v>
      </c>
      <c r="J17" s="106"/>
      <c r="K17" s="106">
        <v>-21681436</v>
      </c>
      <c r="L17" s="106"/>
      <c r="M17" s="106">
        <v>-21427114</v>
      </c>
    </row>
    <row r="18" spans="1:13" s="38" customFormat="1" ht="18" customHeight="1" x14ac:dyDescent="0.6">
      <c r="A18" s="38" t="s">
        <v>175</v>
      </c>
      <c r="E18" s="50">
        <v>19</v>
      </c>
      <c r="G18" s="116">
        <v>78650497</v>
      </c>
      <c r="H18" s="106"/>
      <c r="I18" s="136">
        <v>0</v>
      </c>
      <c r="J18" s="106"/>
      <c r="K18" s="116">
        <v>78650497</v>
      </c>
      <c r="L18" s="106"/>
      <c r="M18" s="136">
        <v>0</v>
      </c>
    </row>
    <row r="19" spans="1:13" s="43" customFormat="1" ht="18" customHeight="1" x14ac:dyDescent="0.6">
      <c r="A19" s="109" t="s">
        <v>176</v>
      </c>
      <c r="B19" s="109"/>
      <c r="C19" s="109"/>
      <c r="D19" s="109"/>
      <c r="E19" s="112"/>
      <c r="F19" s="109"/>
      <c r="G19" s="129">
        <v>112207516</v>
      </c>
      <c r="H19" s="103"/>
      <c r="I19" s="103">
        <v>14931535</v>
      </c>
      <c r="J19" s="103"/>
      <c r="K19" s="129">
        <v>112497913</v>
      </c>
      <c r="L19" s="103"/>
      <c r="M19" s="103">
        <v>15633542</v>
      </c>
    </row>
    <row r="20" spans="1:13" s="38" customFormat="1" ht="18" customHeight="1" x14ac:dyDescent="0.6">
      <c r="A20" s="38" t="s">
        <v>127</v>
      </c>
      <c r="E20" s="61"/>
      <c r="G20" s="102">
        <v>80880</v>
      </c>
      <c r="H20" s="102"/>
      <c r="I20" s="102">
        <v>159115</v>
      </c>
      <c r="J20" s="102"/>
      <c r="K20" s="102">
        <v>76347</v>
      </c>
      <c r="L20" s="102"/>
      <c r="M20" s="102">
        <v>145870</v>
      </c>
    </row>
    <row r="21" spans="1:13" s="2" customFormat="1" ht="18" customHeight="1" x14ac:dyDescent="0.6">
      <c r="A21" s="38" t="s">
        <v>142</v>
      </c>
      <c r="C21" s="38"/>
      <c r="D21" s="38"/>
      <c r="E21" s="61"/>
      <c r="F21" s="38"/>
      <c r="G21" s="116">
        <v>-172448</v>
      </c>
      <c r="H21" s="106"/>
      <c r="I21" s="116">
        <v>-689958</v>
      </c>
      <c r="J21" s="106"/>
      <c r="K21" s="116">
        <v>-172448</v>
      </c>
      <c r="L21" s="106"/>
      <c r="M21" s="116">
        <v>-689958</v>
      </c>
    </row>
    <row r="22" spans="1:13" s="2" customFormat="1" ht="18" customHeight="1" x14ac:dyDescent="0.6">
      <c r="A22" s="109" t="s">
        <v>177</v>
      </c>
      <c r="B22" s="104"/>
      <c r="C22" s="109"/>
      <c r="D22" s="109"/>
      <c r="E22" s="111"/>
      <c r="F22" s="109"/>
      <c r="G22" s="129">
        <v>112115948</v>
      </c>
      <c r="H22" s="103"/>
      <c r="I22" s="103">
        <v>14400692</v>
      </c>
      <c r="J22" s="103"/>
      <c r="K22" s="129">
        <v>112401812</v>
      </c>
      <c r="L22" s="103"/>
      <c r="M22" s="103">
        <v>15089454</v>
      </c>
    </row>
    <row r="23" spans="1:13" s="38" customFormat="1" ht="18" customHeight="1" x14ac:dyDescent="0.6">
      <c r="A23" s="38" t="s">
        <v>102</v>
      </c>
      <c r="E23" s="50">
        <v>15</v>
      </c>
      <c r="G23" s="116">
        <v>-12715248</v>
      </c>
      <c r="H23" s="106"/>
      <c r="I23" s="116">
        <v>-3005093</v>
      </c>
      <c r="J23" s="106"/>
      <c r="K23" s="116">
        <v>-12715248</v>
      </c>
      <c r="L23" s="106"/>
      <c r="M23" s="116">
        <v>-3005093</v>
      </c>
    </row>
    <row r="24" spans="1:13" s="43" customFormat="1" ht="18" customHeight="1" x14ac:dyDescent="0.6">
      <c r="A24" s="109" t="s">
        <v>178</v>
      </c>
      <c r="B24" s="109"/>
      <c r="C24" s="109"/>
      <c r="D24" s="109"/>
      <c r="E24" s="112"/>
      <c r="F24" s="109"/>
      <c r="G24" s="130">
        <v>99400700</v>
      </c>
      <c r="H24" s="103"/>
      <c r="I24" s="117">
        <v>11395599</v>
      </c>
      <c r="J24" s="103"/>
      <c r="K24" s="130">
        <v>99686564</v>
      </c>
      <c r="L24" s="103"/>
      <c r="M24" s="117">
        <v>12084361</v>
      </c>
    </row>
    <row r="25" spans="1:13" s="38" customFormat="1" ht="18" customHeight="1" x14ac:dyDescent="0.6">
      <c r="A25" s="109" t="s">
        <v>179</v>
      </c>
      <c r="B25" s="109"/>
      <c r="C25" s="109"/>
      <c r="D25" s="109"/>
      <c r="E25" s="111"/>
      <c r="F25" s="109"/>
      <c r="G25" s="118">
        <v>0</v>
      </c>
      <c r="H25" s="103"/>
      <c r="I25" s="118">
        <v>0</v>
      </c>
      <c r="J25" s="103"/>
      <c r="K25" s="118">
        <v>0</v>
      </c>
      <c r="L25" s="103"/>
      <c r="M25" s="118">
        <v>0</v>
      </c>
    </row>
    <row r="26" spans="1:13" s="38" customFormat="1" ht="18" customHeight="1" thickBot="1" x14ac:dyDescent="0.65">
      <c r="A26" s="109" t="s">
        <v>180</v>
      </c>
      <c r="B26" s="109"/>
      <c r="C26" s="109"/>
      <c r="D26" s="109"/>
      <c r="E26" s="112"/>
      <c r="F26" s="109"/>
      <c r="G26" s="131">
        <v>99400700</v>
      </c>
      <c r="H26" s="103"/>
      <c r="I26" s="105">
        <v>11395599</v>
      </c>
      <c r="J26" s="103"/>
      <c r="K26" s="131">
        <v>99686564</v>
      </c>
      <c r="L26" s="103"/>
      <c r="M26" s="105">
        <v>12084361</v>
      </c>
    </row>
    <row r="27" spans="1:13" s="43" customFormat="1" ht="15.9" customHeight="1" thickTop="1" x14ac:dyDescent="0.6">
      <c r="A27" s="38"/>
      <c r="B27" s="38"/>
      <c r="C27" s="38"/>
      <c r="D27" s="38"/>
      <c r="E27" s="13"/>
      <c r="F27" s="38"/>
      <c r="G27" s="102"/>
      <c r="H27" s="102"/>
      <c r="I27" s="102"/>
      <c r="J27" s="102"/>
      <c r="K27" s="102"/>
      <c r="L27" s="102"/>
      <c r="M27" s="102"/>
    </row>
    <row r="28" spans="1:13" s="43" customFormat="1" ht="18" customHeight="1" x14ac:dyDescent="0.6">
      <c r="A28" s="113" t="s">
        <v>45</v>
      </c>
      <c r="E28" s="48"/>
      <c r="G28" s="102"/>
      <c r="H28" s="102"/>
      <c r="I28" s="102"/>
      <c r="J28" s="102"/>
      <c r="K28" s="102"/>
      <c r="L28" s="102"/>
      <c r="M28" s="102"/>
    </row>
    <row r="29" spans="1:13" s="43" customFormat="1" ht="18" customHeight="1" x14ac:dyDescent="0.6">
      <c r="B29" s="43" t="s">
        <v>64</v>
      </c>
      <c r="E29" s="48"/>
      <c r="G29" s="106">
        <v>99419673</v>
      </c>
      <c r="H29" s="102"/>
      <c r="I29" s="102">
        <v>11734309</v>
      </c>
      <c r="J29" s="102"/>
      <c r="K29" s="106">
        <v>99686564</v>
      </c>
      <c r="L29" s="102"/>
      <c r="M29" s="102">
        <v>12084361</v>
      </c>
    </row>
    <row r="30" spans="1:13" s="43" customFormat="1" ht="18" customHeight="1" x14ac:dyDescent="0.6">
      <c r="B30" s="43" t="s">
        <v>36</v>
      </c>
      <c r="E30" s="48"/>
      <c r="G30" s="116">
        <v>-18973</v>
      </c>
      <c r="H30" s="106"/>
      <c r="I30" s="116">
        <v>-338710</v>
      </c>
      <c r="J30" s="106"/>
      <c r="K30" s="119">
        <v>0</v>
      </c>
      <c r="L30" s="106"/>
      <c r="M30" s="119">
        <v>0</v>
      </c>
    </row>
    <row r="31" spans="1:13" s="43" customFormat="1" ht="18" customHeight="1" thickBot="1" x14ac:dyDescent="0.65">
      <c r="A31" s="113"/>
      <c r="B31" s="113"/>
      <c r="C31" s="113"/>
      <c r="D31" s="113"/>
      <c r="E31" s="114"/>
      <c r="F31" s="113"/>
      <c r="G31" s="131">
        <v>99400700</v>
      </c>
      <c r="H31" s="103"/>
      <c r="I31" s="105">
        <v>11395599</v>
      </c>
      <c r="J31" s="103"/>
      <c r="K31" s="131">
        <v>99686564</v>
      </c>
      <c r="L31" s="103"/>
      <c r="M31" s="105">
        <v>12084361</v>
      </c>
    </row>
    <row r="32" spans="1:13" s="43" customFormat="1" ht="15.9" customHeight="1" thickTop="1" x14ac:dyDescent="0.6">
      <c r="E32" s="48"/>
      <c r="G32" s="102"/>
      <c r="H32" s="102"/>
      <c r="I32" s="102"/>
      <c r="J32" s="102"/>
      <c r="K32" s="102"/>
      <c r="L32" s="102"/>
      <c r="M32" s="102"/>
    </row>
    <row r="33" spans="1:13" s="43" customFormat="1" ht="18" customHeight="1" x14ac:dyDescent="0.6">
      <c r="A33" s="113" t="s">
        <v>104</v>
      </c>
      <c r="E33" s="48"/>
      <c r="G33" s="102"/>
      <c r="H33" s="102"/>
      <c r="I33" s="102"/>
      <c r="J33" s="102"/>
      <c r="K33" s="102"/>
      <c r="L33" s="102"/>
      <c r="M33" s="102"/>
    </row>
    <row r="34" spans="1:13" s="43" customFormat="1" ht="18" customHeight="1" x14ac:dyDescent="0.6">
      <c r="B34" s="43" t="s">
        <v>64</v>
      </c>
      <c r="G34" s="106">
        <v>99419673</v>
      </c>
      <c r="H34" s="102"/>
      <c r="I34" s="102">
        <v>11734309</v>
      </c>
      <c r="J34" s="102"/>
      <c r="K34" s="106">
        <v>99686564</v>
      </c>
      <c r="L34" s="102"/>
      <c r="M34" s="102">
        <v>12084361</v>
      </c>
    </row>
    <row r="35" spans="1:13" s="43" customFormat="1" ht="18" customHeight="1" x14ac:dyDescent="0.6">
      <c r="B35" s="43" t="s">
        <v>36</v>
      </c>
      <c r="E35" s="48"/>
      <c r="G35" s="116">
        <v>-18973</v>
      </c>
      <c r="H35" s="106"/>
      <c r="I35" s="116">
        <v>-338710</v>
      </c>
      <c r="J35" s="106"/>
      <c r="K35" s="119">
        <v>0</v>
      </c>
      <c r="L35" s="106"/>
      <c r="M35" s="119">
        <v>0</v>
      </c>
    </row>
    <row r="36" spans="1:13" s="43" customFormat="1" ht="18" customHeight="1" thickBot="1" x14ac:dyDescent="0.65">
      <c r="B36" s="113"/>
      <c r="C36" s="113"/>
      <c r="D36" s="113"/>
      <c r="E36" s="115"/>
      <c r="F36" s="113"/>
      <c r="G36" s="131">
        <v>99400700</v>
      </c>
      <c r="H36" s="103"/>
      <c r="I36" s="105">
        <v>11395599</v>
      </c>
      <c r="J36" s="103"/>
      <c r="K36" s="131">
        <v>99686564</v>
      </c>
      <c r="L36" s="103"/>
      <c r="M36" s="105">
        <v>12084361</v>
      </c>
    </row>
    <row r="37" spans="1:13" s="43" customFormat="1" ht="15.9" customHeight="1" thickTop="1" x14ac:dyDescent="0.6">
      <c r="E37" s="44"/>
      <c r="G37" s="102"/>
      <c r="H37" s="102"/>
      <c r="I37" s="102"/>
      <c r="J37" s="102"/>
      <c r="K37" s="102"/>
      <c r="L37" s="102"/>
      <c r="M37" s="102"/>
    </row>
    <row r="38" spans="1:13" s="43" customFormat="1" ht="18" customHeight="1" x14ac:dyDescent="0.6">
      <c r="A38" s="113" t="s">
        <v>181</v>
      </c>
      <c r="E38" s="48">
        <v>16</v>
      </c>
      <c r="G38" s="102"/>
      <c r="H38" s="102"/>
      <c r="I38" s="102"/>
      <c r="J38" s="102"/>
      <c r="K38" s="102"/>
      <c r="L38" s="102"/>
      <c r="M38" s="102"/>
    </row>
    <row r="39" spans="1:13" s="43" customFormat="1" ht="18" customHeight="1" thickBot="1" x14ac:dyDescent="0.65">
      <c r="B39" s="113" t="s">
        <v>64</v>
      </c>
      <c r="G39" s="107">
        <v>0.22</v>
      </c>
      <c r="H39" s="108"/>
      <c r="I39" s="107">
        <v>0.03</v>
      </c>
      <c r="J39" s="108"/>
      <c r="K39" s="107">
        <v>0.22</v>
      </c>
      <c r="L39" s="108"/>
      <c r="M39" s="107">
        <v>0.03</v>
      </c>
    </row>
    <row r="40" spans="1:13" ht="15" customHeight="1" thickTop="1" x14ac:dyDescent="0.6">
      <c r="A40" s="43"/>
      <c r="B40" s="43"/>
      <c r="C40" s="43"/>
      <c r="D40" s="43"/>
      <c r="E40" s="44"/>
      <c r="F40" s="43"/>
      <c r="G40" s="45"/>
      <c r="H40" s="46"/>
      <c r="I40" s="45"/>
      <c r="J40" s="47"/>
      <c r="K40" s="45"/>
      <c r="L40" s="46"/>
      <c r="M40" s="45"/>
    </row>
    <row r="41" spans="1:13" ht="15" customHeight="1" x14ac:dyDescent="0.6"/>
    <row r="47" spans="1:13" ht="15.75" customHeight="1" x14ac:dyDescent="0.6"/>
  </sheetData>
  <mergeCells count="8">
    <mergeCell ref="A3:M3"/>
    <mergeCell ref="A4:M4"/>
    <mergeCell ref="E10:F10"/>
    <mergeCell ref="A5:M5"/>
    <mergeCell ref="A6:M6"/>
    <mergeCell ref="G8:M8"/>
    <mergeCell ref="G9:I9"/>
    <mergeCell ref="K9:M9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14A74-8914-4DB8-B920-2F604B32D024}">
  <dimension ref="A1:M47"/>
  <sheetViews>
    <sheetView topLeftCell="A10" zoomScale="90" zoomScaleNormal="90" zoomScaleSheetLayoutView="100" workbookViewId="0">
      <selection activeCell="K29" sqref="K29"/>
    </sheetView>
  </sheetViews>
  <sheetFormatPr defaultColWidth="9.125" defaultRowHeight="23.4" x14ac:dyDescent="0.6"/>
  <cols>
    <col min="1" max="2" width="2" style="37" customWidth="1"/>
    <col min="3" max="3" width="1.875" style="37" customWidth="1"/>
    <col min="4" max="4" width="32.25" style="37" customWidth="1"/>
    <col min="5" max="5" width="6.25" style="49" customWidth="1"/>
    <col min="6" max="6" width="0.625" style="37" customWidth="1"/>
    <col min="7" max="7" width="11.25" style="37" customWidth="1"/>
    <col min="8" max="8" width="0.625" style="37" customWidth="1"/>
    <col min="9" max="9" width="11.75" style="37" customWidth="1"/>
    <col min="10" max="10" width="0.625" style="37" customWidth="1"/>
    <col min="11" max="11" width="11.875" style="37" customWidth="1"/>
    <col min="12" max="12" width="0.625" style="37" customWidth="1"/>
    <col min="13" max="13" width="11.25" style="37" customWidth="1"/>
    <col min="14" max="16384" width="9.125" style="37"/>
  </cols>
  <sheetData>
    <row r="1" spans="1:13" ht="23.1" customHeight="1" x14ac:dyDescent="0.6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 t="s">
        <v>73</v>
      </c>
    </row>
    <row r="2" spans="1:13" ht="23.1" customHeight="1" x14ac:dyDescent="0.6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4" t="s">
        <v>74</v>
      </c>
    </row>
    <row r="3" spans="1:13" ht="23.1" customHeight="1" x14ac:dyDescent="0.6">
      <c r="A3" s="232" t="s">
        <v>72</v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</row>
    <row r="4" spans="1:13" ht="23.1" customHeight="1" x14ac:dyDescent="0.6">
      <c r="A4" s="233" t="s">
        <v>114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  <c r="M4" s="233"/>
    </row>
    <row r="5" spans="1:13" s="38" customFormat="1" ht="23.1" customHeight="1" x14ac:dyDescent="0.6">
      <c r="A5" s="233" t="s">
        <v>77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</row>
    <row r="6" spans="1:13" s="38" customFormat="1" ht="23.1" customHeight="1" x14ac:dyDescent="0.6">
      <c r="A6" s="233" t="s">
        <v>159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  <c r="M6" s="233"/>
    </row>
    <row r="7" spans="1:13" s="38" customFormat="1" ht="23.1" customHeight="1" x14ac:dyDescent="0.6">
      <c r="A7" s="73"/>
      <c r="B7" s="73"/>
      <c r="C7" s="73"/>
      <c r="D7" s="73"/>
      <c r="E7" s="73"/>
      <c r="F7" s="73"/>
      <c r="G7" s="73"/>
      <c r="H7" s="73"/>
      <c r="I7" s="73"/>
      <c r="J7" s="73"/>
      <c r="K7" s="73"/>
      <c r="L7" s="73"/>
      <c r="M7" s="73"/>
    </row>
    <row r="8" spans="1:13" s="38" customFormat="1" ht="18" customHeight="1" x14ac:dyDescent="0.6">
      <c r="B8" s="39"/>
      <c r="C8" s="39"/>
      <c r="D8" s="39"/>
      <c r="E8" s="39"/>
      <c r="F8" s="39"/>
      <c r="G8" s="235" t="s">
        <v>115</v>
      </c>
      <c r="H8" s="235"/>
      <c r="I8" s="235"/>
      <c r="J8" s="235"/>
      <c r="K8" s="235"/>
      <c r="L8" s="235"/>
      <c r="M8" s="235"/>
    </row>
    <row r="9" spans="1:13" s="38" customFormat="1" ht="18" customHeight="1" x14ac:dyDescent="0.6">
      <c r="A9" s="40"/>
      <c r="B9" s="40"/>
      <c r="C9" s="40"/>
      <c r="D9" s="40"/>
      <c r="E9" s="40"/>
      <c r="F9" s="40"/>
      <c r="G9" s="236" t="s">
        <v>34</v>
      </c>
      <c r="H9" s="236"/>
      <c r="I9" s="236"/>
      <c r="K9" s="236" t="s">
        <v>35</v>
      </c>
      <c r="L9" s="236"/>
      <c r="M9" s="236"/>
    </row>
    <row r="10" spans="1:13" s="38" customFormat="1" ht="18" customHeight="1" x14ac:dyDescent="0.6">
      <c r="A10" s="40"/>
      <c r="B10" s="40"/>
      <c r="C10" s="40"/>
      <c r="D10" s="40"/>
      <c r="E10" s="234" t="s">
        <v>6</v>
      </c>
      <c r="F10" s="234"/>
      <c r="G10" s="51">
        <v>2569</v>
      </c>
      <c r="H10" s="40"/>
      <c r="I10" s="51">
        <v>2568</v>
      </c>
      <c r="K10" s="51">
        <v>2569</v>
      </c>
      <c r="L10" s="40"/>
      <c r="M10" s="51">
        <v>2568</v>
      </c>
    </row>
    <row r="11" spans="1:13" s="38" customFormat="1" ht="18" customHeight="1" x14ac:dyDescent="0.6">
      <c r="A11" s="38" t="s">
        <v>122</v>
      </c>
      <c r="E11" s="50">
        <v>14</v>
      </c>
      <c r="G11" s="102">
        <v>423428957</v>
      </c>
      <c r="H11" s="102"/>
      <c r="I11" s="102">
        <v>402790608</v>
      </c>
      <c r="J11" s="102"/>
      <c r="K11" s="102">
        <v>423438997</v>
      </c>
      <c r="L11" s="102"/>
      <c r="M11" s="102">
        <v>402790608</v>
      </c>
    </row>
    <row r="12" spans="1:13" s="38" customFormat="1" ht="18" customHeight="1" x14ac:dyDescent="0.6">
      <c r="A12" s="38" t="s">
        <v>123</v>
      </c>
      <c r="E12" s="50">
        <v>6</v>
      </c>
      <c r="G12" s="116">
        <v>-287301549</v>
      </c>
      <c r="H12" s="106"/>
      <c r="I12" s="116">
        <v>-294336445</v>
      </c>
      <c r="J12" s="106"/>
      <c r="K12" s="116">
        <v>-287527436</v>
      </c>
      <c r="L12" s="106"/>
      <c r="M12" s="116">
        <v>-293813263</v>
      </c>
    </row>
    <row r="13" spans="1:13" s="38" customFormat="1" ht="18" customHeight="1" x14ac:dyDescent="0.6">
      <c r="A13" s="109" t="s">
        <v>89</v>
      </c>
      <c r="B13" s="109"/>
      <c r="C13" s="109"/>
      <c r="D13" s="109"/>
      <c r="E13" s="110"/>
      <c r="F13" s="109"/>
      <c r="G13" s="103">
        <f>G11+G12</f>
        <v>136127408</v>
      </c>
      <c r="H13" s="103"/>
      <c r="I13" s="103">
        <v>108454163</v>
      </c>
      <c r="J13" s="103"/>
      <c r="K13" s="103">
        <v>135911561</v>
      </c>
      <c r="L13" s="103"/>
      <c r="M13" s="103">
        <v>108977345</v>
      </c>
    </row>
    <row r="14" spans="1:13" s="38" customFormat="1" ht="18" customHeight="1" x14ac:dyDescent="0.6">
      <c r="A14" s="38" t="s">
        <v>124</v>
      </c>
      <c r="E14" s="50"/>
      <c r="G14" s="102">
        <v>1676970</v>
      </c>
      <c r="H14" s="102"/>
      <c r="I14" s="102">
        <v>2333643</v>
      </c>
      <c r="J14" s="102"/>
      <c r="K14" s="102">
        <v>1921478</v>
      </c>
      <c r="L14" s="102"/>
      <c r="M14" s="102">
        <v>2695471</v>
      </c>
    </row>
    <row r="15" spans="1:13" s="38" customFormat="1" ht="18" customHeight="1" x14ac:dyDescent="0.6">
      <c r="A15" s="38" t="s">
        <v>164</v>
      </c>
      <c r="E15" s="61"/>
      <c r="G15" s="102">
        <v>395110</v>
      </c>
      <c r="H15" s="102"/>
      <c r="I15" s="106">
        <v>-135300</v>
      </c>
      <c r="J15" s="102"/>
      <c r="K15" s="102">
        <v>395110</v>
      </c>
      <c r="L15" s="102"/>
      <c r="M15" s="106">
        <v>-135300</v>
      </c>
    </row>
    <row r="16" spans="1:13" s="38" customFormat="1" ht="18" customHeight="1" x14ac:dyDescent="0.6">
      <c r="A16" s="38" t="s">
        <v>125</v>
      </c>
      <c r="E16" s="61"/>
      <c r="G16" s="106">
        <v>-42988158</v>
      </c>
      <c r="H16" s="106"/>
      <c r="I16" s="106">
        <v>-41123212</v>
      </c>
      <c r="J16" s="106"/>
      <c r="K16" s="106">
        <v>-42988158</v>
      </c>
      <c r="L16" s="106"/>
      <c r="M16" s="106">
        <v>-41123212</v>
      </c>
    </row>
    <row r="17" spans="1:13" s="38" customFormat="1" ht="18" customHeight="1" x14ac:dyDescent="0.6">
      <c r="A17" s="38" t="s">
        <v>126</v>
      </c>
      <c r="E17" s="61"/>
      <c r="G17" s="106">
        <v>-42361855</v>
      </c>
      <c r="H17" s="106"/>
      <c r="I17" s="106">
        <v>-43708545</v>
      </c>
      <c r="J17" s="106"/>
      <c r="K17" s="106">
        <v>-41597205</v>
      </c>
      <c r="L17" s="106"/>
      <c r="M17" s="106">
        <v>-42866144</v>
      </c>
    </row>
    <row r="18" spans="1:13" s="38" customFormat="1" ht="18" customHeight="1" x14ac:dyDescent="0.6">
      <c r="A18" s="38" t="s">
        <v>175</v>
      </c>
      <c r="E18" s="50">
        <v>19</v>
      </c>
      <c r="G18" s="136">
        <v>9706838</v>
      </c>
      <c r="H18" s="106"/>
      <c r="I18" s="136">
        <v>0</v>
      </c>
      <c r="J18" s="106"/>
      <c r="K18" s="136">
        <v>9706838</v>
      </c>
      <c r="L18" s="106"/>
      <c r="M18" s="136">
        <v>0</v>
      </c>
    </row>
    <row r="19" spans="1:13" s="43" customFormat="1" ht="18" customHeight="1" x14ac:dyDescent="0.6">
      <c r="A19" s="109" t="s">
        <v>176</v>
      </c>
      <c r="B19" s="109"/>
      <c r="C19" s="109"/>
      <c r="D19" s="109"/>
      <c r="E19" s="112"/>
      <c r="F19" s="109"/>
      <c r="G19" s="129">
        <f>SUM(G13:G18)</f>
        <v>62556313</v>
      </c>
      <c r="H19" s="103"/>
      <c r="I19" s="103">
        <v>25820748.909999989</v>
      </c>
      <c r="J19" s="103"/>
      <c r="K19" s="129">
        <v>63349624</v>
      </c>
      <c r="L19" s="103"/>
      <c r="M19" s="103">
        <v>27548160</v>
      </c>
    </row>
    <row r="20" spans="1:13" s="38" customFormat="1" ht="18" customHeight="1" x14ac:dyDescent="0.6">
      <c r="A20" s="38" t="s">
        <v>127</v>
      </c>
      <c r="E20" s="61"/>
      <c r="G20" s="102">
        <v>200481</v>
      </c>
      <c r="H20" s="102"/>
      <c r="I20" s="102">
        <v>276387</v>
      </c>
      <c r="J20" s="102"/>
      <c r="K20" s="102">
        <v>195865</v>
      </c>
      <c r="L20" s="102"/>
      <c r="M20" s="102">
        <v>263143</v>
      </c>
    </row>
    <row r="21" spans="1:13" s="2" customFormat="1" ht="18" customHeight="1" x14ac:dyDescent="0.6">
      <c r="A21" s="38" t="s">
        <v>142</v>
      </c>
      <c r="C21" s="38"/>
      <c r="D21" s="38"/>
      <c r="E21" s="61"/>
      <c r="F21" s="38"/>
      <c r="G21" s="116">
        <v>-484468</v>
      </c>
      <c r="H21" s="106"/>
      <c r="I21" s="116">
        <v>-1773217</v>
      </c>
      <c r="J21" s="106"/>
      <c r="K21" s="116">
        <v>-484468</v>
      </c>
      <c r="L21" s="106"/>
      <c r="M21" s="116">
        <v>-1773217</v>
      </c>
    </row>
    <row r="22" spans="1:13" s="2" customFormat="1" ht="18" customHeight="1" x14ac:dyDescent="0.6">
      <c r="A22" s="109" t="s">
        <v>177</v>
      </c>
      <c r="B22" s="104"/>
      <c r="C22" s="109"/>
      <c r="D22" s="109"/>
      <c r="E22" s="111"/>
      <c r="F22" s="109"/>
      <c r="G22" s="129">
        <f>SUM(G19:G21)</f>
        <v>62272326</v>
      </c>
      <c r="H22" s="103"/>
      <c r="I22" s="103">
        <v>24323919</v>
      </c>
      <c r="J22" s="103"/>
      <c r="K22" s="129">
        <v>63061021</v>
      </c>
      <c r="L22" s="103"/>
      <c r="M22" s="103">
        <v>26038086</v>
      </c>
    </row>
    <row r="23" spans="1:13" s="38" customFormat="1" ht="18" customHeight="1" x14ac:dyDescent="0.6">
      <c r="A23" s="38" t="s">
        <v>102</v>
      </c>
      <c r="E23" s="50">
        <v>15</v>
      </c>
      <c r="G23" s="116">
        <v>-12634891</v>
      </c>
      <c r="H23" s="106"/>
      <c r="I23" s="116">
        <v>-5220814</v>
      </c>
      <c r="J23" s="106"/>
      <c r="K23" s="116">
        <v>-12634891</v>
      </c>
      <c r="L23" s="106"/>
      <c r="M23" s="116">
        <v>-5220814</v>
      </c>
    </row>
    <row r="24" spans="1:13" s="43" customFormat="1" ht="18" customHeight="1" x14ac:dyDescent="0.6">
      <c r="A24" s="109" t="s">
        <v>178</v>
      </c>
      <c r="B24" s="109"/>
      <c r="C24" s="109"/>
      <c r="D24" s="109"/>
      <c r="E24" s="112"/>
      <c r="F24" s="109"/>
      <c r="G24" s="130">
        <f>G22+G23</f>
        <v>49637435</v>
      </c>
      <c r="H24" s="103"/>
      <c r="I24" s="117">
        <v>19103105</v>
      </c>
      <c r="J24" s="103"/>
      <c r="K24" s="130">
        <v>50426130</v>
      </c>
      <c r="L24" s="103"/>
      <c r="M24" s="117">
        <v>20817272</v>
      </c>
    </row>
    <row r="25" spans="1:13" s="38" customFormat="1" ht="18" customHeight="1" x14ac:dyDescent="0.6">
      <c r="A25" s="109" t="s">
        <v>179</v>
      </c>
      <c r="B25" s="109"/>
      <c r="C25" s="109"/>
      <c r="D25" s="109"/>
      <c r="E25" s="111"/>
      <c r="F25" s="109"/>
      <c r="G25" s="118">
        <v>0</v>
      </c>
      <c r="H25" s="103"/>
      <c r="I25" s="118">
        <v>0</v>
      </c>
      <c r="J25" s="103"/>
      <c r="K25" s="118">
        <v>0</v>
      </c>
      <c r="L25" s="103"/>
      <c r="M25" s="118">
        <v>0</v>
      </c>
    </row>
    <row r="26" spans="1:13" s="38" customFormat="1" ht="18" customHeight="1" thickBot="1" x14ac:dyDescent="0.65">
      <c r="A26" s="109" t="s">
        <v>180</v>
      </c>
      <c r="B26" s="109"/>
      <c r="C26" s="109"/>
      <c r="D26" s="109"/>
      <c r="E26" s="112"/>
      <c r="F26" s="109"/>
      <c r="G26" s="131">
        <f>G24</f>
        <v>49637435</v>
      </c>
      <c r="H26" s="103"/>
      <c r="I26" s="105">
        <v>19103105</v>
      </c>
      <c r="J26" s="103"/>
      <c r="K26" s="131">
        <v>50426130</v>
      </c>
      <c r="L26" s="103"/>
      <c r="M26" s="105">
        <v>20817272</v>
      </c>
    </row>
    <row r="27" spans="1:13" s="43" customFormat="1" ht="15.9" customHeight="1" thickTop="1" x14ac:dyDescent="0.6">
      <c r="A27" s="38"/>
      <c r="B27" s="38"/>
      <c r="C27" s="38"/>
      <c r="D27" s="38"/>
      <c r="E27" s="13"/>
      <c r="F27" s="38"/>
      <c r="G27" s="102"/>
      <c r="H27" s="102"/>
      <c r="I27" s="102"/>
      <c r="J27" s="102"/>
      <c r="K27" s="102"/>
      <c r="L27" s="102"/>
      <c r="M27" s="102"/>
    </row>
    <row r="28" spans="1:13" s="43" customFormat="1" ht="18" customHeight="1" x14ac:dyDescent="0.6">
      <c r="A28" s="113" t="s">
        <v>45</v>
      </c>
      <c r="E28" s="48"/>
      <c r="G28" s="102"/>
      <c r="H28" s="102"/>
      <c r="I28" s="102"/>
      <c r="J28" s="102"/>
      <c r="K28" s="102"/>
      <c r="L28" s="102"/>
      <c r="M28" s="102"/>
    </row>
    <row r="29" spans="1:13" s="43" customFormat="1" ht="18" customHeight="1" x14ac:dyDescent="0.6">
      <c r="B29" s="43" t="s">
        <v>64</v>
      </c>
      <c r="E29" s="48"/>
      <c r="G29" s="106">
        <f>G31-G30</f>
        <v>49856744</v>
      </c>
      <c r="H29" s="102"/>
      <c r="I29" s="102">
        <v>19809034</v>
      </c>
      <c r="J29" s="102"/>
      <c r="K29" s="106">
        <v>50426130</v>
      </c>
      <c r="L29" s="102"/>
      <c r="M29" s="102">
        <v>20817271.689999998</v>
      </c>
    </row>
    <row r="30" spans="1:13" s="43" customFormat="1" ht="18" customHeight="1" x14ac:dyDescent="0.6">
      <c r="B30" s="43" t="s">
        <v>36</v>
      </c>
      <c r="E30" s="48"/>
      <c r="G30" s="116">
        <v>-219309</v>
      </c>
      <c r="H30" s="106"/>
      <c r="I30" s="116">
        <v>-705929</v>
      </c>
      <c r="J30" s="106"/>
      <c r="K30" s="119">
        <v>0</v>
      </c>
      <c r="L30" s="106"/>
      <c r="M30" s="119">
        <v>0</v>
      </c>
    </row>
    <row r="31" spans="1:13" s="43" customFormat="1" ht="18" customHeight="1" thickBot="1" x14ac:dyDescent="0.65">
      <c r="A31" s="113"/>
      <c r="B31" s="113"/>
      <c r="C31" s="113"/>
      <c r="D31" s="113"/>
      <c r="E31" s="114"/>
      <c r="F31" s="113"/>
      <c r="G31" s="131">
        <v>49637435</v>
      </c>
      <c r="H31" s="103"/>
      <c r="I31" s="105">
        <v>19103105</v>
      </c>
      <c r="J31" s="103"/>
      <c r="K31" s="131">
        <v>50426130</v>
      </c>
      <c r="L31" s="103"/>
      <c r="M31" s="105">
        <v>20817271.689999998</v>
      </c>
    </row>
    <row r="32" spans="1:13" s="43" customFormat="1" ht="15.9" customHeight="1" thickTop="1" x14ac:dyDescent="0.6">
      <c r="E32" s="48"/>
      <c r="G32" s="102"/>
      <c r="H32" s="102"/>
      <c r="I32" s="102"/>
      <c r="J32" s="102"/>
      <c r="K32" s="102"/>
      <c r="L32" s="102"/>
      <c r="M32" s="102"/>
    </row>
    <row r="33" spans="1:13" s="43" customFormat="1" ht="18" customHeight="1" x14ac:dyDescent="0.6">
      <c r="A33" s="113" t="s">
        <v>104</v>
      </c>
      <c r="E33" s="48"/>
      <c r="G33" s="102"/>
      <c r="H33" s="102"/>
      <c r="I33" s="102"/>
      <c r="J33" s="102"/>
      <c r="K33" s="102"/>
      <c r="L33" s="102"/>
      <c r="M33" s="102"/>
    </row>
    <row r="34" spans="1:13" s="43" customFormat="1" ht="18" customHeight="1" x14ac:dyDescent="0.6">
      <c r="B34" s="43" t="s">
        <v>64</v>
      </c>
      <c r="G34" s="106">
        <f>G29</f>
        <v>49856744</v>
      </c>
      <c r="H34" s="102"/>
      <c r="I34" s="102">
        <v>19809034</v>
      </c>
      <c r="J34" s="102"/>
      <c r="K34" s="106">
        <v>50426130</v>
      </c>
      <c r="L34" s="102"/>
      <c r="M34" s="102">
        <v>20817271.689999998</v>
      </c>
    </row>
    <row r="35" spans="1:13" s="43" customFormat="1" ht="18" customHeight="1" x14ac:dyDescent="0.6">
      <c r="B35" s="43" t="s">
        <v>36</v>
      </c>
      <c r="E35" s="48"/>
      <c r="G35" s="116">
        <f>+G30</f>
        <v>-219309</v>
      </c>
      <c r="H35" s="106"/>
      <c r="I35" s="116">
        <v>-705929</v>
      </c>
      <c r="J35" s="106"/>
      <c r="K35" s="119">
        <v>0</v>
      </c>
      <c r="L35" s="106"/>
      <c r="M35" s="119">
        <v>0</v>
      </c>
    </row>
    <row r="36" spans="1:13" s="43" customFormat="1" ht="18" customHeight="1" thickBot="1" x14ac:dyDescent="0.65">
      <c r="B36" s="113"/>
      <c r="C36" s="113"/>
      <c r="D36" s="113"/>
      <c r="E36" s="115"/>
      <c r="F36" s="113"/>
      <c r="G36" s="131">
        <f>SUM(G34:G35)</f>
        <v>49637435</v>
      </c>
      <c r="H36" s="103"/>
      <c r="I36" s="105">
        <v>19103105</v>
      </c>
      <c r="J36" s="103"/>
      <c r="K36" s="131">
        <v>50426130</v>
      </c>
      <c r="L36" s="103"/>
      <c r="M36" s="105">
        <v>20817271.689999998</v>
      </c>
    </row>
    <row r="37" spans="1:13" s="43" customFormat="1" ht="15.9" customHeight="1" thickTop="1" x14ac:dyDescent="0.6">
      <c r="E37" s="44"/>
      <c r="G37" s="102"/>
      <c r="H37" s="102"/>
      <c r="I37" s="102"/>
      <c r="J37" s="102"/>
      <c r="K37" s="102"/>
      <c r="L37" s="102"/>
      <c r="M37" s="102"/>
    </row>
    <row r="38" spans="1:13" s="43" customFormat="1" ht="18" customHeight="1" x14ac:dyDescent="0.6">
      <c r="A38" s="113" t="s">
        <v>181</v>
      </c>
      <c r="E38" s="48">
        <v>16</v>
      </c>
      <c r="G38" s="102"/>
      <c r="H38" s="102"/>
      <c r="I38" s="102"/>
      <c r="J38" s="102"/>
      <c r="K38" s="102"/>
      <c r="L38" s="102"/>
      <c r="M38" s="102"/>
    </row>
    <row r="39" spans="1:13" s="43" customFormat="1" ht="18" customHeight="1" thickBot="1" x14ac:dyDescent="0.65">
      <c r="B39" s="113" t="s">
        <v>64</v>
      </c>
      <c r="G39" s="107">
        <v>0.11</v>
      </c>
      <c r="H39" s="108"/>
      <c r="I39" s="107">
        <v>0.04</v>
      </c>
      <c r="J39" s="108"/>
      <c r="K39" s="107">
        <v>0.11</v>
      </c>
      <c r="L39" s="108"/>
      <c r="M39" s="107">
        <v>0.05</v>
      </c>
    </row>
    <row r="40" spans="1:13" ht="15" customHeight="1" thickTop="1" x14ac:dyDescent="0.6">
      <c r="A40" s="43"/>
      <c r="B40" s="43"/>
      <c r="C40" s="43"/>
      <c r="D40" s="43"/>
      <c r="E40" s="44"/>
      <c r="F40" s="43"/>
      <c r="G40" s="45"/>
      <c r="H40" s="46"/>
      <c r="I40" s="45"/>
      <c r="J40" s="47"/>
      <c r="K40" s="45"/>
      <c r="L40" s="46"/>
      <c r="M40" s="45"/>
    </row>
    <row r="41" spans="1:13" ht="15" customHeight="1" x14ac:dyDescent="0.6"/>
    <row r="42" spans="1:13" ht="15" customHeight="1" x14ac:dyDescent="0.6"/>
    <row r="47" spans="1:13" ht="15.75" customHeight="1" x14ac:dyDescent="0.6"/>
  </sheetData>
  <mergeCells count="8">
    <mergeCell ref="E10:F10"/>
    <mergeCell ref="A3:M3"/>
    <mergeCell ref="A4:M4"/>
    <mergeCell ref="A5:M5"/>
    <mergeCell ref="A6:M6"/>
    <mergeCell ref="G8:M8"/>
    <mergeCell ref="G9:I9"/>
    <mergeCell ref="K9:M9"/>
  </mergeCells>
  <pageMargins left="1.1811023622047245" right="0.39370078740157483" top="0.51181102362204722" bottom="0.98425196850393704" header="0.51181102362204722" footer="0.7874015748031496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T30"/>
  <sheetViews>
    <sheetView topLeftCell="J1" zoomScale="70" zoomScaleNormal="70" zoomScaleSheetLayoutView="100" workbookViewId="0">
      <selection activeCell="AA11" sqref="AA11"/>
    </sheetView>
  </sheetViews>
  <sheetFormatPr defaultColWidth="9.125" defaultRowHeight="15" x14ac:dyDescent="0.6"/>
  <cols>
    <col min="1" max="2" width="1.125" style="31" customWidth="1"/>
    <col min="3" max="3" width="1.375" style="31" customWidth="1"/>
    <col min="4" max="4" width="43.625" style="31" customWidth="1"/>
    <col min="5" max="5" width="7.125" style="31" customWidth="1"/>
    <col min="6" max="6" width="1.375" style="41" customWidth="1"/>
    <col min="7" max="7" width="1" style="31" customWidth="1"/>
    <col min="8" max="8" width="13.375" style="31" customWidth="1"/>
    <col min="9" max="9" width="0.375" style="31" customWidth="1"/>
    <col min="10" max="10" width="12.75" style="31" customWidth="1"/>
    <col min="11" max="11" width="0.375" style="31" customWidth="1"/>
    <col min="12" max="12" width="12.875" style="31" customWidth="1"/>
    <col min="13" max="13" width="0.375" style="31" customWidth="1"/>
    <col min="14" max="14" width="12.75" style="31" customWidth="1"/>
    <col min="15" max="15" width="0.375" style="31" customWidth="1"/>
    <col min="16" max="16" width="14.375" style="31" customWidth="1"/>
    <col min="17" max="17" width="0.375" style="31" customWidth="1"/>
    <col min="18" max="18" width="12.375" style="31" customWidth="1"/>
    <col min="19" max="19" width="0.875" style="31" customWidth="1"/>
    <col min="20" max="20" width="13.375" style="31" customWidth="1"/>
    <col min="21" max="16384" width="9.125" style="31"/>
  </cols>
  <sheetData>
    <row r="1" spans="1:20" s="59" customFormat="1" ht="24" customHeight="1" x14ac:dyDescent="0.6">
      <c r="A1" s="62"/>
      <c r="B1" s="62"/>
      <c r="C1" s="62"/>
      <c r="D1" s="62"/>
      <c r="E1" s="63"/>
      <c r="F1" s="62"/>
      <c r="G1" s="62"/>
      <c r="H1" s="62"/>
      <c r="I1" s="62"/>
      <c r="J1" s="62"/>
      <c r="K1" s="62"/>
      <c r="L1" s="62"/>
      <c r="M1" s="62"/>
      <c r="N1" s="62"/>
      <c r="R1" s="64" t="s">
        <v>73</v>
      </c>
    </row>
    <row r="2" spans="1:20" s="59" customFormat="1" ht="24" customHeight="1" x14ac:dyDescent="0.6">
      <c r="A2" s="60"/>
      <c r="B2" s="60"/>
      <c r="C2" s="60"/>
      <c r="D2" s="60"/>
      <c r="E2" s="63"/>
      <c r="F2" s="60"/>
      <c r="G2" s="60"/>
      <c r="H2" s="60"/>
      <c r="I2" s="60"/>
      <c r="J2" s="60"/>
      <c r="K2" s="60"/>
      <c r="L2" s="60"/>
      <c r="M2" s="60"/>
      <c r="N2" s="60"/>
      <c r="R2" s="64" t="s">
        <v>74</v>
      </c>
    </row>
    <row r="3" spans="1:20" s="59" customFormat="1" ht="23.4" x14ac:dyDescent="0.6">
      <c r="A3" s="238" t="s">
        <v>71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  <c r="Q3" s="238"/>
      <c r="R3" s="238"/>
    </row>
    <row r="4" spans="1:20" s="59" customFormat="1" ht="23.4" x14ac:dyDescent="0.6">
      <c r="A4" s="239" t="s">
        <v>114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</row>
    <row r="5" spans="1:20" s="59" customFormat="1" ht="23.4" x14ac:dyDescent="0.6">
      <c r="A5" s="239" t="s">
        <v>96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</row>
    <row r="6" spans="1:20" s="59" customFormat="1" ht="23.4" x14ac:dyDescent="0.6">
      <c r="A6" s="239" t="s">
        <v>159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  <c r="Q6" s="239"/>
      <c r="R6" s="239"/>
    </row>
    <row r="7" spans="1:20" s="212" customFormat="1" ht="17.55" customHeight="1" x14ac:dyDescent="0.6">
      <c r="A7" s="208"/>
      <c r="B7" s="209"/>
      <c r="C7" s="209"/>
      <c r="D7" s="209"/>
      <c r="E7" s="209"/>
      <c r="F7" s="210"/>
      <c r="G7" s="209"/>
      <c r="H7" s="242" t="s">
        <v>115</v>
      </c>
      <c r="I7" s="242"/>
      <c r="J7" s="242"/>
      <c r="K7" s="242"/>
      <c r="L7" s="242"/>
      <c r="M7" s="242"/>
      <c r="N7" s="242"/>
      <c r="O7" s="242"/>
      <c r="P7" s="242"/>
      <c r="Q7" s="242"/>
      <c r="R7" s="242"/>
      <c r="S7" s="242"/>
      <c r="T7" s="242"/>
    </row>
    <row r="8" spans="1:20" s="212" customFormat="1" ht="17.55" customHeight="1" x14ac:dyDescent="0.6">
      <c r="A8" s="208"/>
      <c r="B8" s="209"/>
      <c r="D8" s="209"/>
      <c r="E8" s="209"/>
      <c r="F8" s="210"/>
      <c r="G8" s="209"/>
      <c r="H8" s="240" t="s">
        <v>34</v>
      </c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</row>
    <row r="9" spans="1:20" s="212" customFormat="1" ht="17.55" customHeight="1" x14ac:dyDescent="0.6">
      <c r="A9" s="208"/>
      <c r="B9" s="209"/>
      <c r="D9" s="209"/>
      <c r="E9" s="209"/>
      <c r="F9" s="210"/>
      <c r="G9" s="209"/>
      <c r="H9" s="240" t="s">
        <v>66</v>
      </c>
      <c r="I9" s="240"/>
      <c r="J9" s="240"/>
      <c r="K9" s="240"/>
      <c r="L9" s="240"/>
      <c r="M9" s="240"/>
      <c r="N9" s="240"/>
      <c r="O9" s="240"/>
      <c r="P9" s="240"/>
      <c r="Q9" s="208"/>
      <c r="R9" s="208" t="s">
        <v>61</v>
      </c>
      <c r="S9" s="208"/>
      <c r="T9" s="208" t="s">
        <v>37</v>
      </c>
    </row>
    <row r="10" spans="1:20" s="212" customFormat="1" ht="17.55" customHeight="1" x14ac:dyDescent="0.6">
      <c r="A10" s="209"/>
      <c r="B10" s="209"/>
      <c r="C10" s="209"/>
      <c r="D10" s="209"/>
      <c r="E10" s="209"/>
      <c r="F10" s="213"/>
      <c r="G10" s="209"/>
      <c r="H10" s="208" t="s">
        <v>26</v>
      </c>
      <c r="I10" s="209"/>
      <c r="J10" s="208" t="s">
        <v>105</v>
      </c>
      <c r="K10" s="209"/>
      <c r="L10" s="240" t="s">
        <v>106</v>
      </c>
      <c r="M10" s="240"/>
      <c r="N10" s="240"/>
      <c r="O10" s="208"/>
      <c r="P10" s="208" t="s">
        <v>37</v>
      </c>
      <c r="Q10" s="208"/>
      <c r="R10" s="208" t="s">
        <v>42</v>
      </c>
      <c r="T10" s="208" t="s">
        <v>38</v>
      </c>
    </row>
    <row r="11" spans="1:20" s="212" customFormat="1" ht="17.55" customHeight="1" x14ac:dyDescent="0.6">
      <c r="A11" s="209"/>
      <c r="B11" s="209"/>
      <c r="C11" s="209"/>
      <c r="D11" s="209"/>
      <c r="E11" s="209"/>
      <c r="F11" s="213"/>
      <c r="G11" s="209"/>
      <c r="H11" s="208" t="s">
        <v>27</v>
      </c>
      <c r="I11" s="209"/>
      <c r="J11" s="208" t="s">
        <v>70</v>
      </c>
      <c r="K11" s="209"/>
      <c r="L11" s="214" t="s">
        <v>33</v>
      </c>
      <c r="M11" s="208"/>
      <c r="N11" s="214" t="s">
        <v>32</v>
      </c>
      <c r="O11" s="208"/>
      <c r="P11" s="208" t="s">
        <v>39</v>
      </c>
      <c r="Q11" s="208"/>
      <c r="R11" s="208" t="s">
        <v>40</v>
      </c>
      <c r="T11" s="208"/>
    </row>
    <row r="12" spans="1:20" s="212" customFormat="1" ht="17.55" customHeight="1" x14ac:dyDescent="0.6">
      <c r="A12" s="209"/>
      <c r="B12" s="209"/>
      <c r="C12" s="209"/>
      <c r="D12" s="209"/>
      <c r="E12" s="209"/>
      <c r="F12" s="213"/>
      <c r="G12" s="209"/>
      <c r="I12" s="209"/>
      <c r="K12" s="209"/>
      <c r="L12" s="208" t="s">
        <v>49</v>
      </c>
      <c r="M12" s="208"/>
      <c r="O12" s="208"/>
      <c r="P12" s="208"/>
      <c r="Q12" s="208"/>
    </row>
    <row r="13" spans="1:20" s="212" customFormat="1" ht="17.55" customHeight="1" x14ac:dyDescent="0.6">
      <c r="A13" s="209"/>
      <c r="B13" s="209"/>
      <c r="C13" s="209"/>
      <c r="D13" s="209"/>
      <c r="E13" s="241" t="s">
        <v>6</v>
      </c>
      <c r="F13" s="241"/>
      <c r="G13" s="209"/>
      <c r="H13" s="215"/>
      <c r="I13" s="209"/>
      <c r="J13" s="215"/>
      <c r="K13" s="209"/>
      <c r="L13" s="211" t="s">
        <v>50</v>
      </c>
      <c r="M13" s="208"/>
      <c r="N13" s="215"/>
      <c r="O13" s="208"/>
      <c r="P13" s="211"/>
      <c r="Q13" s="208"/>
      <c r="R13" s="215"/>
      <c r="T13" s="215"/>
    </row>
    <row r="14" spans="1:20" s="212" customFormat="1" ht="17.55" customHeight="1" x14ac:dyDescent="0.6">
      <c r="A14" s="169" t="s">
        <v>129</v>
      </c>
      <c r="E14" s="213"/>
      <c r="F14" s="213"/>
      <c r="H14" s="216">
        <v>450000000</v>
      </c>
      <c r="I14" s="216"/>
      <c r="J14" s="216">
        <v>182368880</v>
      </c>
      <c r="K14" s="216"/>
      <c r="L14" s="216">
        <v>45000000</v>
      </c>
      <c r="M14" s="216"/>
      <c r="N14" s="216">
        <v>40092830</v>
      </c>
      <c r="O14" s="216"/>
      <c r="P14" s="216">
        <v>717461710</v>
      </c>
      <c r="Q14" s="216"/>
      <c r="R14" s="216">
        <v>4749093</v>
      </c>
      <c r="S14" s="216"/>
      <c r="T14" s="216">
        <v>722210803</v>
      </c>
    </row>
    <row r="15" spans="1:20" s="212" customFormat="1" ht="17.55" customHeight="1" x14ac:dyDescent="0.6">
      <c r="A15" s="161" t="s">
        <v>160</v>
      </c>
      <c r="E15" s="213">
        <v>13</v>
      </c>
      <c r="F15" s="213"/>
      <c r="H15" s="217">
        <v>0</v>
      </c>
      <c r="I15" s="217"/>
      <c r="J15" s="217">
        <v>0</v>
      </c>
      <c r="K15" s="217"/>
      <c r="L15" s="217">
        <v>0</v>
      </c>
      <c r="M15" s="217"/>
      <c r="N15" s="217">
        <v>-17999708</v>
      </c>
      <c r="O15" s="217"/>
      <c r="P15" s="217">
        <v>-17999708</v>
      </c>
      <c r="Q15" s="217"/>
      <c r="R15" s="217">
        <v>0</v>
      </c>
      <c r="S15" s="217"/>
      <c r="T15" s="217">
        <v>-17999708</v>
      </c>
    </row>
    <row r="16" spans="1:20" s="212" customFormat="1" ht="17.55" customHeight="1" x14ac:dyDescent="0.6">
      <c r="A16" s="212" t="s">
        <v>154</v>
      </c>
      <c r="E16" s="218"/>
      <c r="G16" s="219"/>
      <c r="H16" s="189">
        <v>0</v>
      </c>
      <c r="I16" s="189"/>
      <c r="J16" s="189">
        <v>0</v>
      </c>
      <c r="K16" s="189"/>
      <c r="L16" s="189">
        <v>0</v>
      </c>
      <c r="M16" s="174"/>
      <c r="N16" s="174">
        <v>19809034</v>
      </c>
      <c r="O16" s="174"/>
      <c r="P16" s="174">
        <v>19809034</v>
      </c>
      <c r="Q16" s="174"/>
      <c r="R16" s="220">
        <v>-705929</v>
      </c>
      <c r="S16" s="174"/>
      <c r="T16" s="174">
        <v>19103105</v>
      </c>
    </row>
    <row r="17" spans="1:20" s="212" customFormat="1" ht="17.55" customHeight="1" x14ac:dyDescent="0.6">
      <c r="A17" s="212" t="s">
        <v>107</v>
      </c>
      <c r="E17" s="218"/>
      <c r="G17" s="219"/>
      <c r="H17" s="221">
        <v>0</v>
      </c>
      <c r="I17" s="189"/>
      <c r="J17" s="221">
        <v>0</v>
      </c>
      <c r="K17" s="189"/>
      <c r="L17" s="221">
        <v>0</v>
      </c>
      <c r="M17" s="174"/>
      <c r="N17" s="221">
        <v>0</v>
      </c>
      <c r="O17" s="174"/>
      <c r="P17" s="221">
        <v>0</v>
      </c>
      <c r="Q17" s="174"/>
      <c r="R17" s="221">
        <v>0</v>
      </c>
      <c r="S17" s="174"/>
      <c r="T17" s="221">
        <v>0</v>
      </c>
    </row>
    <row r="18" spans="1:20" s="212" customFormat="1" ht="17.55" customHeight="1" thickBot="1" x14ac:dyDescent="0.65">
      <c r="A18" s="222" t="s">
        <v>161</v>
      </c>
      <c r="E18" s="218"/>
      <c r="G18" s="219"/>
      <c r="H18" s="223">
        <v>450000000</v>
      </c>
      <c r="I18" s="216"/>
      <c r="J18" s="223">
        <v>182368880</v>
      </c>
      <c r="K18" s="216"/>
      <c r="L18" s="223">
        <v>45000000</v>
      </c>
      <c r="M18" s="216"/>
      <c r="N18" s="223">
        <v>41902156</v>
      </c>
      <c r="O18" s="216"/>
      <c r="P18" s="223">
        <v>719271036</v>
      </c>
      <c r="Q18" s="216"/>
      <c r="R18" s="223">
        <v>4043164</v>
      </c>
      <c r="S18" s="216"/>
      <c r="T18" s="223">
        <v>723314200</v>
      </c>
    </row>
    <row r="19" spans="1:20" s="212" customFormat="1" ht="17.55" customHeight="1" thickTop="1" x14ac:dyDescent="0.6">
      <c r="E19" s="218"/>
      <c r="G19" s="219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20" s="212" customFormat="1" ht="17.55" customHeight="1" x14ac:dyDescent="0.6">
      <c r="A20" s="169" t="s">
        <v>147</v>
      </c>
      <c r="E20" s="213"/>
      <c r="F20" s="213"/>
      <c r="H20" s="216">
        <v>450000000</v>
      </c>
      <c r="I20" s="216"/>
      <c r="J20" s="216">
        <v>182368880</v>
      </c>
      <c r="K20" s="216"/>
      <c r="L20" s="216">
        <v>45000000</v>
      </c>
      <c r="M20" s="216"/>
      <c r="N20" s="216">
        <v>44370318</v>
      </c>
      <c r="O20" s="216"/>
      <c r="P20" s="216">
        <v>721739198</v>
      </c>
      <c r="Q20" s="216"/>
      <c r="R20" s="216">
        <v>3325977</v>
      </c>
      <c r="S20" s="216"/>
      <c r="T20" s="216">
        <v>725065175</v>
      </c>
    </row>
    <row r="21" spans="1:20" s="212" customFormat="1" ht="17.55" customHeight="1" x14ac:dyDescent="0.6">
      <c r="A21" s="161" t="s">
        <v>184</v>
      </c>
      <c r="E21" s="213"/>
      <c r="F21" s="213"/>
    </row>
    <row r="22" spans="1:20" s="212" customFormat="1" ht="17.55" customHeight="1" x14ac:dyDescent="0.6">
      <c r="A22" s="161"/>
      <c r="C22" s="225" t="s">
        <v>182</v>
      </c>
      <c r="E22" s="213">
        <v>7</v>
      </c>
      <c r="F22" s="213"/>
      <c r="H22" s="217">
        <v>0</v>
      </c>
      <c r="I22" s="217"/>
      <c r="J22" s="217">
        <v>0</v>
      </c>
      <c r="K22" s="217"/>
      <c r="L22" s="217">
        <v>0</v>
      </c>
      <c r="M22" s="217"/>
      <c r="N22" s="217">
        <v>0</v>
      </c>
      <c r="O22" s="217"/>
      <c r="P22" s="217">
        <v>0</v>
      </c>
      <c r="Q22" s="217"/>
      <c r="R22" s="217">
        <v>1826225</v>
      </c>
      <c r="S22" s="217"/>
      <c r="T22" s="217">
        <f>SUM(P22:R22)</f>
        <v>1826225</v>
      </c>
    </row>
    <row r="23" spans="1:20" s="212" customFormat="1" ht="17.55" customHeight="1" x14ac:dyDescent="0.6">
      <c r="A23" s="161" t="s">
        <v>160</v>
      </c>
      <c r="E23" s="213">
        <v>13</v>
      </c>
      <c r="F23" s="213"/>
      <c r="H23" s="217">
        <v>0</v>
      </c>
      <c r="I23" s="217"/>
      <c r="J23" s="217">
        <v>0</v>
      </c>
      <c r="K23" s="217"/>
      <c r="L23" s="217">
        <v>0</v>
      </c>
      <c r="M23" s="217"/>
      <c r="N23" s="217">
        <v>-17999708</v>
      </c>
      <c r="O23" s="217"/>
      <c r="P23" s="217">
        <v>-17999708</v>
      </c>
      <c r="Q23" s="217"/>
      <c r="R23" s="217">
        <v>0</v>
      </c>
      <c r="S23" s="217"/>
      <c r="T23" s="217">
        <f>SUM(P23:R23)</f>
        <v>-17999708</v>
      </c>
    </row>
    <row r="24" spans="1:20" s="212" customFormat="1" ht="17.55" customHeight="1" x14ac:dyDescent="0.6">
      <c r="A24" s="212" t="s">
        <v>154</v>
      </c>
      <c r="E24" s="218"/>
      <c r="G24" s="219"/>
      <c r="H24" s="189">
        <v>0</v>
      </c>
      <c r="I24" s="189"/>
      <c r="J24" s="189">
        <v>0</v>
      </c>
      <c r="K24" s="189"/>
      <c r="L24" s="217">
        <v>0</v>
      </c>
      <c r="M24" s="174"/>
      <c r="N24" s="220">
        <v>49856744</v>
      </c>
      <c r="O24" s="174"/>
      <c r="P24" s="220">
        <f>N24</f>
        <v>49856744</v>
      </c>
      <c r="Q24" s="174"/>
      <c r="R24" s="217">
        <v>-219309</v>
      </c>
      <c r="S24" s="174"/>
      <c r="T24" s="217">
        <f>SUM(P24:R24)</f>
        <v>49637435</v>
      </c>
    </row>
    <row r="25" spans="1:20" s="212" customFormat="1" ht="17.55" customHeight="1" x14ac:dyDescent="0.6">
      <c r="A25" s="212" t="s">
        <v>103</v>
      </c>
      <c r="E25" s="218"/>
      <c r="G25" s="219"/>
      <c r="H25" s="221">
        <v>0</v>
      </c>
      <c r="I25" s="189"/>
      <c r="J25" s="221">
        <v>0</v>
      </c>
      <c r="K25" s="189"/>
      <c r="L25" s="221">
        <v>0</v>
      </c>
      <c r="M25" s="174"/>
      <c r="N25" s="221">
        <v>0</v>
      </c>
      <c r="O25" s="174"/>
      <c r="P25" s="221">
        <v>0</v>
      </c>
      <c r="Q25" s="174"/>
      <c r="R25" s="221">
        <v>0</v>
      </c>
      <c r="S25" s="174"/>
      <c r="T25" s="221">
        <v>0</v>
      </c>
    </row>
    <row r="26" spans="1:20" s="212" customFormat="1" ht="17.55" customHeight="1" thickBot="1" x14ac:dyDescent="0.65">
      <c r="A26" s="222" t="s">
        <v>162</v>
      </c>
      <c r="E26" s="218"/>
      <c r="G26" s="219"/>
      <c r="H26" s="223">
        <v>450000000</v>
      </c>
      <c r="I26" s="216"/>
      <c r="J26" s="223">
        <v>182368880</v>
      </c>
      <c r="K26" s="216"/>
      <c r="L26" s="223">
        <v>45000000</v>
      </c>
      <c r="M26" s="216"/>
      <c r="N26" s="223">
        <f>SUM(N20:N25)</f>
        <v>76227354</v>
      </c>
      <c r="O26" s="216"/>
      <c r="P26" s="223">
        <f>SUM(P20:P25)</f>
        <v>753596234</v>
      </c>
      <c r="Q26" s="216"/>
      <c r="R26" s="223">
        <f>SUM(R20:R25)</f>
        <v>4932893</v>
      </c>
      <c r="S26" s="216"/>
      <c r="T26" s="223">
        <f>SUM(T20:T25)</f>
        <v>758529127</v>
      </c>
    </row>
    <row r="27" spans="1:20" ht="5.25" customHeight="1" thickTop="1" x14ac:dyDescent="0.6">
      <c r="E27" s="26"/>
      <c r="F27" s="31"/>
      <c r="G27" s="27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</row>
    <row r="28" spans="1:20" ht="23.4" x14ac:dyDescent="0.6">
      <c r="A28" s="237" t="s">
        <v>78</v>
      </c>
      <c r="B28" s="237"/>
      <c r="C28" s="237"/>
      <c r="D28" s="237"/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8"/>
      <c r="Q28" s="28"/>
      <c r="R28" s="28"/>
      <c r="S28" s="28"/>
      <c r="T28" s="28"/>
    </row>
    <row r="29" spans="1:20" ht="21.75" customHeight="1" x14ac:dyDescent="0.6">
      <c r="E29" s="26"/>
      <c r="F29" s="31"/>
      <c r="G29" s="27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32"/>
    </row>
    <row r="30" spans="1:20" s="65" customFormat="1" ht="19.8" x14ac:dyDescent="0.6"/>
  </sheetData>
  <mergeCells count="10">
    <mergeCell ref="A28:O28"/>
    <mergeCell ref="A3:R3"/>
    <mergeCell ref="A4:R4"/>
    <mergeCell ref="A5:R5"/>
    <mergeCell ref="A6:R6"/>
    <mergeCell ref="H9:P9"/>
    <mergeCell ref="L10:N10"/>
    <mergeCell ref="E13:F13"/>
    <mergeCell ref="H7:T7"/>
    <mergeCell ref="H8:T8"/>
  </mergeCells>
  <pageMargins left="0.39370078740157483" right="0.39370078740157483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P26"/>
  <sheetViews>
    <sheetView topLeftCell="O1" zoomScale="80" zoomScaleNormal="80" zoomScaleSheetLayoutView="100" workbookViewId="0">
      <selection activeCell="V11" sqref="V11"/>
    </sheetView>
  </sheetViews>
  <sheetFormatPr defaultColWidth="9.125" defaultRowHeight="17.399999999999999" x14ac:dyDescent="0.6"/>
  <cols>
    <col min="1" max="2" width="1.125" style="21" customWidth="1"/>
    <col min="3" max="3" width="1.375" style="21" customWidth="1"/>
    <col min="4" max="4" width="48.125" style="21" customWidth="1"/>
    <col min="5" max="5" width="4.625" style="21" customWidth="1"/>
    <col min="6" max="6" width="5" style="22" customWidth="1"/>
    <col min="7" max="7" width="1" style="21" customWidth="1"/>
    <col min="8" max="8" width="17.375" style="21" customWidth="1"/>
    <col min="9" max="9" width="1" style="21" customWidth="1"/>
    <col min="10" max="10" width="16.375" style="21" customWidth="1"/>
    <col min="11" max="11" width="1" style="21" customWidth="1"/>
    <col min="12" max="12" width="16" style="21" customWidth="1"/>
    <col min="13" max="13" width="1" style="21" customWidth="1"/>
    <col min="14" max="14" width="16.375" style="21" customWidth="1"/>
    <col min="15" max="15" width="1.75" style="21" customWidth="1"/>
    <col min="16" max="16" width="17.375" style="21" customWidth="1"/>
    <col min="17" max="16384" width="9.125" style="21"/>
  </cols>
  <sheetData>
    <row r="1" spans="1:16" s="98" customFormat="1" ht="23.4" customHeight="1" x14ac:dyDescent="0.6">
      <c r="A1" s="60"/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97" t="s">
        <v>73</v>
      </c>
    </row>
    <row r="2" spans="1:16" s="98" customFormat="1" ht="23.4" customHeight="1" x14ac:dyDescent="0.6">
      <c r="A2" s="60"/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97" t="s">
        <v>74</v>
      </c>
    </row>
    <row r="3" spans="1:16" s="98" customFormat="1" ht="23.4" customHeight="1" x14ac:dyDescent="0.6">
      <c r="A3" s="238" t="s">
        <v>69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  <c r="N3" s="238"/>
      <c r="O3" s="238"/>
      <c r="P3" s="238"/>
    </row>
    <row r="4" spans="1:16" s="99" customFormat="1" ht="23.4" customHeight="1" x14ac:dyDescent="0.6">
      <c r="A4" s="239" t="s">
        <v>114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</row>
    <row r="5" spans="1:16" s="99" customFormat="1" ht="23.4" customHeight="1" x14ac:dyDescent="0.6">
      <c r="A5" s="239" t="s">
        <v>97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  <c r="P5" s="239"/>
    </row>
    <row r="6" spans="1:16" s="99" customFormat="1" ht="23.4" customHeight="1" x14ac:dyDescent="0.6">
      <c r="A6" s="239" t="s">
        <v>159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  <c r="P6" s="239"/>
    </row>
    <row r="7" spans="1:16" s="212" customFormat="1" ht="18.899999999999999" customHeight="1" x14ac:dyDescent="0.6">
      <c r="A7" s="226"/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</row>
    <row r="8" spans="1:16" s="212" customFormat="1" ht="18.899999999999999" customHeight="1" x14ac:dyDescent="0.6">
      <c r="A8" s="208"/>
      <c r="B8" s="209"/>
      <c r="C8" s="209"/>
      <c r="D8" s="209"/>
      <c r="E8" s="209"/>
      <c r="F8" s="210"/>
      <c r="G8" s="209"/>
      <c r="H8" s="242" t="s">
        <v>115</v>
      </c>
      <c r="I8" s="242"/>
      <c r="J8" s="242"/>
      <c r="K8" s="242"/>
      <c r="L8" s="242"/>
      <c r="M8" s="242"/>
      <c r="N8" s="242"/>
      <c r="O8" s="242"/>
      <c r="P8" s="242"/>
    </row>
    <row r="9" spans="1:16" s="212" customFormat="1" ht="18.899999999999999" customHeight="1" x14ac:dyDescent="0.6">
      <c r="A9" s="208"/>
      <c r="B9" s="209"/>
      <c r="D9" s="209"/>
      <c r="E9" s="209"/>
      <c r="F9" s="210"/>
      <c r="G9" s="209"/>
      <c r="H9" s="240" t="s">
        <v>35</v>
      </c>
      <c r="I9" s="240"/>
      <c r="J9" s="240"/>
      <c r="K9" s="240"/>
      <c r="L9" s="240"/>
      <c r="M9" s="240"/>
      <c r="N9" s="240"/>
      <c r="O9" s="240"/>
      <c r="P9" s="240"/>
    </row>
    <row r="10" spans="1:16" s="212" customFormat="1" ht="18.899999999999999" customHeight="1" x14ac:dyDescent="0.6">
      <c r="A10" s="209"/>
      <c r="B10" s="209"/>
      <c r="C10" s="209"/>
      <c r="D10" s="209"/>
      <c r="E10" s="209"/>
      <c r="F10" s="213"/>
      <c r="G10" s="209"/>
      <c r="H10" s="208" t="s">
        <v>26</v>
      </c>
      <c r="I10" s="209"/>
      <c r="J10" s="208" t="s">
        <v>105</v>
      </c>
      <c r="K10" s="209"/>
      <c r="L10" s="240" t="s">
        <v>106</v>
      </c>
      <c r="M10" s="240"/>
      <c r="N10" s="240"/>
      <c r="P10" s="208" t="s">
        <v>37</v>
      </c>
    </row>
    <row r="11" spans="1:16" s="212" customFormat="1" ht="18.899999999999999" customHeight="1" x14ac:dyDescent="0.6">
      <c r="A11" s="209"/>
      <c r="B11" s="209"/>
      <c r="C11" s="209"/>
      <c r="D11" s="209"/>
      <c r="E11" s="209"/>
      <c r="F11" s="213"/>
      <c r="G11" s="209"/>
      <c r="H11" s="208" t="s">
        <v>27</v>
      </c>
      <c r="I11" s="209"/>
      <c r="J11" s="208" t="s">
        <v>70</v>
      </c>
      <c r="K11" s="209"/>
      <c r="L11" s="214" t="s">
        <v>33</v>
      </c>
      <c r="M11" s="208"/>
      <c r="N11" s="214" t="s">
        <v>32</v>
      </c>
      <c r="P11" s="208" t="s">
        <v>38</v>
      </c>
    </row>
    <row r="12" spans="1:16" s="212" customFormat="1" ht="18.899999999999999" customHeight="1" x14ac:dyDescent="0.6">
      <c r="A12" s="209"/>
      <c r="B12" s="209"/>
      <c r="C12" s="209"/>
      <c r="D12" s="209"/>
      <c r="E12" s="209"/>
      <c r="F12" s="213"/>
      <c r="G12" s="209"/>
      <c r="H12" s="208"/>
      <c r="I12" s="209"/>
      <c r="J12" s="208"/>
      <c r="K12" s="209"/>
      <c r="L12" s="208" t="s">
        <v>49</v>
      </c>
      <c r="M12" s="208"/>
      <c r="N12" s="208"/>
      <c r="P12" s="208"/>
    </row>
    <row r="13" spans="1:16" s="212" customFormat="1" ht="18.899999999999999" customHeight="1" x14ac:dyDescent="0.6">
      <c r="A13" s="209"/>
      <c r="B13" s="209"/>
      <c r="C13" s="209"/>
      <c r="D13" s="209"/>
      <c r="E13" s="241" t="s">
        <v>6</v>
      </c>
      <c r="F13" s="241"/>
      <c r="G13" s="209"/>
      <c r="H13" s="211"/>
      <c r="I13" s="209"/>
      <c r="J13" s="211"/>
      <c r="K13" s="209"/>
      <c r="L13" s="211" t="s">
        <v>50</v>
      </c>
      <c r="M13" s="208"/>
      <c r="N13" s="211"/>
      <c r="P13" s="211"/>
    </row>
    <row r="14" spans="1:16" s="212" customFormat="1" ht="18.899999999999999" customHeight="1" x14ac:dyDescent="0.6">
      <c r="A14" s="169" t="s">
        <v>129</v>
      </c>
      <c r="E14" s="213"/>
      <c r="F14" s="213"/>
      <c r="H14" s="216">
        <v>450000000</v>
      </c>
      <c r="I14" s="216"/>
      <c r="J14" s="216">
        <v>182368880</v>
      </c>
      <c r="K14" s="216"/>
      <c r="L14" s="216">
        <v>45000000</v>
      </c>
      <c r="M14" s="216"/>
      <c r="N14" s="216">
        <v>42856258</v>
      </c>
      <c r="O14" s="216"/>
      <c r="P14" s="216">
        <v>720225138</v>
      </c>
    </row>
    <row r="15" spans="1:16" s="212" customFormat="1" ht="18.899999999999999" customHeight="1" x14ac:dyDescent="0.6">
      <c r="A15" s="161" t="s">
        <v>160</v>
      </c>
      <c r="E15" s="213">
        <v>13</v>
      </c>
      <c r="F15" s="213"/>
      <c r="H15" s="217">
        <v>0</v>
      </c>
      <c r="I15" s="217"/>
      <c r="J15" s="217">
        <v>0</v>
      </c>
      <c r="K15" s="217"/>
      <c r="L15" s="217">
        <v>0</v>
      </c>
      <c r="M15" s="217"/>
      <c r="N15" s="217">
        <v>-17999708</v>
      </c>
      <c r="O15" s="217"/>
      <c r="P15" s="217">
        <v>-17999708</v>
      </c>
    </row>
    <row r="16" spans="1:16" s="212" customFormat="1" ht="18.899999999999999" customHeight="1" x14ac:dyDescent="0.6">
      <c r="A16" s="212" t="s">
        <v>154</v>
      </c>
      <c r="E16" s="218"/>
      <c r="G16" s="219"/>
      <c r="H16" s="189">
        <v>0</v>
      </c>
      <c r="I16" s="189"/>
      <c r="J16" s="189">
        <v>0</v>
      </c>
      <c r="K16" s="189"/>
      <c r="L16" s="189">
        <v>0</v>
      </c>
      <c r="M16" s="174"/>
      <c r="N16" s="174">
        <v>20817272</v>
      </c>
      <c r="O16" s="174"/>
      <c r="P16" s="174">
        <v>20817272</v>
      </c>
    </row>
    <row r="17" spans="1:16" s="212" customFormat="1" ht="18.899999999999999" customHeight="1" x14ac:dyDescent="0.6">
      <c r="A17" s="212" t="s">
        <v>103</v>
      </c>
      <c r="E17" s="218"/>
      <c r="G17" s="219"/>
      <c r="H17" s="221">
        <v>0</v>
      </c>
      <c r="I17" s="189"/>
      <c r="J17" s="221">
        <v>0</v>
      </c>
      <c r="K17" s="189"/>
      <c r="L17" s="221">
        <v>0</v>
      </c>
      <c r="M17" s="174"/>
      <c r="N17" s="221">
        <v>0</v>
      </c>
      <c r="O17" s="174"/>
      <c r="P17" s="221">
        <v>0</v>
      </c>
    </row>
    <row r="18" spans="1:16" s="212" customFormat="1" ht="18.899999999999999" customHeight="1" thickBot="1" x14ac:dyDescent="0.65">
      <c r="A18" s="169" t="s">
        <v>161</v>
      </c>
      <c r="E18" s="218"/>
      <c r="G18" s="219"/>
      <c r="H18" s="223">
        <v>450000000</v>
      </c>
      <c r="I18" s="216"/>
      <c r="J18" s="223">
        <v>182368880</v>
      </c>
      <c r="K18" s="216"/>
      <c r="L18" s="223">
        <v>45000000</v>
      </c>
      <c r="M18" s="216"/>
      <c r="N18" s="223">
        <v>45673822</v>
      </c>
      <c r="O18" s="216"/>
      <c r="P18" s="223">
        <v>723042702</v>
      </c>
    </row>
    <row r="19" spans="1:16" s="212" customFormat="1" ht="18.899999999999999" customHeight="1" thickTop="1" x14ac:dyDescent="0.6">
      <c r="A19" s="161"/>
      <c r="B19" s="161"/>
      <c r="E19" s="218"/>
      <c r="G19" s="219"/>
      <c r="H19" s="224"/>
      <c r="I19" s="224"/>
      <c r="J19" s="224"/>
      <c r="K19" s="224"/>
      <c r="L19" s="224"/>
      <c r="M19" s="224"/>
      <c r="N19" s="224"/>
      <c r="O19" s="224"/>
      <c r="P19" s="224"/>
    </row>
    <row r="20" spans="1:16" s="212" customFormat="1" ht="18.899999999999999" customHeight="1" x14ac:dyDescent="0.6">
      <c r="A20" s="169" t="s">
        <v>147</v>
      </c>
      <c r="E20" s="213"/>
      <c r="F20" s="213"/>
      <c r="H20" s="216">
        <v>450000000</v>
      </c>
      <c r="I20" s="216"/>
      <c r="J20" s="216">
        <v>182368880</v>
      </c>
      <c r="K20" s="216"/>
      <c r="L20" s="216">
        <v>45000000</v>
      </c>
      <c r="M20" s="216"/>
      <c r="N20" s="216">
        <v>48997312</v>
      </c>
      <c r="O20" s="216"/>
      <c r="P20" s="216">
        <v>726366192</v>
      </c>
    </row>
    <row r="21" spans="1:16" s="212" customFormat="1" ht="18.899999999999999" customHeight="1" x14ac:dyDescent="0.6">
      <c r="A21" s="161" t="s">
        <v>160</v>
      </c>
      <c r="E21" s="213">
        <v>13</v>
      </c>
      <c r="F21" s="213"/>
      <c r="H21" s="217">
        <v>0</v>
      </c>
      <c r="I21" s="217"/>
      <c r="J21" s="217">
        <v>0</v>
      </c>
      <c r="K21" s="217"/>
      <c r="L21" s="217">
        <v>0</v>
      </c>
      <c r="M21" s="217"/>
      <c r="N21" s="217">
        <v>-17999708</v>
      </c>
      <c r="O21" s="217"/>
      <c r="P21" s="217">
        <v>-17999708</v>
      </c>
    </row>
    <row r="22" spans="1:16" s="212" customFormat="1" ht="18.899999999999999" customHeight="1" x14ac:dyDescent="0.6">
      <c r="A22" s="212" t="s">
        <v>154</v>
      </c>
      <c r="E22" s="218"/>
      <c r="G22" s="219"/>
      <c r="H22" s="189">
        <v>0</v>
      </c>
      <c r="I22" s="189"/>
      <c r="J22" s="189">
        <v>0</v>
      </c>
      <c r="K22" s="189"/>
      <c r="L22" s="189">
        <v>0</v>
      </c>
      <c r="M22" s="174"/>
      <c r="N22" s="220">
        <v>50426130</v>
      </c>
      <c r="O22" s="174"/>
      <c r="P22" s="220">
        <v>50426130</v>
      </c>
    </row>
    <row r="23" spans="1:16" s="212" customFormat="1" ht="18.899999999999999" customHeight="1" x14ac:dyDescent="0.6">
      <c r="A23" s="212" t="s">
        <v>103</v>
      </c>
      <c r="E23" s="218"/>
      <c r="G23" s="219"/>
      <c r="H23" s="221">
        <v>0</v>
      </c>
      <c r="I23" s="189"/>
      <c r="J23" s="221">
        <v>0</v>
      </c>
      <c r="K23" s="189"/>
      <c r="L23" s="221">
        <v>0</v>
      </c>
      <c r="M23" s="174"/>
      <c r="N23" s="221">
        <v>0</v>
      </c>
      <c r="O23" s="174"/>
      <c r="P23" s="221">
        <v>0</v>
      </c>
    </row>
    <row r="24" spans="1:16" ht="19.350000000000001" customHeight="1" thickBot="1" x14ac:dyDescent="0.65">
      <c r="A24" s="169" t="s">
        <v>162</v>
      </c>
      <c r="B24" s="212"/>
      <c r="C24" s="212"/>
      <c r="D24" s="212"/>
      <c r="E24" s="218"/>
      <c r="F24" s="212"/>
      <c r="G24" s="219"/>
      <c r="H24" s="223">
        <v>450000000</v>
      </c>
      <c r="I24" s="216"/>
      <c r="J24" s="223">
        <v>182368880</v>
      </c>
      <c r="K24" s="216"/>
      <c r="L24" s="223">
        <v>45000000</v>
      </c>
      <c r="M24" s="216"/>
      <c r="N24" s="223">
        <v>81423734</v>
      </c>
      <c r="O24" s="216"/>
      <c r="P24" s="223">
        <v>758792614</v>
      </c>
    </row>
    <row r="25" spans="1:16" s="59" customFormat="1" ht="24" thickTop="1" x14ac:dyDescent="0.6">
      <c r="A25" s="21"/>
      <c r="B25" s="21"/>
      <c r="C25" s="21"/>
      <c r="D25" s="21"/>
      <c r="E25" s="24"/>
      <c r="F25" s="21"/>
      <c r="G25" s="25"/>
      <c r="H25" s="23"/>
      <c r="I25" s="23"/>
      <c r="J25" s="23"/>
      <c r="K25" s="23"/>
      <c r="L25" s="23"/>
      <c r="M25" s="23"/>
      <c r="N25" s="23"/>
      <c r="O25" s="23"/>
      <c r="P25" s="23"/>
    </row>
    <row r="26" spans="1:16" ht="23.4" x14ac:dyDescent="0.6">
      <c r="A26" s="243" t="s">
        <v>78</v>
      </c>
      <c r="B26" s="243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59"/>
      <c r="P26" s="59"/>
    </row>
  </sheetData>
  <mergeCells count="9">
    <mergeCell ref="E13:F13"/>
    <mergeCell ref="A26:N26"/>
    <mergeCell ref="H8:P8"/>
    <mergeCell ref="H9:P9"/>
    <mergeCell ref="A3:P3"/>
    <mergeCell ref="A4:P4"/>
    <mergeCell ref="A5:P5"/>
    <mergeCell ref="A6:P6"/>
    <mergeCell ref="L10:N10"/>
  </mergeCells>
  <pageMargins left="0.39370078740157483" right="0.39370078740157483" top="0.98425196850393704" bottom="0.19685039370078741" header="0.98425196850393704" footer="0.19685039370078741"/>
  <pageSetup paperSize="9" fitToHeight="0" orientation="landscape" r:id="rId1"/>
  <headerFooter alignWithMargins="0">
    <oddHeader xml:space="preserve">&amp;R
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4"/>
  <sheetViews>
    <sheetView topLeftCell="A65" zoomScale="110" zoomScaleNormal="110" zoomScaleSheetLayoutView="100" workbookViewId="0">
      <selection activeCell="N74" sqref="N74"/>
    </sheetView>
  </sheetViews>
  <sheetFormatPr defaultColWidth="9.125" defaultRowHeight="23.4" customHeight="1" x14ac:dyDescent="0.6"/>
  <cols>
    <col min="1" max="1" width="1.375" style="77" customWidth="1"/>
    <col min="2" max="2" width="2" style="77" customWidth="1"/>
    <col min="3" max="4" width="1.375" style="77" customWidth="1"/>
    <col min="5" max="5" width="37.75" style="77" customWidth="1"/>
    <col min="6" max="6" width="0.875" style="77" hidden="1" customWidth="1"/>
    <col min="7" max="7" width="1.625" style="77" hidden="1" customWidth="1"/>
    <col min="8" max="8" width="11.625" style="77" customWidth="1"/>
    <col min="9" max="9" width="0.75" style="77" customWidth="1"/>
    <col min="10" max="10" width="11.625" style="77" customWidth="1"/>
    <col min="11" max="11" width="0.75" style="77" customWidth="1"/>
    <col min="12" max="12" width="11.625" style="88" customWidth="1"/>
    <col min="13" max="13" width="0.75" style="77" customWidth="1"/>
    <col min="14" max="14" width="11.625" style="77" customWidth="1"/>
    <col min="15" max="16384" width="9.125" style="77"/>
  </cols>
  <sheetData>
    <row r="1" spans="1:14" ht="23.1" customHeight="1" x14ac:dyDescent="0.6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  <c r="M1" s="74"/>
      <c r="N1" s="76" t="s">
        <v>79</v>
      </c>
    </row>
    <row r="2" spans="1:14" ht="23.4" customHeight="1" x14ac:dyDescent="0.6">
      <c r="A2" s="78"/>
      <c r="B2" s="78"/>
      <c r="C2" s="78"/>
      <c r="D2" s="78"/>
      <c r="E2" s="78"/>
      <c r="F2" s="78"/>
      <c r="G2" s="78"/>
      <c r="H2" s="78"/>
      <c r="I2" s="78"/>
      <c r="J2" s="78"/>
      <c r="K2" s="78"/>
      <c r="L2" s="79"/>
      <c r="M2" s="78"/>
      <c r="N2" s="76" t="s">
        <v>80</v>
      </c>
    </row>
    <row r="3" spans="1:14" x14ac:dyDescent="0.6">
      <c r="A3" s="250" t="s">
        <v>111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</row>
    <row r="4" spans="1:14" x14ac:dyDescent="0.6">
      <c r="A4" s="245" t="s">
        <v>114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</row>
    <row r="5" spans="1:14" x14ac:dyDescent="0.6">
      <c r="A5" s="245" t="s">
        <v>16</v>
      </c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</row>
    <row r="6" spans="1:14" x14ac:dyDescent="0.6">
      <c r="A6" s="245" t="s">
        <v>159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245"/>
      <c r="M6" s="245"/>
      <c r="N6" s="245"/>
    </row>
    <row r="7" spans="1:14" x14ac:dyDescent="0.6">
      <c r="A7" s="101"/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</row>
    <row r="8" spans="1:14" s="80" customFormat="1" ht="18.600000000000001" customHeight="1" x14ac:dyDescent="0.6">
      <c r="H8" s="251" t="s">
        <v>115</v>
      </c>
      <c r="I8" s="251"/>
      <c r="J8" s="251"/>
      <c r="K8" s="251"/>
      <c r="L8" s="251"/>
      <c r="M8" s="251"/>
      <c r="N8" s="251"/>
    </row>
    <row r="9" spans="1:14" s="80" customFormat="1" ht="18.600000000000001" customHeight="1" x14ac:dyDescent="0.6">
      <c r="H9" s="248" t="s">
        <v>34</v>
      </c>
      <c r="I9" s="248"/>
      <c r="J9" s="248"/>
      <c r="L9" s="248" t="s">
        <v>35</v>
      </c>
      <c r="M9" s="248"/>
      <c r="N9" s="248"/>
    </row>
    <row r="10" spans="1:14" s="80" customFormat="1" ht="18.600000000000001" customHeight="1" x14ac:dyDescent="0.6">
      <c r="F10" s="81"/>
      <c r="H10" s="66" t="s">
        <v>148</v>
      </c>
      <c r="I10" s="82"/>
      <c r="J10" s="66" t="s">
        <v>130</v>
      </c>
      <c r="K10" s="82"/>
      <c r="L10" s="66" t="s">
        <v>148</v>
      </c>
      <c r="M10" s="82"/>
      <c r="N10" s="66" t="s">
        <v>130</v>
      </c>
    </row>
    <row r="11" spans="1:14" s="80" customFormat="1" ht="18.600000000000001" customHeight="1" x14ac:dyDescent="0.6">
      <c r="A11" s="123" t="s">
        <v>17</v>
      </c>
      <c r="F11" s="67"/>
      <c r="G11" s="67"/>
      <c r="H11" s="67"/>
      <c r="I11" s="67"/>
      <c r="J11" s="67"/>
      <c r="L11" s="67"/>
      <c r="N11" s="67"/>
    </row>
    <row r="12" spans="1:14" s="80" customFormat="1" ht="18.600000000000001" customHeight="1" x14ac:dyDescent="0.6">
      <c r="B12" s="80" t="s">
        <v>178</v>
      </c>
      <c r="F12" s="67"/>
      <c r="G12" s="67"/>
      <c r="H12" s="124">
        <v>49637435</v>
      </c>
      <c r="I12" s="124"/>
      <c r="J12" s="124">
        <v>19103105</v>
      </c>
      <c r="K12" s="124"/>
      <c r="L12" s="124">
        <v>50426130</v>
      </c>
      <c r="M12" s="124"/>
      <c r="N12" s="124">
        <v>20817272</v>
      </c>
    </row>
    <row r="13" spans="1:14" s="80" customFormat="1" ht="18.600000000000001" customHeight="1" x14ac:dyDescent="0.6">
      <c r="B13" s="80" t="s">
        <v>183</v>
      </c>
      <c r="F13" s="67"/>
      <c r="G13" s="67"/>
      <c r="H13" s="124"/>
      <c r="I13" s="124"/>
      <c r="J13" s="124"/>
      <c r="K13" s="124"/>
      <c r="L13" s="124"/>
      <c r="M13" s="124"/>
      <c r="N13" s="124"/>
    </row>
    <row r="14" spans="1:14" s="80" customFormat="1" ht="18.600000000000001" customHeight="1" x14ac:dyDescent="0.6">
      <c r="B14" s="80" t="s">
        <v>28</v>
      </c>
      <c r="F14" s="67"/>
      <c r="G14" s="67"/>
      <c r="H14" s="124"/>
      <c r="I14" s="124"/>
      <c r="J14" s="124"/>
      <c r="K14" s="124"/>
      <c r="L14" s="124"/>
      <c r="M14" s="124"/>
      <c r="N14" s="124"/>
    </row>
    <row r="15" spans="1:14" s="80" customFormat="1" ht="18.600000000000001" customHeight="1" x14ac:dyDescent="0.6">
      <c r="C15" s="80" t="s">
        <v>150</v>
      </c>
      <c r="F15" s="67"/>
      <c r="G15" s="67"/>
      <c r="H15" s="124">
        <v>71650</v>
      </c>
      <c r="I15" s="124"/>
      <c r="J15" s="124">
        <v>550862</v>
      </c>
      <c r="K15" s="124"/>
      <c r="L15" s="124">
        <v>71650</v>
      </c>
      <c r="M15" s="124"/>
      <c r="N15" s="124">
        <v>550862</v>
      </c>
    </row>
    <row r="16" spans="1:14" s="80" customFormat="1" ht="18.600000000000001" customHeight="1" x14ac:dyDescent="0.6">
      <c r="C16" s="80" t="s">
        <v>172</v>
      </c>
      <c r="F16" s="67"/>
      <c r="G16" s="67"/>
      <c r="H16" s="124">
        <v>-52971</v>
      </c>
      <c r="I16" s="124"/>
      <c r="J16" s="124">
        <v>720748</v>
      </c>
      <c r="K16" s="124"/>
      <c r="L16" s="124">
        <v>-52971</v>
      </c>
      <c r="M16" s="124"/>
      <c r="N16" s="124">
        <v>720748</v>
      </c>
    </row>
    <row r="17" spans="2:14" s="80" customFormat="1" ht="18.600000000000001" customHeight="1" x14ac:dyDescent="0.6">
      <c r="C17" s="80" t="s">
        <v>170</v>
      </c>
      <c r="F17" s="67"/>
      <c r="G17" s="67"/>
      <c r="H17" s="124">
        <v>-9706838</v>
      </c>
      <c r="I17" s="124"/>
      <c r="J17" s="124">
        <v>0</v>
      </c>
      <c r="K17" s="124"/>
      <c r="L17" s="124">
        <v>-9706838</v>
      </c>
      <c r="M17" s="124"/>
      <c r="N17" s="124">
        <v>0</v>
      </c>
    </row>
    <row r="18" spans="2:14" s="80" customFormat="1" ht="18.600000000000001" customHeight="1" x14ac:dyDescent="0.6">
      <c r="C18" s="80" t="s">
        <v>48</v>
      </c>
      <c r="F18" s="67"/>
      <c r="G18" s="67"/>
      <c r="H18" s="124">
        <v>10940636</v>
      </c>
      <c r="I18" s="124"/>
      <c r="J18" s="124">
        <v>11409894</v>
      </c>
      <c r="K18" s="124"/>
      <c r="L18" s="124">
        <v>10602598</v>
      </c>
      <c r="M18" s="124"/>
      <c r="N18" s="124">
        <v>11074782</v>
      </c>
    </row>
    <row r="19" spans="2:14" s="80" customFormat="1" ht="18.600000000000001" customHeight="1" x14ac:dyDescent="0.6">
      <c r="C19" s="80" t="s">
        <v>138</v>
      </c>
      <c r="F19" s="67"/>
      <c r="G19" s="67"/>
      <c r="H19" s="124"/>
      <c r="I19" s="124"/>
      <c r="J19" s="124"/>
      <c r="K19" s="124"/>
      <c r="L19" s="124"/>
      <c r="M19" s="124"/>
      <c r="N19" s="124"/>
    </row>
    <row r="20" spans="2:14" s="80" customFormat="1" ht="18.600000000000001" customHeight="1" x14ac:dyDescent="0.6">
      <c r="D20" s="80" t="s">
        <v>139</v>
      </c>
      <c r="F20" s="67"/>
      <c r="G20" s="67"/>
      <c r="H20" s="124">
        <v>17283</v>
      </c>
      <c r="I20" s="124"/>
      <c r="J20" s="124">
        <v>-27255</v>
      </c>
      <c r="K20" s="124"/>
      <c r="L20" s="124">
        <v>0</v>
      </c>
      <c r="M20" s="124"/>
      <c r="N20" s="124">
        <v>-27255</v>
      </c>
    </row>
    <row r="21" spans="2:14" s="80" customFormat="1" ht="18.600000000000001" customHeight="1" x14ac:dyDescent="0.6">
      <c r="C21" s="80" t="s">
        <v>92</v>
      </c>
      <c r="F21" s="67"/>
      <c r="G21" s="67"/>
      <c r="H21" s="124">
        <v>111363</v>
      </c>
      <c r="I21" s="124"/>
      <c r="J21" s="124">
        <v>98000</v>
      </c>
      <c r="K21" s="124"/>
      <c r="L21" s="124">
        <v>111363</v>
      </c>
      <c r="M21" s="124"/>
      <c r="N21" s="124">
        <v>257248</v>
      </c>
    </row>
    <row r="22" spans="2:14" s="80" customFormat="1" ht="18.600000000000001" customHeight="1" x14ac:dyDescent="0.6">
      <c r="C22" s="80" t="s">
        <v>131</v>
      </c>
      <c r="F22" s="67"/>
      <c r="G22" s="67"/>
      <c r="H22" s="124">
        <v>-395110</v>
      </c>
      <c r="I22" s="124"/>
      <c r="J22" s="124">
        <v>135300</v>
      </c>
      <c r="K22" s="124"/>
      <c r="L22" s="124">
        <v>-395110</v>
      </c>
      <c r="M22" s="124"/>
      <c r="N22" s="124">
        <v>135300</v>
      </c>
    </row>
    <row r="23" spans="2:14" s="80" customFormat="1" ht="17.25" customHeight="1" x14ac:dyDescent="0.6">
      <c r="C23" s="80" t="s">
        <v>93</v>
      </c>
      <c r="F23" s="67"/>
      <c r="G23" s="67"/>
      <c r="H23" s="124">
        <v>-200481</v>
      </c>
      <c r="I23" s="124"/>
      <c r="J23" s="124">
        <v>-276387</v>
      </c>
      <c r="K23" s="124"/>
      <c r="L23" s="124">
        <v>-195864</v>
      </c>
      <c r="M23" s="124"/>
      <c r="N23" s="124">
        <v>-263143</v>
      </c>
    </row>
    <row r="24" spans="2:14" s="80" customFormat="1" ht="18.600000000000001" customHeight="1" x14ac:dyDescent="0.6">
      <c r="C24" s="80" t="s">
        <v>108</v>
      </c>
      <c r="F24" s="67"/>
      <c r="G24" s="67"/>
      <c r="H24" s="124">
        <v>2222758</v>
      </c>
      <c r="I24" s="124"/>
      <c r="J24" s="124">
        <v>2255008</v>
      </c>
      <c r="K24" s="124"/>
      <c r="L24" s="124">
        <v>2222758</v>
      </c>
      <c r="M24" s="124"/>
      <c r="N24" s="124">
        <v>2255008</v>
      </c>
    </row>
    <row r="25" spans="2:14" s="80" customFormat="1" ht="18.600000000000001" customHeight="1" x14ac:dyDescent="0.6">
      <c r="C25" s="80" t="s">
        <v>51</v>
      </c>
      <c r="F25" s="67"/>
      <c r="G25" s="67"/>
      <c r="H25" s="124">
        <v>484468</v>
      </c>
      <c r="I25" s="124"/>
      <c r="J25" s="124">
        <v>1773217</v>
      </c>
      <c r="K25" s="124"/>
      <c r="L25" s="124">
        <v>484468</v>
      </c>
      <c r="M25" s="124"/>
      <c r="N25" s="124">
        <v>1773217</v>
      </c>
    </row>
    <row r="26" spans="2:14" s="80" customFormat="1" ht="18.600000000000001" customHeight="1" x14ac:dyDescent="0.6">
      <c r="C26" s="80" t="s">
        <v>102</v>
      </c>
      <c r="F26" s="67"/>
      <c r="G26" s="67"/>
      <c r="H26" s="125">
        <v>12634891</v>
      </c>
      <c r="I26" s="124"/>
      <c r="J26" s="125">
        <v>5220814</v>
      </c>
      <c r="K26" s="124"/>
      <c r="L26" s="125">
        <v>12634891</v>
      </c>
      <c r="M26" s="124"/>
      <c r="N26" s="125">
        <v>5220814</v>
      </c>
    </row>
    <row r="27" spans="2:14" s="80" customFormat="1" ht="18.600000000000001" customHeight="1" x14ac:dyDescent="0.45">
      <c r="B27" s="80" t="s">
        <v>98</v>
      </c>
      <c r="F27" s="67"/>
      <c r="G27" s="67"/>
      <c r="H27" s="4"/>
      <c r="I27" s="93"/>
      <c r="J27" s="93"/>
      <c r="K27" s="93"/>
      <c r="L27" s="93"/>
      <c r="M27" s="93"/>
      <c r="N27" s="93"/>
    </row>
    <row r="28" spans="2:14" s="80" customFormat="1" ht="18.600000000000001" customHeight="1" x14ac:dyDescent="0.6">
      <c r="C28" s="80" t="s">
        <v>44</v>
      </c>
      <c r="F28" s="67"/>
      <c r="G28" s="67"/>
      <c r="H28" s="124">
        <v>65765084</v>
      </c>
      <c r="I28" s="124"/>
      <c r="J28" s="124">
        <v>40963306</v>
      </c>
      <c r="K28" s="124"/>
      <c r="L28" s="124">
        <v>66203075</v>
      </c>
      <c r="M28" s="124"/>
      <c r="N28" s="124">
        <v>42514853</v>
      </c>
    </row>
    <row r="29" spans="2:14" s="80" customFormat="1" ht="18.600000000000001" customHeight="1" x14ac:dyDescent="0.6">
      <c r="B29" s="80" t="s">
        <v>23</v>
      </c>
      <c r="G29" s="67"/>
      <c r="H29" s="124"/>
      <c r="I29" s="124"/>
      <c r="J29" s="124"/>
      <c r="K29" s="124"/>
      <c r="L29" s="124"/>
      <c r="M29" s="124"/>
      <c r="N29" s="124"/>
    </row>
    <row r="30" spans="2:14" s="80" customFormat="1" ht="18.600000000000001" customHeight="1" x14ac:dyDescent="0.6">
      <c r="C30" s="80" t="s">
        <v>52</v>
      </c>
      <c r="G30" s="67"/>
      <c r="H30" s="124">
        <v>-25377776</v>
      </c>
      <c r="I30" s="124"/>
      <c r="J30" s="124">
        <v>24159147</v>
      </c>
      <c r="K30" s="124"/>
      <c r="L30" s="124">
        <v>-25247246</v>
      </c>
      <c r="M30" s="124"/>
      <c r="N30" s="124">
        <v>24008326</v>
      </c>
    </row>
    <row r="31" spans="2:14" s="80" customFormat="1" ht="18.600000000000001" customHeight="1" x14ac:dyDescent="0.6">
      <c r="C31" s="80" t="s">
        <v>18</v>
      </c>
      <c r="F31" s="67"/>
      <c r="G31" s="67"/>
      <c r="H31" s="124">
        <v>38986018</v>
      </c>
      <c r="I31" s="124"/>
      <c r="J31" s="124">
        <v>55998164</v>
      </c>
      <c r="K31" s="124"/>
      <c r="L31" s="124">
        <v>38906042</v>
      </c>
      <c r="M31" s="124"/>
      <c r="N31" s="124">
        <v>56036814</v>
      </c>
    </row>
    <row r="32" spans="2:14" s="80" customFormat="1" ht="18.600000000000001" customHeight="1" x14ac:dyDescent="0.6">
      <c r="C32" s="80" t="s">
        <v>19</v>
      </c>
      <c r="G32" s="67"/>
      <c r="H32" s="124">
        <v>-127220</v>
      </c>
      <c r="I32" s="124"/>
      <c r="J32" s="124">
        <v>184999</v>
      </c>
      <c r="K32" s="124"/>
      <c r="L32" s="124">
        <v>-127245</v>
      </c>
      <c r="M32" s="124"/>
      <c r="N32" s="124">
        <v>195310</v>
      </c>
    </row>
    <row r="33" spans="1:14" s="80" customFormat="1" ht="18.600000000000001" customHeight="1" x14ac:dyDescent="0.6">
      <c r="B33" s="80" t="s">
        <v>24</v>
      </c>
      <c r="G33" s="67"/>
      <c r="H33" s="124"/>
      <c r="I33" s="124"/>
      <c r="J33" s="124"/>
      <c r="K33" s="124"/>
      <c r="L33" s="124"/>
      <c r="M33" s="124"/>
      <c r="N33" s="124"/>
    </row>
    <row r="34" spans="1:14" s="80" customFormat="1" ht="18.600000000000001" customHeight="1" x14ac:dyDescent="0.6">
      <c r="C34" s="80" t="s">
        <v>54</v>
      </c>
      <c r="G34" s="67"/>
      <c r="H34" s="124">
        <v>2421831</v>
      </c>
      <c r="I34" s="124"/>
      <c r="J34" s="124">
        <v>7824406</v>
      </c>
      <c r="K34" s="124"/>
      <c r="L34" s="124">
        <v>4124086</v>
      </c>
      <c r="M34" s="124"/>
      <c r="N34" s="124">
        <v>8311567</v>
      </c>
    </row>
    <row r="35" spans="1:14" s="80" customFormat="1" ht="18.600000000000001" customHeight="1" x14ac:dyDescent="0.6">
      <c r="C35" s="80" t="s">
        <v>132</v>
      </c>
      <c r="G35" s="67"/>
      <c r="H35" s="124">
        <v>-480000</v>
      </c>
      <c r="I35" s="124"/>
      <c r="J35" s="124">
        <v>-782700</v>
      </c>
      <c r="K35" s="124"/>
      <c r="L35" s="124">
        <v>-480000</v>
      </c>
      <c r="M35" s="124"/>
      <c r="N35" s="124">
        <v>-782700</v>
      </c>
    </row>
    <row r="36" spans="1:14" s="80" customFormat="1" ht="18.600000000000001" customHeight="1" x14ac:dyDescent="0.6">
      <c r="C36" s="80" t="s">
        <v>146</v>
      </c>
      <c r="G36" s="67"/>
      <c r="H36" s="124">
        <v>176122</v>
      </c>
      <c r="I36" s="124"/>
      <c r="J36" s="124">
        <v>0</v>
      </c>
      <c r="K36" s="124"/>
      <c r="L36" s="124">
        <v>176122</v>
      </c>
      <c r="M36" s="124"/>
      <c r="N36" s="124">
        <v>0</v>
      </c>
    </row>
    <row r="37" spans="1:14" s="80" customFormat="1" ht="18.600000000000001" customHeight="1" x14ac:dyDescent="0.6">
      <c r="C37" s="80" t="s">
        <v>87</v>
      </c>
      <c r="F37" s="67"/>
      <c r="G37" s="67"/>
      <c r="H37" s="125">
        <v>-500000</v>
      </c>
      <c r="I37" s="124"/>
      <c r="J37" s="125">
        <v>-300000</v>
      </c>
      <c r="K37" s="124"/>
      <c r="L37" s="125">
        <v>-500000</v>
      </c>
      <c r="M37" s="124"/>
      <c r="N37" s="125">
        <v>-300000</v>
      </c>
    </row>
    <row r="38" spans="1:14" s="80" customFormat="1" ht="18.600000000000001" customHeight="1" x14ac:dyDescent="0.6">
      <c r="F38" s="67"/>
      <c r="G38" s="67"/>
      <c r="H38" s="124"/>
      <c r="I38" s="124"/>
      <c r="J38" s="124"/>
      <c r="K38" s="124"/>
      <c r="L38" s="124"/>
      <c r="M38" s="124"/>
      <c r="N38" s="124"/>
    </row>
    <row r="39" spans="1:14" ht="23.4" customHeight="1" x14ac:dyDescent="0.6">
      <c r="A39" s="74"/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5"/>
      <c r="M39" s="74"/>
      <c r="N39" s="76" t="s">
        <v>79</v>
      </c>
    </row>
    <row r="40" spans="1:14" ht="23.4" customHeight="1" x14ac:dyDescent="0.6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9"/>
      <c r="M40" s="78"/>
      <c r="N40" s="76" t="s">
        <v>80</v>
      </c>
    </row>
    <row r="41" spans="1:14" ht="23.4" customHeight="1" x14ac:dyDescent="0.6">
      <c r="A41" s="250" t="s">
        <v>165</v>
      </c>
      <c r="B41" s="250"/>
      <c r="C41" s="250"/>
      <c r="D41" s="250"/>
      <c r="E41" s="250"/>
      <c r="F41" s="250"/>
      <c r="G41" s="250"/>
      <c r="H41" s="250"/>
      <c r="I41" s="250"/>
      <c r="J41" s="250"/>
      <c r="K41" s="250"/>
      <c r="L41" s="250"/>
      <c r="M41" s="250"/>
      <c r="N41" s="250"/>
    </row>
    <row r="42" spans="1:14" ht="23.4" customHeight="1" x14ac:dyDescent="0.6">
      <c r="A42" s="245" t="s">
        <v>114</v>
      </c>
      <c r="B42" s="245"/>
      <c r="C42" s="245"/>
      <c r="D42" s="245"/>
      <c r="E42" s="245"/>
      <c r="F42" s="245"/>
      <c r="G42" s="245"/>
      <c r="H42" s="245"/>
      <c r="I42" s="245"/>
      <c r="J42" s="245"/>
      <c r="K42" s="245"/>
      <c r="L42" s="245"/>
      <c r="M42" s="245"/>
      <c r="N42" s="245"/>
    </row>
    <row r="43" spans="1:14" ht="23.4" customHeight="1" x14ac:dyDescent="0.6">
      <c r="A43" s="245" t="s">
        <v>20</v>
      </c>
      <c r="B43" s="245"/>
      <c r="C43" s="245"/>
      <c r="D43" s="245"/>
      <c r="E43" s="245"/>
      <c r="F43" s="245"/>
      <c r="G43" s="245"/>
      <c r="H43" s="245"/>
      <c r="I43" s="245"/>
      <c r="J43" s="245"/>
      <c r="K43" s="245"/>
      <c r="L43" s="245"/>
      <c r="M43" s="245"/>
      <c r="N43" s="245"/>
    </row>
    <row r="44" spans="1:14" ht="23.4" customHeight="1" x14ac:dyDescent="0.6">
      <c r="A44" s="245" t="s">
        <v>159</v>
      </c>
      <c r="B44" s="245"/>
      <c r="C44" s="245"/>
      <c r="D44" s="245"/>
      <c r="E44" s="245"/>
      <c r="F44" s="245"/>
      <c r="G44" s="245"/>
      <c r="H44" s="245"/>
      <c r="I44" s="245"/>
      <c r="J44" s="245"/>
      <c r="K44" s="245"/>
      <c r="L44" s="245"/>
      <c r="M44" s="245"/>
      <c r="N44" s="245"/>
    </row>
    <row r="45" spans="1:14" ht="16.2" customHeight="1" x14ac:dyDescent="0.6">
      <c r="A45" s="101"/>
      <c r="B45" s="101"/>
      <c r="C45" s="101"/>
      <c r="D45" s="101"/>
      <c r="E45" s="101"/>
      <c r="F45" s="101"/>
      <c r="G45" s="101"/>
      <c r="H45" s="101"/>
      <c r="I45" s="101"/>
      <c r="J45" s="101"/>
      <c r="K45" s="101"/>
      <c r="L45" s="101"/>
      <c r="M45" s="101"/>
      <c r="N45" s="101"/>
    </row>
    <row r="46" spans="1:14" s="68" customFormat="1" ht="18.899999999999999" customHeight="1" x14ac:dyDescent="0.45">
      <c r="H46" s="246" t="s">
        <v>115</v>
      </c>
      <c r="I46" s="246"/>
      <c r="J46" s="246"/>
      <c r="K46" s="246"/>
      <c r="L46" s="246"/>
      <c r="M46" s="246"/>
      <c r="N46" s="246"/>
    </row>
    <row r="47" spans="1:14" s="68" customFormat="1" ht="18.899999999999999" customHeight="1" x14ac:dyDescent="0.45">
      <c r="H47" s="247" t="s">
        <v>34</v>
      </c>
      <c r="I47" s="247"/>
      <c r="J47" s="247"/>
      <c r="L47" s="247" t="s">
        <v>35</v>
      </c>
      <c r="M47" s="247"/>
      <c r="N47" s="247"/>
    </row>
    <row r="48" spans="1:14" s="68" customFormat="1" ht="18.899999999999999" customHeight="1" x14ac:dyDescent="0.45">
      <c r="F48" s="83"/>
      <c r="H48" s="66" t="s">
        <v>148</v>
      </c>
      <c r="I48" s="82"/>
      <c r="J48" s="66" t="s">
        <v>130</v>
      </c>
      <c r="K48" s="82"/>
      <c r="L48" s="66" t="s">
        <v>148</v>
      </c>
      <c r="M48" s="82"/>
      <c r="N48" s="66" t="s">
        <v>130</v>
      </c>
    </row>
    <row r="49" spans="1:14" s="80" customFormat="1" ht="18.600000000000001" customHeight="1" x14ac:dyDescent="0.6">
      <c r="B49" s="80" t="s">
        <v>85</v>
      </c>
      <c r="F49" s="67"/>
      <c r="G49" s="67"/>
      <c r="H49" s="124">
        <v>80864059</v>
      </c>
      <c r="I49" s="124"/>
      <c r="J49" s="124">
        <v>128047322</v>
      </c>
      <c r="K49" s="124"/>
      <c r="L49" s="124">
        <v>83054834</v>
      </c>
      <c r="M49" s="124"/>
      <c r="N49" s="124">
        <v>129984170</v>
      </c>
    </row>
    <row r="50" spans="1:14" s="80" customFormat="1" ht="18.600000000000001" customHeight="1" x14ac:dyDescent="0.6">
      <c r="B50" s="80" t="s">
        <v>68</v>
      </c>
      <c r="F50" s="67"/>
      <c r="G50" s="67"/>
      <c r="H50" s="124">
        <v>60461</v>
      </c>
      <c r="I50" s="124"/>
      <c r="J50" s="124">
        <v>0</v>
      </c>
      <c r="K50" s="124"/>
      <c r="L50" s="124">
        <v>60461</v>
      </c>
      <c r="M50" s="124"/>
      <c r="N50" s="124">
        <v>0</v>
      </c>
    </row>
    <row r="51" spans="1:14" s="80" customFormat="1" ht="17.25" customHeight="1" x14ac:dyDescent="0.6">
      <c r="B51" s="80" t="s">
        <v>171</v>
      </c>
      <c r="F51" s="67"/>
      <c r="G51" s="67"/>
      <c r="H51" s="124">
        <v>6952547</v>
      </c>
      <c r="I51" s="124"/>
      <c r="J51" s="124">
        <v>0</v>
      </c>
      <c r="K51" s="124"/>
      <c r="L51" s="124">
        <v>6952547</v>
      </c>
      <c r="M51" s="124"/>
      <c r="N51" s="124">
        <v>0</v>
      </c>
    </row>
    <row r="52" spans="1:14" s="80" customFormat="1" ht="18.600000000000001" customHeight="1" x14ac:dyDescent="0.6">
      <c r="B52" s="80" t="s">
        <v>135</v>
      </c>
      <c r="F52" s="67"/>
      <c r="G52" s="67"/>
      <c r="H52" s="125">
        <v>-6171435</v>
      </c>
      <c r="I52" s="124"/>
      <c r="J52" s="125">
        <v>-4898074</v>
      </c>
      <c r="K52" s="124"/>
      <c r="L52" s="125">
        <v>-6143028</v>
      </c>
      <c r="M52" s="124"/>
      <c r="N52" s="125">
        <v>-4898074</v>
      </c>
    </row>
    <row r="53" spans="1:14" s="80" customFormat="1" ht="18.600000000000001" customHeight="1" x14ac:dyDescent="0.6">
      <c r="D53" s="249" t="s">
        <v>83</v>
      </c>
      <c r="E53" s="249"/>
      <c r="F53" s="249"/>
      <c r="G53" s="67"/>
      <c r="H53" s="126">
        <v>81705632</v>
      </c>
      <c r="I53" s="127"/>
      <c r="J53" s="126">
        <v>123149248</v>
      </c>
      <c r="K53" s="127"/>
      <c r="L53" s="126">
        <v>83924814</v>
      </c>
      <c r="M53" s="127"/>
      <c r="N53" s="126">
        <v>125086096</v>
      </c>
    </row>
    <row r="54" spans="1:14" s="80" customFormat="1" ht="18.600000000000001" customHeight="1" x14ac:dyDescent="0.6">
      <c r="D54" s="120"/>
      <c r="E54" s="120"/>
      <c r="F54" s="120"/>
      <c r="G54" s="67"/>
      <c r="H54" s="127"/>
      <c r="I54" s="127"/>
      <c r="J54" s="127"/>
      <c r="K54" s="127"/>
      <c r="L54" s="127"/>
      <c r="M54" s="127"/>
      <c r="N54" s="127"/>
    </row>
    <row r="55" spans="1:14" s="68" customFormat="1" ht="18.899999999999999" customHeight="1" x14ac:dyDescent="0.45">
      <c r="A55" s="121" t="s">
        <v>29</v>
      </c>
      <c r="F55" s="83"/>
      <c r="H55" s="4"/>
      <c r="I55" s="95"/>
      <c r="J55" s="4"/>
      <c r="K55" s="96"/>
      <c r="L55" s="4"/>
      <c r="M55" s="95"/>
      <c r="N55" s="4"/>
    </row>
    <row r="56" spans="1:14" s="68" customFormat="1" ht="18.899999999999999" customHeight="1" x14ac:dyDescent="0.45">
      <c r="B56" s="68" t="s">
        <v>141</v>
      </c>
      <c r="F56" s="83"/>
      <c r="H56" s="124">
        <v>-9768</v>
      </c>
      <c r="I56" s="124"/>
      <c r="J56" s="124">
        <v>-149044</v>
      </c>
      <c r="K56" s="124"/>
      <c r="L56" s="124">
        <v>-15268</v>
      </c>
      <c r="M56" s="124"/>
      <c r="N56" s="124">
        <v>-215544</v>
      </c>
    </row>
    <row r="57" spans="1:14" s="68" customFormat="1" ht="18.899999999999999" customHeight="1" x14ac:dyDescent="0.45">
      <c r="B57" s="68" t="s">
        <v>109</v>
      </c>
      <c r="F57" s="69"/>
      <c r="G57" s="69"/>
      <c r="H57" s="124">
        <v>-4103882</v>
      </c>
      <c r="I57" s="124"/>
      <c r="J57" s="124">
        <v>-1312370</v>
      </c>
      <c r="K57" s="124"/>
      <c r="L57" s="124">
        <v>-4092843</v>
      </c>
      <c r="M57" s="124"/>
      <c r="N57" s="124">
        <v>-1249590</v>
      </c>
    </row>
    <row r="58" spans="1:14" s="68" customFormat="1" ht="18.899999999999999" customHeight="1" x14ac:dyDescent="0.45">
      <c r="B58" s="68" t="s">
        <v>88</v>
      </c>
      <c r="F58" s="69"/>
      <c r="G58" s="69"/>
      <c r="H58" s="124">
        <v>100</v>
      </c>
      <c r="I58" s="124"/>
      <c r="J58" s="124">
        <v>7861</v>
      </c>
      <c r="K58" s="124"/>
      <c r="L58" s="124">
        <v>0</v>
      </c>
      <c r="M58" s="124"/>
      <c r="N58" s="124">
        <v>7861</v>
      </c>
    </row>
    <row r="59" spans="1:14" s="68" customFormat="1" ht="18.899999999999999" customHeight="1" x14ac:dyDescent="0.45">
      <c r="B59" s="68" t="s">
        <v>133</v>
      </c>
      <c r="F59" s="69"/>
      <c r="G59" s="69"/>
      <c r="H59" s="124">
        <v>-41200</v>
      </c>
      <c r="I59" s="124"/>
      <c r="J59" s="124">
        <v>-2140</v>
      </c>
      <c r="K59" s="124"/>
      <c r="L59" s="124">
        <v>-41200</v>
      </c>
      <c r="M59" s="124"/>
      <c r="N59" s="124">
        <v>0</v>
      </c>
    </row>
    <row r="60" spans="1:14" s="68" customFormat="1" ht="18.899999999999999" customHeight="1" x14ac:dyDescent="0.45">
      <c r="B60" s="68" t="s">
        <v>68</v>
      </c>
      <c r="F60" s="5">
        <v>145300</v>
      </c>
      <c r="G60" s="5"/>
      <c r="H60" s="125">
        <v>138932</v>
      </c>
      <c r="I60" s="124"/>
      <c r="J60" s="125">
        <v>187612</v>
      </c>
      <c r="K60" s="124"/>
      <c r="L60" s="125">
        <v>134315</v>
      </c>
      <c r="M60" s="124"/>
      <c r="N60" s="125">
        <v>174367</v>
      </c>
    </row>
    <row r="61" spans="1:14" s="68" customFormat="1" ht="18.899999999999999" customHeight="1" x14ac:dyDescent="0.45">
      <c r="C61" s="121" t="s">
        <v>99</v>
      </c>
      <c r="F61" s="69"/>
      <c r="G61" s="69"/>
      <c r="H61" s="126">
        <f>SUM(H56:H60)</f>
        <v>-4015818</v>
      </c>
      <c r="I61" s="124"/>
      <c r="J61" s="126">
        <v>-1268081</v>
      </c>
      <c r="K61" s="124"/>
      <c r="L61" s="126">
        <v>-4014996</v>
      </c>
      <c r="M61" s="124"/>
      <c r="N61" s="126">
        <v>-1282906</v>
      </c>
    </row>
    <row r="62" spans="1:14" s="68" customFormat="1" ht="18.899999999999999" customHeight="1" x14ac:dyDescent="0.45">
      <c r="F62" s="69"/>
      <c r="G62" s="69"/>
      <c r="H62" s="4"/>
      <c r="I62" s="96"/>
      <c r="J62" s="4"/>
      <c r="K62" s="96"/>
      <c r="L62" s="4"/>
      <c r="M62" s="96"/>
      <c r="N62" s="4"/>
    </row>
    <row r="63" spans="1:14" s="68" customFormat="1" ht="18.899999999999999" customHeight="1" x14ac:dyDescent="0.45">
      <c r="A63" s="121" t="s">
        <v>21</v>
      </c>
      <c r="F63" s="69"/>
      <c r="G63" s="69"/>
      <c r="H63" s="4"/>
      <c r="I63" s="4"/>
      <c r="J63" s="4"/>
      <c r="K63" s="96"/>
      <c r="L63" s="4"/>
      <c r="M63" s="4"/>
      <c r="N63" s="4"/>
    </row>
    <row r="64" spans="1:14" s="68" customFormat="1" ht="18.899999999999999" customHeight="1" x14ac:dyDescent="0.45">
      <c r="A64" s="84"/>
      <c r="B64" s="68" t="s">
        <v>134</v>
      </c>
      <c r="F64" s="69"/>
      <c r="G64" s="69"/>
      <c r="H64" s="124">
        <v>-33563426</v>
      </c>
      <c r="I64" s="124"/>
      <c r="J64" s="124">
        <v>-95245677</v>
      </c>
      <c r="K64" s="124"/>
      <c r="L64" s="124">
        <v>-33563426</v>
      </c>
      <c r="M64" s="124"/>
      <c r="N64" s="124">
        <v>-95245677</v>
      </c>
    </row>
    <row r="65" spans="1:14" s="68" customFormat="1" ht="18.899999999999999" customHeight="1" x14ac:dyDescent="0.45">
      <c r="A65" s="84"/>
      <c r="B65" s="68" t="s">
        <v>173</v>
      </c>
      <c r="F65" s="69"/>
      <c r="G65" s="69"/>
      <c r="H65" s="124"/>
      <c r="I65" s="124"/>
      <c r="J65" s="124"/>
      <c r="K65" s="124"/>
      <c r="L65" s="124"/>
      <c r="M65" s="124"/>
      <c r="N65" s="124"/>
    </row>
    <row r="66" spans="1:14" s="68" customFormat="1" ht="18.899999999999999" customHeight="1" x14ac:dyDescent="0.45">
      <c r="A66" s="84"/>
      <c r="C66" s="68" t="s">
        <v>174</v>
      </c>
      <c r="F66" s="69"/>
      <c r="G66" s="69"/>
      <c r="H66" s="124">
        <v>1826225</v>
      </c>
      <c r="I66" s="124"/>
      <c r="J66" s="124">
        <v>0</v>
      </c>
      <c r="K66" s="124"/>
      <c r="L66" s="124">
        <v>0</v>
      </c>
      <c r="M66" s="124"/>
      <c r="N66" s="124">
        <v>0</v>
      </c>
    </row>
    <row r="67" spans="1:14" s="68" customFormat="1" ht="18.899999999999999" customHeight="1" x14ac:dyDescent="0.45">
      <c r="B67" s="68" t="s">
        <v>110</v>
      </c>
      <c r="F67" s="69"/>
      <c r="G67" s="69"/>
      <c r="H67" s="124">
        <v>-270705</v>
      </c>
      <c r="I67" s="124"/>
      <c r="J67" s="124">
        <v>-392181</v>
      </c>
      <c r="K67" s="124"/>
      <c r="L67" s="124">
        <v>-270705</v>
      </c>
      <c r="M67" s="124"/>
      <c r="N67" s="124">
        <v>-392181</v>
      </c>
    </row>
    <row r="68" spans="1:14" s="68" customFormat="1" ht="18.899999999999999" customHeight="1" x14ac:dyDescent="0.45">
      <c r="B68" s="80" t="s">
        <v>67</v>
      </c>
      <c r="C68" s="80"/>
      <c r="D68" s="80"/>
      <c r="E68" s="80"/>
      <c r="F68" s="69"/>
      <c r="G68" s="69"/>
      <c r="H68" s="124">
        <v>-491373</v>
      </c>
      <c r="I68" s="124"/>
      <c r="J68" s="124">
        <v>-1784600</v>
      </c>
      <c r="K68" s="124"/>
      <c r="L68" s="124">
        <v>-491373</v>
      </c>
      <c r="M68" s="124"/>
      <c r="N68" s="124">
        <v>-1784600</v>
      </c>
    </row>
    <row r="69" spans="1:14" s="68" customFormat="1" ht="18.899999999999999" customHeight="1" x14ac:dyDescent="0.45">
      <c r="B69" s="80" t="s">
        <v>163</v>
      </c>
      <c r="C69" s="80"/>
      <c r="D69" s="80"/>
      <c r="E69" s="80"/>
      <c r="F69" s="69"/>
      <c r="G69" s="69"/>
      <c r="H69" s="125">
        <v>-17999708</v>
      </c>
      <c r="I69" s="124"/>
      <c r="J69" s="125">
        <v>-17999708</v>
      </c>
      <c r="K69" s="124"/>
      <c r="L69" s="125">
        <v>-17999708</v>
      </c>
      <c r="M69" s="124"/>
      <c r="N69" s="125">
        <v>-17999708</v>
      </c>
    </row>
    <row r="70" spans="1:14" s="68" customFormat="1" ht="18.899999999999999" customHeight="1" x14ac:dyDescent="0.45">
      <c r="C70" s="244" t="s">
        <v>100</v>
      </c>
      <c r="D70" s="244"/>
      <c r="E70" s="244"/>
      <c r="F70" s="244"/>
      <c r="G70" s="69"/>
      <c r="H70" s="126">
        <f>SUM(H64:H69)</f>
        <v>-50498987</v>
      </c>
      <c r="I70" s="124"/>
      <c r="J70" s="126">
        <v>-115422166</v>
      </c>
      <c r="K70" s="124"/>
      <c r="L70" s="126">
        <v>-52325212</v>
      </c>
      <c r="M70" s="124"/>
      <c r="N70" s="126">
        <v>-115422166</v>
      </c>
    </row>
    <row r="71" spans="1:14" s="68" customFormat="1" ht="10.8" customHeight="1" x14ac:dyDescent="0.45">
      <c r="C71" s="122"/>
      <c r="D71" s="122"/>
      <c r="E71" s="122"/>
      <c r="F71" s="122"/>
      <c r="G71" s="69"/>
      <c r="H71" s="127"/>
      <c r="I71" s="124"/>
      <c r="J71" s="127"/>
      <c r="K71" s="124"/>
      <c r="L71" s="127"/>
      <c r="M71" s="124"/>
      <c r="N71" s="127"/>
    </row>
    <row r="72" spans="1:14" s="68" customFormat="1" ht="18.899999999999999" customHeight="1" x14ac:dyDescent="0.45">
      <c r="A72" s="121" t="s">
        <v>84</v>
      </c>
      <c r="F72" s="69"/>
      <c r="G72" s="69"/>
      <c r="H72" s="127">
        <v>27190827</v>
      </c>
      <c r="I72" s="127"/>
      <c r="J72" s="127">
        <v>6459001</v>
      </c>
      <c r="K72" s="127"/>
      <c r="L72" s="127">
        <v>27584606</v>
      </c>
      <c r="M72" s="127"/>
      <c r="N72" s="127">
        <v>8381024</v>
      </c>
    </row>
    <row r="73" spans="1:14" s="68" customFormat="1" ht="18.899999999999999" customHeight="1" x14ac:dyDescent="0.45">
      <c r="A73" s="68" t="s">
        <v>81</v>
      </c>
      <c r="F73" s="70"/>
      <c r="G73" s="69"/>
      <c r="H73" s="125">
        <v>82867645</v>
      </c>
      <c r="I73" s="124"/>
      <c r="J73" s="125">
        <v>81876054</v>
      </c>
      <c r="K73" s="124"/>
      <c r="L73" s="125">
        <v>78520935</v>
      </c>
      <c r="M73" s="124"/>
      <c r="N73" s="125">
        <v>74901443</v>
      </c>
    </row>
    <row r="74" spans="1:14" s="68" customFormat="1" ht="18.899999999999999" customHeight="1" thickBot="1" x14ac:dyDescent="0.5">
      <c r="A74" s="121" t="s">
        <v>136</v>
      </c>
      <c r="F74" s="70"/>
      <c r="G74" s="69"/>
      <c r="H74" s="128">
        <v>110058472</v>
      </c>
      <c r="I74" s="124"/>
      <c r="J74" s="128">
        <v>88335054.519999996</v>
      </c>
      <c r="K74" s="124"/>
      <c r="L74" s="128">
        <v>106105541</v>
      </c>
      <c r="M74" s="124"/>
      <c r="N74" s="128">
        <v>83282467</v>
      </c>
    </row>
    <row r="75" spans="1:14" s="68" customFormat="1" ht="10.8" customHeight="1" thickTop="1" x14ac:dyDescent="0.45">
      <c r="F75" s="70"/>
      <c r="G75" s="69"/>
      <c r="H75" s="94"/>
      <c r="I75" s="4"/>
      <c r="J75" s="94"/>
      <c r="K75" s="96"/>
      <c r="L75" s="94"/>
      <c r="M75" s="4"/>
      <c r="N75" s="94"/>
    </row>
    <row r="76" spans="1:14" s="68" customFormat="1" ht="18.899999999999999" customHeight="1" x14ac:dyDescent="0.45">
      <c r="A76" s="121" t="s">
        <v>62</v>
      </c>
      <c r="H76" s="85"/>
      <c r="N76" s="86"/>
    </row>
    <row r="77" spans="1:14" s="68" customFormat="1" ht="18.899999999999999" customHeight="1" x14ac:dyDescent="0.45">
      <c r="A77" s="68" t="s">
        <v>151</v>
      </c>
      <c r="H77" s="157">
        <v>-436010</v>
      </c>
      <c r="J77" s="124">
        <v>95407</v>
      </c>
      <c r="K77" s="158"/>
      <c r="L77" s="157">
        <v>-436010</v>
      </c>
      <c r="M77" s="158"/>
      <c r="N77" s="124">
        <v>95407</v>
      </c>
    </row>
    <row r="78" spans="1:14" s="68" customFormat="1" ht="18.899999999999999" customHeight="1" x14ac:dyDescent="0.45">
      <c r="F78" s="70"/>
      <c r="G78" s="69"/>
      <c r="I78" s="3"/>
      <c r="J78" s="3"/>
      <c r="K78" s="85"/>
      <c r="L78" s="3"/>
      <c r="M78" s="3"/>
      <c r="N78" s="3"/>
    </row>
    <row r="79" spans="1:14" ht="18.899999999999999" customHeight="1" x14ac:dyDescent="0.6">
      <c r="A79" s="68"/>
      <c r="C79" s="87"/>
      <c r="D79" s="87"/>
      <c r="E79" s="87"/>
      <c r="H79" s="159"/>
    </row>
    <row r="80" spans="1:14" ht="16.350000000000001" customHeight="1" x14ac:dyDescent="0.6"/>
    <row r="81" spans="8:14" ht="16.350000000000001" customHeight="1" x14ac:dyDescent="0.6">
      <c r="H81" s="3"/>
      <c r="I81" s="3"/>
      <c r="J81" s="3"/>
      <c r="K81" s="85"/>
      <c r="L81" s="3"/>
      <c r="M81" s="3"/>
      <c r="N81" s="3"/>
    </row>
    <row r="82" spans="8:14" ht="16.350000000000001" customHeight="1" x14ac:dyDescent="0.6"/>
    <row r="83" spans="8:14" ht="16.350000000000001" customHeight="1" x14ac:dyDescent="0.6"/>
    <row r="84" spans="8:14" ht="16.350000000000001" customHeight="1" x14ac:dyDescent="0.6"/>
    <row r="85" spans="8:14" ht="15" customHeight="1" x14ac:dyDescent="0.6"/>
    <row r="86" spans="8:14" ht="15" customHeight="1" x14ac:dyDescent="0.6"/>
    <row r="87" spans="8:14" ht="15" customHeight="1" x14ac:dyDescent="0.6"/>
    <row r="88" spans="8:14" ht="15" customHeight="1" x14ac:dyDescent="0.6"/>
    <row r="89" spans="8:14" ht="15" customHeight="1" x14ac:dyDescent="0.6"/>
    <row r="90" spans="8:14" ht="15" customHeight="1" x14ac:dyDescent="0.6"/>
    <row r="91" spans="8:14" ht="15" customHeight="1" x14ac:dyDescent="0.6"/>
    <row r="92" spans="8:14" ht="15" customHeight="1" x14ac:dyDescent="0.6"/>
    <row r="93" spans="8:14" ht="15" customHeight="1" x14ac:dyDescent="0.6"/>
    <row r="94" spans="8:14" ht="15" customHeight="1" x14ac:dyDescent="0.6"/>
  </sheetData>
  <mergeCells count="16">
    <mergeCell ref="A3:N3"/>
    <mergeCell ref="A4:N4"/>
    <mergeCell ref="A5:N5"/>
    <mergeCell ref="A6:N6"/>
    <mergeCell ref="H8:N8"/>
    <mergeCell ref="H9:J9"/>
    <mergeCell ref="L9:N9"/>
    <mergeCell ref="D53:F53"/>
    <mergeCell ref="A41:N41"/>
    <mergeCell ref="A42:N42"/>
    <mergeCell ref="C70:F70"/>
    <mergeCell ref="A43:N43"/>
    <mergeCell ref="A44:N44"/>
    <mergeCell ref="H46:N46"/>
    <mergeCell ref="H47:J47"/>
    <mergeCell ref="L47:N47"/>
  </mergeCells>
  <phoneticPr fontId="8" type="noConversion"/>
  <pageMargins left="1.1811023622047245" right="0.39370078740157483" top="0.51181102362204722" bottom="0.98425196850393704" header="0.51181102362204722" footer="0.78740157480314965"/>
  <pageSetup paperSize="9" fitToHeight="0" orientation="portrait" r:id="rId1"/>
  <headerFooter alignWithMargins="0">
    <oddHeader xml:space="preserve">&amp;R
</oddHeader>
    <oddFooter>&amp;L&amp;"Angsana New,Regular"&amp;16           หมายเหตุประกอบงบการเงินระหว่างกาลเป็นส่วนหนึ่งของงบการเงินระหว่างกาลนี้</oddFooter>
  </headerFooter>
  <ignoredErrors>
    <ignoredError sqref="I10 I48 K10 M10 K48 M4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DB56D1-2CF7-48D4-AADD-3A8CB0DA1FEB}">
  <dimension ref="A1:V47"/>
  <sheetViews>
    <sheetView view="pageBreakPreview" zoomScaleNormal="110" zoomScaleSheetLayoutView="100" workbookViewId="0">
      <selection activeCell="O21" sqref="O21"/>
    </sheetView>
  </sheetViews>
  <sheetFormatPr defaultColWidth="9.125" defaultRowHeight="23.4" x14ac:dyDescent="0.6"/>
  <cols>
    <col min="1" max="2" width="2" style="139" customWidth="1"/>
    <col min="3" max="3" width="1.875" style="139" customWidth="1"/>
    <col min="4" max="4" width="26.375" style="139" customWidth="1"/>
    <col min="5" max="5" width="7.125" style="156" customWidth="1"/>
    <col min="6" max="6" width="0.625" style="139" customWidth="1"/>
    <col min="7" max="7" width="12.125" style="139" customWidth="1"/>
    <col min="8" max="8" width="0.625" style="139" customWidth="1"/>
    <col min="9" max="9" width="12" style="139" customWidth="1"/>
    <col min="10" max="10" width="0.625" style="139" customWidth="1"/>
    <col min="11" max="11" width="12" style="139" customWidth="1"/>
    <col min="12" max="12" width="0.625" style="139" customWidth="1"/>
    <col min="13" max="13" width="12" style="139" customWidth="1"/>
    <col min="14" max="14" width="9.125" style="139"/>
    <col min="15" max="15" width="11.375" style="139" bestFit="1" customWidth="1"/>
    <col min="16" max="16384" width="9.125" style="139"/>
  </cols>
  <sheetData>
    <row r="1" spans="1:22" ht="23.1" customHeight="1" x14ac:dyDescent="0.6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8" t="s">
        <v>73</v>
      </c>
    </row>
    <row r="2" spans="1:22" ht="23.1" customHeight="1" x14ac:dyDescent="0.6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8" t="s">
        <v>74</v>
      </c>
    </row>
    <row r="3" spans="1:22" ht="23.1" customHeight="1" x14ac:dyDescent="0.6">
      <c r="A3" s="252" t="s">
        <v>76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  <c r="M3" s="252"/>
    </row>
    <row r="4" spans="1:22" ht="23.1" customHeight="1" x14ac:dyDescent="0.6">
      <c r="A4" s="253" t="s">
        <v>114</v>
      </c>
      <c r="B4" s="253"/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</row>
    <row r="5" spans="1:22" s="141" customFormat="1" ht="23.1" customHeight="1" x14ac:dyDescent="0.6">
      <c r="A5" s="253" t="s">
        <v>77</v>
      </c>
      <c r="B5" s="253"/>
      <c r="C5" s="253"/>
      <c r="D5" s="253"/>
      <c r="E5" s="253"/>
      <c r="F5" s="253"/>
      <c r="G5" s="253"/>
      <c r="H5" s="253"/>
      <c r="I5" s="253"/>
      <c r="J5" s="253"/>
      <c r="K5" s="253"/>
      <c r="L5" s="253"/>
      <c r="M5" s="253"/>
    </row>
    <row r="6" spans="1:22" s="141" customFormat="1" ht="23.1" customHeight="1" x14ac:dyDescent="0.6">
      <c r="A6" s="253" t="s">
        <v>166</v>
      </c>
      <c r="B6" s="253"/>
      <c r="C6" s="253"/>
      <c r="D6" s="253"/>
      <c r="E6" s="253"/>
      <c r="F6" s="253"/>
      <c r="G6" s="253"/>
      <c r="H6" s="253"/>
      <c r="I6" s="253"/>
      <c r="J6" s="253"/>
      <c r="K6" s="253"/>
      <c r="L6" s="253"/>
      <c r="M6" s="253"/>
    </row>
    <row r="7" spans="1:22" s="141" customFormat="1" ht="23.1" customHeight="1" x14ac:dyDescent="0.6">
      <c r="A7" s="140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</row>
    <row r="8" spans="1:22" s="141" customFormat="1" ht="18" customHeight="1" x14ac:dyDescent="0.6">
      <c r="B8" s="142"/>
      <c r="C8" s="142"/>
      <c r="D8" s="142"/>
      <c r="E8" s="142"/>
      <c r="F8" s="142"/>
      <c r="G8" s="254" t="s">
        <v>115</v>
      </c>
      <c r="H8" s="254"/>
      <c r="I8" s="254"/>
      <c r="J8" s="254"/>
      <c r="K8" s="254"/>
      <c r="L8" s="254"/>
      <c r="M8" s="254"/>
    </row>
    <row r="9" spans="1:22" s="141" customFormat="1" ht="18" customHeight="1" x14ac:dyDescent="0.45">
      <c r="A9" s="143"/>
      <c r="B9" s="143"/>
      <c r="C9" s="143"/>
      <c r="D9" s="143"/>
      <c r="E9" s="143"/>
      <c r="F9" s="143"/>
      <c r="G9" s="255" t="s">
        <v>34</v>
      </c>
      <c r="H9" s="255"/>
      <c r="I9" s="255"/>
      <c r="K9" s="255" t="s">
        <v>35</v>
      </c>
      <c r="L9" s="255"/>
      <c r="M9" s="255"/>
      <c r="O9" s="53"/>
    </row>
    <row r="10" spans="1:22" s="141" customFormat="1" ht="18" customHeight="1" x14ac:dyDescent="0.45">
      <c r="A10" s="143"/>
      <c r="B10" s="143"/>
      <c r="C10" s="143"/>
      <c r="D10" s="143"/>
      <c r="E10" s="234" t="s">
        <v>6</v>
      </c>
      <c r="F10" s="234"/>
      <c r="G10" s="144">
        <v>2569</v>
      </c>
      <c r="H10" s="143"/>
      <c r="I10" s="144">
        <v>2568</v>
      </c>
      <c r="K10" s="144">
        <v>2569</v>
      </c>
      <c r="L10" s="143"/>
      <c r="M10" s="144">
        <v>2568</v>
      </c>
      <c r="O10" s="55"/>
    </row>
    <row r="11" spans="1:22" s="141" customFormat="1" ht="18" customHeight="1" x14ac:dyDescent="0.45">
      <c r="A11" s="141" t="s">
        <v>122</v>
      </c>
      <c r="E11" s="50">
        <v>13</v>
      </c>
      <c r="G11" s="145">
        <v>194679085</v>
      </c>
      <c r="H11" s="145"/>
      <c r="I11" s="145">
        <v>203784396</v>
      </c>
      <c r="J11" s="145"/>
      <c r="K11" s="145">
        <v>194679085</v>
      </c>
      <c r="L11" s="145"/>
      <c r="M11" s="145">
        <v>203784396.03</v>
      </c>
      <c r="O11" s="55"/>
      <c r="P11" s="11"/>
      <c r="Q11" s="12"/>
      <c r="R11" s="11"/>
      <c r="S11" s="146"/>
      <c r="T11" s="29"/>
      <c r="U11" s="12"/>
      <c r="V11" s="11"/>
    </row>
    <row r="12" spans="1:22" s="141" customFormat="1" ht="18" customHeight="1" x14ac:dyDescent="0.45">
      <c r="A12" s="141" t="s">
        <v>123</v>
      </c>
      <c r="E12" s="50">
        <v>6</v>
      </c>
      <c r="G12" s="116">
        <v>-134610418</v>
      </c>
      <c r="H12" s="106"/>
      <c r="I12" s="116">
        <v>-150873304</v>
      </c>
      <c r="J12" s="106"/>
      <c r="K12" s="116">
        <v>-134537640</v>
      </c>
      <c r="L12" s="106"/>
      <c r="M12" s="116">
        <v>-150579671.93000001</v>
      </c>
      <c r="O12" s="55"/>
      <c r="P12" s="11"/>
      <c r="Q12" s="12"/>
      <c r="R12" s="11"/>
      <c r="S12" s="146"/>
      <c r="T12" s="29"/>
      <c r="U12" s="12"/>
      <c r="V12" s="11"/>
    </row>
    <row r="13" spans="1:22" s="141" customFormat="1" ht="18" customHeight="1" x14ac:dyDescent="0.45">
      <c r="A13" s="147" t="s">
        <v>89</v>
      </c>
      <c r="B13" s="147"/>
      <c r="C13" s="147"/>
      <c r="D13" s="147"/>
      <c r="E13" s="110"/>
      <c r="F13" s="147"/>
      <c r="G13" s="148">
        <v>60068667</v>
      </c>
      <c r="H13" s="148"/>
      <c r="I13" s="148">
        <v>52911092</v>
      </c>
      <c r="J13" s="148"/>
      <c r="K13" s="148">
        <v>60141445</v>
      </c>
      <c r="L13" s="148"/>
      <c r="M13" s="148">
        <v>53204724.100000001</v>
      </c>
      <c r="O13" s="55"/>
    </row>
    <row r="14" spans="1:22" s="141" customFormat="1" ht="18" customHeight="1" x14ac:dyDescent="0.45">
      <c r="A14" s="141" t="s">
        <v>124</v>
      </c>
      <c r="E14" s="50"/>
      <c r="G14" s="145">
        <v>654977</v>
      </c>
      <c r="H14" s="145"/>
      <c r="I14" s="145">
        <v>791489</v>
      </c>
      <c r="J14" s="145"/>
      <c r="K14" s="145">
        <v>777810</v>
      </c>
      <c r="L14" s="145"/>
      <c r="M14" s="145">
        <v>1010332.71</v>
      </c>
      <c r="O14" s="55"/>
    </row>
    <row r="15" spans="1:22" s="141" customFormat="1" ht="18" customHeight="1" x14ac:dyDescent="0.45">
      <c r="A15" s="141" t="s">
        <v>167</v>
      </c>
      <c r="E15" s="61"/>
      <c r="G15" s="145">
        <v>10305</v>
      </c>
      <c r="H15" s="145"/>
      <c r="I15" s="145">
        <v>25053</v>
      </c>
      <c r="J15" s="145"/>
      <c r="K15" s="145">
        <v>10305</v>
      </c>
      <c r="L15" s="145"/>
      <c r="M15" s="145">
        <v>25053.3</v>
      </c>
      <c r="O15" s="55"/>
    </row>
    <row r="16" spans="1:22" s="141" customFormat="1" ht="18" customHeight="1" x14ac:dyDescent="0.45">
      <c r="A16" s="141" t="s">
        <v>125</v>
      </c>
      <c r="E16" s="61"/>
      <c r="G16" s="106">
        <v>-21218421</v>
      </c>
      <c r="H16" s="106"/>
      <c r="I16" s="106">
        <v>-20886463</v>
      </c>
      <c r="J16" s="106"/>
      <c r="K16" s="106">
        <v>-21218421</v>
      </c>
      <c r="L16" s="106"/>
      <c r="M16" s="106">
        <v>-20886462.989999998</v>
      </c>
      <c r="O16" s="55"/>
    </row>
    <row r="17" spans="1:15" s="141" customFormat="1" ht="18" customHeight="1" x14ac:dyDescent="0.45">
      <c r="A17" s="141" t="s">
        <v>126</v>
      </c>
      <c r="E17" s="61"/>
      <c r="G17" s="106">
        <v>-20223072</v>
      </c>
      <c r="H17" s="106"/>
      <c r="I17" s="106">
        <v>-21951958</v>
      </c>
      <c r="J17" s="106"/>
      <c r="K17" s="106">
        <v>-19915769</v>
      </c>
      <c r="L17" s="106"/>
      <c r="M17" s="106">
        <v>-21439029.789999999</v>
      </c>
      <c r="O17" s="55"/>
    </row>
    <row r="18" spans="1:15" s="141" customFormat="1" ht="18" customHeight="1" x14ac:dyDescent="0.45">
      <c r="A18" s="141" t="s">
        <v>149</v>
      </c>
      <c r="E18" s="50">
        <v>18</v>
      </c>
      <c r="G18" s="116">
        <v>-68943659</v>
      </c>
      <c r="H18" s="106"/>
      <c r="I18" s="119">
        <v>0</v>
      </c>
      <c r="J18" s="106"/>
      <c r="K18" s="116">
        <v>-68943659</v>
      </c>
      <c r="L18" s="106"/>
      <c r="M18" s="119">
        <v>0</v>
      </c>
      <c r="O18" s="55"/>
    </row>
    <row r="19" spans="1:15" s="149" customFormat="1" ht="18" customHeight="1" x14ac:dyDescent="0.45">
      <c r="A19" s="147" t="s">
        <v>152</v>
      </c>
      <c r="B19" s="147"/>
      <c r="C19" s="147"/>
      <c r="D19" s="147"/>
      <c r="E19" s="112"/>
      <c r="F19" s="147"/>
      <c r="G19" s="129">
        <v>-49651203</v>
      </c>
      <c r="H19" s="148"/>
      <c r="I19" s="148">
        <v>10889213</v>
      </c>
      <c r="J19" s="148"/>
      <c r="K19" s="129">
        <v>-49148289</v>
      </c>
      <c r="L19" s="148"/>
      <c r="M19" s="148">
        <v>11914617.33</v>
      </c>
      <c r="O19" s="55"/>
    </row>
    <row r="20" spans="1:15" s="141" customFormat="1" ht="18" customHeight="1" x14ac:dyDescent="0.45">
      <c r="A20" s="141" t="s">
        <v>127</v>
      </c>
      <c r="E20" s="61"/>
      <c r="G20" s="145">
        <v>119601</v>
      </c>
      <c r="H20" s="145"/>
      <c r="I20" s="145">
        <v>117273</v>
      </c>
      <c r="J20" s="145"/>
      <c r="K20" s="145">
        <v>119518</v>
      </c>
      <c r="L20" s="145"/>
      <c r="M20" s="145">
        <v>117272.71</v>
      </c>
      <c r="O20" s="55"/>
    </row>
    <row r="21" spans="1:15" s="150" customFormat="1" ht="18" customHeight="1" x14ac:dyDescent="0.45">
      <c r="A21" s="141" t="s">
        <v>142</v>
      </c>
      <c r="C21" s="141"/>
      <c r="D21" s="141"/>
      <c r="E21" s="61"/>
      <c r="F21" s="141"/>
      <c r="G21" s="116">
        <v>-312020</v>
      </c>
      <c r="H21" s="106"/>
      <c r="I21" s="116">
        <v>-1083259</v>
      </c>
      <c r="J21" s="106"/>
      <c r="K21" s="116">
        <v>-312020</v>
      </c>
      <c r="L21" s="106"/>
      <c r="M21" s="116">
        <v>-1083258.79</v>
      </c>
      <c r="O21" s="56"/>
    </row>
    <row r="22" spans="1:15" s="150" customFormat="1" ht="18" customHeight="1" x14ac:dyDescent="0.45">
      <c r="A22" s="147" t="s">
        <v>153</v>
      </c>
      <c r="B22" s="151"/>
      <c r="C22" s="147"/>
      <c r="D22" s="147"/>
      <c r="E22" s="111"/>
      <c r="F22" s="147"/>
      <c r="G22" s="129">
        <v>-49843622</v>
      </c>
      <c r="H22" s="148"/>
      <c r="I22" s="148">
        <v>9923227</v>
      </c>
      <c r="J22" s="148"/>
      <c r="K22" s="129">
        <v>-49340791</v>
      </c>
      <c r="L22" s="148"/>
      <c r="M22" s="148">
        <v>10948631.25</v>
      </c>
      <c r="O22" s="56"/>
    </row>
    <row r="23" spans="1:15" s="141" customFormat="1" ht="18" customHeight="1" x14ac:dyDescent="0.45">
      <c r="A23" s="141" t="s">
        <v>102</v>
      </c>
      <c r="E23" s="50">
        <v>14</v>
      </c>
      <c r="G23" s="116">
        <v>80357</v>
      </c>
      <c r="H23" s="106"/>
      <c r="I23" s="116">
        <v>-2215720</v>
      </c>
      <c r="J23" s="106"/>
      <c r="K23" s="116">
        <v>80357</v>
      </c>
      <c r="L23" s="106"/>
      <c r="M23" s="116">
        <v>-2215720.37</v>
      </c>
      <c r="O23" s="57"/>
    </row>
    <row r="24" spans="1:15" s="149" customFormat="1" ht="18" customHeight="1" x14ac:dyDescent="0.45">
      <c r="A24" s="147" t="s">
        <v>154</v>
      </c>
      <c r="B24" s="147"/>
      <c r="C24" s="147"/>
      <c r="D24" s="147"/>
      <c r="E24" s="112"/>
      <c r="F24" s="147"/>
      <c r="G24" s="130">
        <v>-49763265</v>
      </c>
      <c r="H24" s="148"/>
      <c r="I24" s="152">
        <v>7707507</v>
      </c>
      <c r="J24" s="148"/>
      <c r="K24" s="130">
        <v>-49260434</v>
      </c>
      <c r="L24" s="148"/>
      <c r="M24" s="152">
        <v>8732910.8800000008</v>
      </c>
      <c r="O24" s="55"/>
    </row>
    <row r="25" spans="1:15" s="141" customFormat="1" ht="18" customHeight="1" x14ac:dyDescent="0.45">
      <c r="A25" s="147" t="s">
        <v>128</v>
      </c>
      <c r="B25" s="147"/>
      <c r="C25" s="147"/>
      <c r="D25" s="147"/>
      <c r="E25" s="111"/>
      <c r="F25" s="147"/>
      <c r="G25" s="118">
        <v>0</v>
      </c>
      <c r="H25" s="148"/>
      <c r="I25" s="118">
        <v>0</v>
      </c>
      <c r="J25" s="148"/>
      <c r="K25" s="118">
        <v>0</v>
      </c>
      <c r="L25" s="148"/>
      <c r="M25" s="118">
        <v>0</v>
      </c>
      <c r="O25" s="57"/>
    </row>
    <row r="26" spans="1:15" s="141" customFormat="1" ht="18" customHeight="1" thickBot="1" x14ac:dyDescent="0.5">
      <c r="A26" s="147" t="s">
        <v>140</v>
      </c>
      <c r="B26" s="147"/>
      <c r="C26" s="147"/>
      <c r="D26" s="147"/>
      <c r="E26" s="112"/>
      <c r="F26" s="147"/>
      <c r="G26" s="131">
        <v>-49763265</v>
      </c>
      <c r="H26" s="148"/>
      <c r="I26" s="153">
        <v>7707507</v>
      </c>
      <c r="J26" s="148"/>
      <c r="K26" s="131">
        <v>-49260434</v>
      </c>
      <c r="L26" s="148"/>
      <c r="M26" s="153">
        <v>8732910.8800000008</v>
      </c>
      <c r="O26" s="55"/>
    </row>
    <row r="27" spans="1:15" s="149" customFormat="1" ht="16.2" customHeight="1" thickTop="1" x14ac:dyDescent="0.45">
      <c r="A27" s="141"/>
      <c r="B27" s="141"/>
      <c r="C27" s="141"/>
      <c r="D27" s="141"/>
      <c r="E27" s="13"/>
      <c r="F27" s="141"/>
      <c r="G27" s="145"/>
      <c r="H27" s="145"/>
      <c r="I27" s="145"/>
      <c r="J27" s="145"/>
      <c r="K27" s="145"/>
      <c r="L27" s="145"/>
      <c r="M27" s="145"/>
      <c r="O27" s="55"/>
    </row>
    <row r="28" spans="1:15" s="149" customFormat="1" ht="18" customHeight="1" x14ac:dyDescent="0.45">
      <c r="A28" s="154" t="s">
        <v>45</v>
      </c>
      <c r="E28" s="48"/>
      <c r="G28" s="145"/>
      <c r="H28" s="145"/>
      <c r="I28" s="145"/>
      <c r="J28" s="145"/>
      <c r="K28" s="145"/>
      <c r="L28" s="145"/>
      <c r="M28" s="145"/>
      <c r="O28" s="57"/>
    </row>
    <row r="29" spans="1:15" s="149" customFormat="1" ht="18" customHeight="1" x14ac:dyDescent="0.45">
      <c r="B29" s="149" t="s">
        <v>64</v>
      </c>
      <c r="E29" s="48"/>
      <c r="G29" s="106">
        <v>-49562929</v>
      </c>
      <c r="H29" s="145"/>
      <c r="I29" s="145">
        <v>8074725</v>
      </c>
      <c r="J29" s="145"/>
      <c r="K29" s="106">
        <v>-49260434</v>
      </c>
      <c r="L29" s="145"/>
      <c r="M29" s="145">
        <v>8732910.8800000008</v>
      </c>
      <c r="O29" s="92"/>
    </row>
    <row r="30" spans="1:15" s="149" customFormat="1" ht="18" customHeight="1" x14ac:dyDescent="0.45">
      <c r="B30" s="149" t="s">
        <v>36</v>
      </c>
      <c r="E30" s="48"/>
      <c r="G30" s="116">
        <v>-200336</v>
      </c>
      <c r="H30" s="106"/>
      <c r="I30" s="116">
        <v>-367218</v>
      </c>
      <c r="J30" s="106"/>
      <c r="K30" s="119">
        <v>0</v>
      </c>
      <c r="L30" s="106"/>
      <c r="M30" s="119">
        <v>0</v>
      </c>
      <c r="O30" s="92"/>
    </row>
    <row r="31" spans="1:15" s="149" customFormat="1" ht="18" customHeight="1" thickBot="1" x14ac:dyDescent="0.5">
      <c r="A31" s="154"/>
      <c r="B31" s="154"/>
      <c r="C31" s="154"/>
      <c r="D31" s="154"/>
      <c r="E31" s="114"/>
      <c r="F31" s="154"/>
      <c r="G31" s="131">
        <v>-49763265</v>
      </c>
      <c r="H31" s="148"/>
      <c r="I31" s="153">
        <v>7707507.0700000003</v>
      </c>
      <c r="J31" s="148"/>
      <c r="K31" s="131">
        <v>-49260434</v>
      </c>
      <c r="L31" s="148"/>
      <c r="M31" s="153">
        <v>8732910.8800000008</v>
      </c>
      <c r="O31" s="92"/>
    </row>
    <row r="32" spans="1:15" s="149" customFormat="1" ht="16.2" customHeight="1" thickTop="1" x14ac:dyDescent="0.45">
      <c r="E32" s="48"/>
      <c r="G32" s="145"/>
      <c r="H32" s="145"/>
      <c r="I32" s="145"/>
      <c r="J32" s="145"/>
      <c r="K32" s="145"/>
      <c r="L32" s="145"/>
      <c r="M32" s="145"/>
      <c r="O32" s="92"/>
    </row>
    <row r="33" spans="1:15" s="149" customFormat="1" ht="18" customHeight="1" x14ac:dyDescent="0.45">
      <c r="A33" s="154" t="s">
        <v>104</v>
      </c>
      <c r="E33" s="48"/>
      <c r="G33" s="145"/>
      <c r="H33" s="145"/>
      <c r="I33" s="145"/>
      <c r="J33" s="145"/>
      <c r="K33" s="145"/>
      <c r="L33" s="145"/>
      <c r="M33" s="145"/>
      <c r="O33" s="92"/>
    </row>
    <row r="34" spans="1:15" s="149" customFormat="1" ht="18" customHeight="1" x14ac:dyDescent="0.45">
      <c r="B34" s="149" t="s">
        <v>64</v>
      </c>
      <c r="G34" s="106">
        <v>-49562929</v>
      </c>
      <c r="H34" s="145"/>
      <c r="I34" s="145">
        <v>8074725</v>
      </c>
      <c r="J34" s="145"/>
      <c r="K34" s="106">
        <v>-49260434</v>
      </c>
      <c r="L34" s="145"/>
      <c r="M34" s="145">
        <v>8732910.8800000008</v>
      </c>
      <c r="O34" s="92"/>
    </row>
    <row r="35" spans="1:15" s="149" customFormat="1" ht="18" customHeight="1" x14ac:dyDescent="0.45">
      <c r="B35" s="149" t="s">
        <v>36</v>
      </c>
      <c r="E35" s="48"/>
      <c r="G35" s="116">
        <v>-200336</v>
      </c>
      <c r="H35" s="106"/>
      <c r="I35" s="116">
        <v>-367218</v>
      </c>
      <c r="J35" s="106"/>
      <c r="K35" s="119">
        <v>0</v>
      </c>
      <c r="L35" s="106"/>
      <c r="M35" s="119">
        <v>0</v>
      </c>
      <c r="O35" s="92"/>
    </row>
    <row r="36" spans="1:15" s="149" customFormat="1" ht="18" customHeight="1" thickBot="1" x14ac:dyDescent="0.5">
      <c r="B36" s="154"/>
      <c r="C36" s="154"/>
      <c r="D36" s="154"/>
      <c r="E36" s="115"/>
      <c r="F36" s="154"/>
      <c r="G36" s="131">
        <v>-49763265</v>
      </c>
      <c r="H36" s="148"/>
      <c r="I36" s="153">
        <v>7707507</v>
      </c>
      <c r="J36" s="148"/>
      <c r="K36" s="131">
        <v>-49260434</v>
      </c>
      <c r="L36" s="148"/>
      <c r="M36" s="153">
        <v>8732910.8800000008</v>
      </c>
      <c r="O36" s="92"/>
    </row>
    <row r="37" spans="1:15" s="149" customFormat="1" ht="16.2" customHeight="1" thickTop="1" x14ac:dyDescent="0.45">
      <c r="E37" s="44"/>
      <c r="G37" s="145"/>
      <c r="H37" s="145"/>
      <c r="I37" s="145"/>
      <c r="J37" s="145"/>
      <c r="K37" s="145"/>
      <c r="L37" s="145"/>
      <c r="M37" s="145"/>
      <c r="O37" s="92"/>
    </row>
    <row r="38" spans="1:15" s="149" customFormat="1" ht="18" customHeight="1" x14ac:dyDescent="0.45">
      <c r="A38" s="154" t="s">
        <v>168</v>
      </c>
      <c r="E38" s="48">
        <v>15</v>
      </c>
      <c r="G38" s="145"/>
      <c r="H38" s="145"/>
      <c r="I38" s="145"/>
      <c r="J38" s="145"/>
      <c r="K38" s="145"/>
      <c r="L38" s="145"/>
      <c r="M38" s="145"/>
      <c r="O38" s="92"/>
    </row>
    <row r="39" spans="1:15" s="149" customFormat="1" ht="18" customHeight="1" thickBot="1" x14ac:dyDescent="0.5">
      <c r="B39" s="154" t="s">
        <v>169</v>
      </c>
      <c r="G39" s="132">
        <v>-0.11</v>
      </c>
      <c r="H39" s="108"/>
      <c r="I39" s="107">
        <v>0.02</v>
      </c>
      <c r="J39" s="108"/>
      <c r="K39" s="132">
        <v>-0.11</v>
      </c>
      <c r="L39" s="108"/>
      <c r="M39" s="107">
        <v>0.02</v>
      </c>
      <c r="O39" s="92"/>
    </row>
    <row r="40" spans="1:15" ht="15" customHeight="1" thickTop="1" x14ac:dyDescent="0.6">
      <c r="A40" s="149"/>
      <c r="B40" s="149"/>
      <c r="C40" s="149"/>
      <c r="D40" s="149"/>
      <c r="E40" s="44"/>
      <c r="F40" s="149"/>
      <c r="G40" s="45"/>
      <c r="H40" s="46"/>
      <c r="I40" s="45"/>
      <c r="J40" s="155"/>
      <c r="K40" s="45"/>
      <c r="L40" s="46"/>
      <c r="M40" s="45"/>
      <c r="O40" s="54"/>
    </row>
    <row r="41" spans="1:15" ht="15" customHeight="1" x14ac:dyDescent="0.6">
      <c r="O41" s="54"/>
    </row>
    <row r="42" spans="1:15" ht="15" customHeight="1" x14ac:dyDescent="0.6">
      <c r="O42" s="54"/>
    </row>
    <row r="43" spans="1:15" x14ac:dyDescent="0.6">
      <c r="O43" s="54"/>
    </row>
    <row r="47" spans="1:15" ht="15.75" customHeight="1" x14ac:dyDescent="0.6"/>
  </sheetData>
  <mergeCells count="8">
    <mergeCell ref="E10:F10"/>
    <mergeCell ref="A3:M3"/>
    <mergeCell ref="A4:M4"/>
    <mergeCell ref="A5:M5"/>
    <mergeCell ref="A6:M6"/>
    <mergeCell ref="G8:M8"/>
    <mergeCell ref="G9:I9"/>
    <mergeCell ref="K9:M9"/>
  </mergeCells>
  <pageMargins left="1.1811023622047245" right="0.39370078740157483" top="0.51181102362204722" bottom="0.98425196850393704" header="0.51181102362204722" footer="0.39370078740157483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งบฐานะการเงิน </vt:lpstr>
      <vt:lpstr>งบกำไรขาดทุนเบ็ดเสร็จ (3)</vt:lpstr>
      <vt:lpstr>งบกำไรขาดทุนเบ็ดเสร็จ (6)</vt:lpstr>
      <vt:lpstr>งบการเปลี่ยนแปลง (รวม)</vt:lpstr>
      <vt:lpstr>งบการเปลี่ยนแปลง</vt:lpstr>
      <vt:lpstr>งบกระแสเงินสด</vt:lpstr>
      <vt:lpstr>งบกำไรขาดทุนเบ็ดเสร็จ </vt:lpstr>
      <vt:lpstr>งบกระแสเงินสด!Print_Area</vt:lpstr>
      <vt:lpstr>งบการเปลี่ยนแปลง!Print_Area</vt:lpstr>
      <vt:lpstr>'งบการเปลี่ยนแปลง (รวม)'!Print_Area</vt:lpstr>
      <vt:lpstr>'งบกำไรขาดทุนเบ็ดเสร็จ '!Print_Area</vt:lpstr>
      <vt:lpstr>'งบกำไรขาดทุนเบ็ดเสร็จ (3)'!Print_Area</vt:lpstr>
      <vt:lpstr>'งบกำไรขาดทุนเบ็ดเสร็จ (6)'!Print_Area</vt:lpstr>
      <vt:lpstr>'งบฐานะการเงิน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kannika sriavam</cp:lastModifiedBy>
  <cp:lastPrinted>2026-08-07T06:20:26Z</cp:lastPrinted>
  <dcterms:created xsi:type="dcterms:W3CDTF">2003-10-16T04:11:37Z</dcterms:created>
  <dcterms:modified xsi:type="dcterms:W3CDTF">2026-08-11T09:48:27Z</dcterms:modified>
</cp:coreProperties>
</file>