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025EDED-50BB-4E3F-A7B4-77A6FB2FE38F}" xr6:coauthVersionLast="47" xr6:coauthVersionMax="47" xr10:uidLastSave="{00000000-0000-0000-0000-000000000000}"/>
  <bookViews>
    <workbookView xWindow="-108" yWindow="-108" windowWidth="23256" windowHeight="12456" tabRatio="762" firstSheet="2" activeTab="5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_3M" sheetId="14" r:id="rId4"/>
    <sheet name="PL_6M" sheetId="15" r:id="rId5"/>
    <sheet name="SE_conso" sheetId="9" r:id="rId6"/>
    <sheet name="SE_separate" sheetId="12" r:id="rId7"/>
    <sheet name="CF" sheetId="10" r:id="rId8"/>
  </sheets>
  <definedNames>
    <definedName name="_xlnm.Print_Area" localSheetId="7">CF!$A$1:$O$89</definedName>
    <definedName name="_xlnm.Print_Area" localSheetId="2">FS!$A$1:$K$99</definedName>
    <definedName name="_xlnm.Print_Area" localSheetId="3">PL_3M!$A$1:$O$50</definedName>
    <definedName name="_xlnm.Print_Area" localSheetId="4">PL_6M!$A$1:$O$50</definedName>
    <definedName name="_xlnm.Print_Area" localSheetId="5">SE_conso!$A$1:$X$34</definedName>
    <definedName name="_xlnm.Print_Area" localSheetId="6">SE_separate!$A$1:$N$18</definedName>
  </definedNames>
  <calcPr calcId="191029"/>
</workbook>
</file>

<file path=xl/calcChain.xml><?xml version="1.0" encoding="utf-8"?>
<calcChain xmlns="http://schemas.openxmlformats.org/spreadsheetml/2006/main">
  <c r="D30" i="9" l="1"/>
  <c r="D26" i="9"/>
  <c r="T31" i="9" l="1"/>
  <c r="X31" i="9" l="1"/>
  <c r="A3" i="12" l="1"/>
  <c r="T24" i="9" l="1"/>
  <c r="V26" i="9"/>
  <c r="R26" i="9"/>
  <c r="P26" i="9"/>
  <c r="N26" i="9"/>
  <c r="L26" i="9"/>
  <c r="J26" i="9"/>
  <c r="H26" i="9"/>
  <c r="F26" i="9"/>
  <c r="X24" i="9" l="1"/>
  <c r="I89" i="10"/>
  <c r="O89" i="10"/>
  <c r="M89" i="10"/>
  <c r="K89" i="10"/>
  <c r="O71" i="10"/>
  <c r="M71" i="10"/>
  <c r="I71" i="10"/>
  <c r="K71" i="10"/>
  <c r="O9" i="10"/>
  <c r="K9" i="10"/>
  <c r="J18" i="12"/>
  <c r="H18" i="12"/>
  <c r="F18" i="12"/>
  <c r="D18" i="12"/>
  <c r="D13" i="12"/>
  <c r="F13" i="12"/>
  <c r="H13" i="12"/>
  <c r="J13" i="12"/>
  <c r="L13" i="12"/>
  <c r="N13" i="12"/>
  <c r="L12" i="12"/>
  <c r="N16" i="12"/>
  <c r="N11" i="12"/>
  <c r="T27" i="9"/>
  <c r="X27" i="9" s="1"/>
  <c r="V28" i="9"/>
  <c r="V16" i="9"/>
  <c r="P16" i="9"/>
  <c r="T15" i="9"/>
  <c r="X15" i="9" s="1"/>
  <c r="O20" i="15"/>
  <c r="M20" i="15"/>
  <c r="K20" i="15"/>
  <c r="I20" i="15"/>
  <c r="O13" i="15"/>
  <c r="O22" i="15" s="1"/>
  <c r="O26" i="15" s="1"/>
  <c r="O30" i="15" s="1"/>
  <c r="M13" i="15"/>
  <c r="K13" i="15"/>
  <c r="I13" i="15"/>
  <c r="A1" i="15"/>
  <c r="M22" i="15" l="1"/>
  <c r="M26" i="15" s="1"/>
  <c r="M30" i="15" s="1"/>
  <c r="M9" i="10" s="1"/>
  <c r="I22" i="15"/>
  <c r="I26" i="15" s="1"/>
  <c r="I30" i="15" s="1"/>
  <c r="I9" i="10" s="1"/>
  <c r="K22" i="15"/>
  <c r="K26" i="15" s="1"/>
  <c r="K30" i="15" s="1"/>
  <c r="K43" i="15" s="1"/>
  <c r="K41" i="15" s="1"/>
  <c r="K50" i="15" s="1"/>
  <c r="O43" i="15"/>
  <c r="O41" i="15" s="1"/>
  <c r="O50" i="15" s="1"/>
  <c r="O38" i="15"/>
  <c r="O48" i="15" s="1"/>
  <c r="O46" i="15" s="1"/>
  <c r="M38" i="15" l="1"/>
  <c r="M48" i="15" s="1"/>
  <c r="M46" i="15" s="1"/>
  <c r="M43" i="15"/>
  <c r="M41" i="15" s="1"/>
  <c r="M50" i="15" s="1"/>
  <c r="I38" i="15"/>
  <c r="I48" i="15" s="1"/>
  <c r="I46" i="15" s="1"/>
  <c r="I43" i="15"/>
  <c r="I41" i="15" s="1"/>
  <c r="P28" i="9" s="1"/>
  <c r="T28" i="9" s="1"/>
  <c r="K38" i="15"/>
  <c r="K48" i="15" s="1"/>
  <c r="K46" i="15" s="1"/>
  <c r="L17" i="12" l="1"/>
  <c r="L18" i="12" s="1"/>
  <c r="I50" i="15"/>
  <c r="T33" i="9"/>
  <c r="X33" i="9" s="1"/>
  <c r="D34" i="9" l="1"/>
  <c r="D35" i="9" l="1"/>
  <c r="I62" i="10"/>
  <c r="O62" i="10" l="1"/>
  <c r="M62" i="10"/>
  <c r="K62" i="10"/>
  <c r="E66" i="1"/>
  <c r="G66" i="1"/>
  <c r="I66" i="1"/>
  <c r="K66" i="1"/>
  <c r="K36" i="1"/>
  <c r="I36" i="1"/>
  <c r="G36" i="1"/>
  <c r="E36" i="1"/>
  <c r="M13" i="14" l="1"/>
  <c r="G94" i="1" l="1"/>
  <c r="T29" i="9" l="1"/>
  <c r="T23" i="9"/>
  <c r="T26" i="9" s="1"/>
  <c r="T17" i="9"/>
  <c r="T14" i="9"/>
  <c r="X19" i="9"/>
  <c r="N15" i="12"/>
  <c r="N10" i="12"/>
  <c r="O20" i="14" l="1"/>
  <c r="M20" i="14"/>
  <c r="K20" i="14"/>
  <c r="I20" i="14"/>
  <c r="K22" i="1"/>
  <c r="I22" i="1"/>
  <c r="G22" i="1"/>
  <c r="E22" i="1"/>
  <c r="R18" i="9"/>
  <c r="R20" i="9" s="1"/>
  <c r="N18" i="9"/>
  <c r="N20" i="9" s="1"/>
  <c r="L18" i="9"/>
  <c r="L20" i="9" s="1"/>
  <c r="J18" i="9"/>
  <c r="J20" i="9" s="1"/>
  <c r="H18" i="9"/>
  <c r="H20" i="9" s="1"/>
  <c r="F18" i="9"/>
  <c r="F20" i="9" s="1"/>
  <c r="D18" i="9"/>
  <c r="D20" i="9" s="1"/>
  <c r="G88" i="1" l="1"/>
  <c r="K60" i="1"/>
  <c r="I60" i="1"/>
  <c r="G60" i="1"/>
  <c r="E60" i="1"/>
  <c r="V18" i="9" l="1"/>
  <c r="V20" i="9" s="1"/>
  <c r="M75" i="10" l="1"/>
  <c r="R30" i="9"/>
  <c r="R34" i="9" s="1"/>
  <c r="X14" i="9" l="1"/>
  <c r="E94" i="1"/>
  <c r="X23" i="9" l="1"/>
  <c r="X26" i="9" s="1"/>
  <c r="N30" i="9"/>
  <c r="N34" i="9" s="1"/>
  <c r="L30" i="9"/>
  <c r="L34" i="9" s="1"/>
  <c r="J30" i="9"/>
  <c r="J34" i="9" s="1"/>
  <c r="H30" i="9"/>
  <c r="H34" i="9" s="1"/>
  <c r="F30" i="9"/>
  <c r="F34" i="9" s="1"/>
  <c r="E88" i="1" l="1"/>
  <c r="J35" i="9" s="1"/>
  <c r="V30" i="9"/>
  <c r="V34" i="9" s="1"/>
  <c r="O13" i="14" l="1"/>
  <c r="K13" i="14"/>
  <c r="I13" i="14"/>
  <c r="A1" i="14"/>
  <c r="I22" i="14" l="1"/>
  <c r="I26" i="14" s="1"/>
  <c r="I30" i="14" s="1"/>
  <c r="M22" i="14"/>
  <c r="M26" i="14" s="1"/>
  <c r="M30" i="14" s="1"/>
  <c r="K22" i="14"/>
  <c r="K26" i="14" s="1"/>
  <c r="K30" i="14" s="1"/>
  <c r="O22" i="14"/>
  <c r="O26" i="14" s="1"/>
  <c r="O30" i="14" s="1"/>
  <c r="I38" i="14" l="1"/>
  <c r="I48" i="14" s="1"/>
  <c r="I46" i="14" s="1"/>
  <c r="O43" i="14"/>
  <c r="O41" i="14" s="1"/>
  <c r="O50" i="14" s="1"/>
  <c r="O38" i="14"/>
  <c r="K43" i="14"/>
  <c r="K38" i="14"/>
  <c r="K48" i="14" s="1"/>
  <c r="K46" i="14" s="1"/>
  <c r="M43" i="14"/>
  <c r="M41" i="14" s="1"/>
  <c r="M38" i="14"/>
  <c r="I43" i="14"/>
  <c r="I41" i="14" s="1"/>
  <c r="M50" i="14" l="1"/>
  <c r="N17" i="12"/>
  <c r="N18" i="12" s="1"/>
  <c r="O48" i="14"/>
  <c r="O46" i="14" s="1"/>
  <c r="M48" i="14"/>
  <c r="I50" i="14"/>
  <c r="N12" i="12" l="1"/>
  <c r="X29" i="9"/>
  <c r="F19" i="12" l="1"/>
  <c r="F35" i="9"/>
  <c r="K92" i="1" l="1"/>
  <c r="K93" i="1"/>
  <c r="I92" i="1"/>
  <c r="G92" i="1"/>
  <c r="G93" i="1"/>
  <c r="G96" i="1"/>
  <c r="H35" i="9"/>
  <c r="L35" i="9"/>
  <c r="E92" i="1"/>
  <c r="V99" i="1"/>
  <c r="O85" i="10"/>
  <c r="M85" i="10"/>
  <c r="K85" i="10"/>
  <c r="I85" i="10"/>
  <c r="I75" i="10"/>
  <c r="A1" i="12"/>
  <c r="A1" i="10"/>
  <c r="A41" i="1"/>
  <c r="A71" i="1" s="1"/>
  <c r="A39" i="1"/>
  <c r="A69" i="1" s="1"/>
  <c r="A1" i="9"/>
  <c r="D19" i="12"/>
  <c r="H19" i="12"/>
  <c r="K95" i="1" l="1"/>
  <c r="K97" i="1" s="1"/>
  <c r="J19" i="12"/>
  <c r="G95" i="1"/>
  <c r="G97" i="1" s="1"/>
  <c r="N35" i="9"/>
  <c r="A43" i="10"/>
  <c r="E96" i="1"/>
  <c r="V35" i="9" s="1"/>
  <c r="K38" i="1"/>
  <c r="G38" i="1"/>
  <c r="G68" i="1"/>
  <c r="I68" i="1"/>
  <c r="I38" i="1"/>
  <c r="E38" i="1"/>
  <c r="K68" i="1"/>
  <c r="E68" i="1"/>
  <c r="O29" i="10" l="1"/>
  <c r="O42" i="10" s="1"/>
  <c r="O73" i="10" s="1"/>
  <c r="M29" i="10"/>
  <c r="K99" i="1"/>
  <c r="S99" i="1" s="1"/>
  <c r="K29" i="10"/>
  <c r="K42" i="10" s="1"/>
  <c r="I29" i="10"/>
  <c r="G99" i="1"/>
  <c r="P38" i="1" s="1"/>
  <c r="O79" i="10" l="1"/>
  <c r="T85" i="10" s="1"/>
  <c r="K73" i="10"/>
  <c r="M42" i="10"/>
  <c r="M73" i="10" s="1"/>
  <c r="M79" i="10" s="1"/>
  <c r="I42" i="10"/>
  <c r="I73" i="10" s="1"/>
  <c r="P30" i="9"/>
  <c r="P34" i="9" s="1"/>
  <c r="W99" i="1"/>
  <c r="K100" i="1"/>
  <c r="T38" i="1"/>
  <c r="O99" i="1"/>
  <c r="G100" i="1"/>
  <c r="K79" i="10" l="1"/>
  <c r="R85" i="10" s="1"/>
  <c r="I79" i="10"/>
  <c r="Q79" i="10" s="1"/>
  <c r="E93" i="1"/>
  <c r="S85" i="10"/>
  <c r="S79" i="10"/>
  <c r="T30" i="9"/>
  <c r="T34" i="9" s="1"/>
  <c r="Q85" i="10" l="1"/>
  <c r="E95" i="1"/>
  <c r="X28" i="9"/>
  <c r="X30" i="9" s="1"/>
  <c r="X34" i="9" s="1"/>
  <c r="X17" i="9"/>
  <c r="P35" i="9" l="1"/>
  <c r="P36" i="9" s="1"/>
  <c r="T35" i="9"/>
  <c r="E97" i="1"/>
  <c r="Y34" i="9" s="1"/>
  <c r="I93" i="1"/>
  <c r="I95" i="1" l="1"/>
  <c r="I97" i="1" s="1"/>
  <c r="I99" i="1" s="1"/>
  <c r="Q99" i="1" s="1"/>
  <c r="L19" i="12"/>
  <c r="X35" i="9"/>
  <c r="E99" i="1"/>
  <c r="M99" i="1" s="1"/>
  <c r="R38" i="1" l="1"/>
  <c r="I100" i="1"/>
  <c r="E100" i="1"/>
  <c r="N38" i="1"/>
  <c r="M46" i="14" l="1"/>
  <c r="K41" i="14" l="1"/>
  <c r="P18" i="9" s="1"/>
  <c r="P20" i="9" s="1"/>
  <c r="T16" i="9" l="1"/>
  <c r="K50" i="14"/>
  <c r="X16" i="9" l="1"/>
  <c r="X18" i="9" s="1"/>
  <c r="X20" i="9" s="1"/>
  <c r="T18" i="9"/>
  <c r="T20" i="9" s="1"/>
</calcChain>
</file>

<file path=xl/sharedStrings.xml><?xml version="1.0" encoding="utf-8"?>
<sst xmlns="http://schemas.openxmlformats.org/spreadsheetml/2006/main" count="394" uniqueCount="244">
  <si>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</si>
  <si>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</si>
  <si>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</si>
  <si>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</si>
  <si>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</si>
  <si>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</si>
  <si>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</si>
  <si>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</si>
  <si>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</si>
  <si>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</si>
  <si>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</si>
  <si>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</si>
  <si>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</si>
  <si>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</si>
  <si>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</si>
  <si>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</si>
  <si>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</si>
  <si>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</si>
  <si>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</si>
  <si>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ค่าใช้จ่าย</t>
  </si>
  <si>
    <t>รวมค่าใช้จ่าย</t>
  </si>
  <si>
    <t>-</t>
  </si>
  <si>
    <t xml:space="preserve">บริษัทอื่น 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</si>
  <si>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</si>
  <si>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</si>
  <si>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</si>
  <si>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</si>
  <si>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กำไรสะสม</t>
  </si>
  <si>
    <t>ยังไม่ได้จัดสรร</t>
  </si>
  <si>
    <t>ต้นทุนทางการเงิน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</si>
  <si>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</si>
  <si>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</si>
  <si>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</si>
  <si>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</si>
  <si>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</si>
  <si>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</si>
  <si>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</si>
  <si>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ค่าใช้จ่ายในการบริหาร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</si>
  <si>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</si>
  <si>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</si>
  <si>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</si>
  <si>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</si>
  <si>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</si>
  <si>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</si>
  <si>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</si>
  <si>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</si>
  <si>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</si>
  <si>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</si>
  <si>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</si>
  <si>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</si>
  <si>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</si>
  <si>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</si>
  <si>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</si>
  <si>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</si>
  <si>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</si>
  <si>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ซื้อสินทรัพย์ถาวร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</si>
  <si>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</si>
  <si>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</si>
  <si>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เงินสดและรายการเทียบเท่าเงินสดประกอบด้วย</t>
  </si>
  <si>
    <t>งบกระแสเงินสด (ต่อ)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</si>
  <si>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</si>
  <si>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</si>
  <si>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</si>
  <si>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</si>
  <si>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</si>
  <si>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</si>
  <si>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</si>
  <si>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</si>
  <si>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</si>
  <si>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</si>
  <si>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</si>
  <si>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</si>
  <si>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</si>
  <si>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</si>
  <si>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</si>
  <si>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</si>
  <si>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</si>
  <si>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</si>
  <si>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</si>
  <si>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</si>
  <si>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</si>
  <si>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</si>
  <si>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</si>
  <si>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</si>
  <si>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</si>
  <si>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</si>
  <si>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ซื้อโปรแกรมคอมพิวเตอร์</t>
  </si>
  <si>
    <t>จ่ายต้นทุนทางการเงิน</t>
  </si>
  <si>
    <t>ลูกหนี้ภายใต้สัญญาเช่าเงินทุน</t>
  </si>
  <si>
    <t>-  เงินสด</t>
  </si>
  <si>
    <t>-  เงินฝากธนาคาร</t>
  </si>
  <si>
    <t>"ยังไม่ได้ตรวจสอบ"</t>
  </si>
  <si>
    <t>"สอบทานแล้ว"</t>
  </si>
  <si>
    <t>"ตรวจสอบแล้ว"</t>
  </si>
  <si>
    <t>4</t>
  </si>
  <si>
    <t>10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</si>
  <si>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</si>
  <si>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</si>
  <si>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</si>
  <si>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กำไรสำหรับงวด</t>
  </si>
  <si>
    <t>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</si>
  <si>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</si>
  <si>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</si>
  <si>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</si>
  <si>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</si>
  <si>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</si>
  <si>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</si>
  <si>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และหนี้สินดำเนินงาน</t>
  </si>
  <si>
    <t>ลูกหนี้การค้าระยะยาว</t>
  </si>
  <si>
    <t>ที่ครบกำหนดชำระภายในหนึ่งปี - สุทธิ</t>
  </si>
  <si>
    <t>ในบริษัทย่อย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</si>
  <si>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</si>
  <si>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</si>
  <si>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</si>
  <si>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</si>
  <si>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</si>
  <si>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กิจกรรมดำเนินงาน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</si>
  <si>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</si>
  <si>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</si>
  <si>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</si>
  <si>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</si>
  <si>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</si>
  <si>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</si>
  <si>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</si>
  <si>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</si>
  <si>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</si>
  <si>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</si>
  <si>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</si>
  <si>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ซื้ออสังหาริมทรัพย์เพื่อการลงทุน</t>
  </si>
  <si>
    <t>การลงทุน</t>
  </si>
  <si>
    <t>5</t>
  </si>
  <si>
    <t>4, 6</t>
  </si>
  <si>
    <t>เงินลงทุนในบริษัทย่อย</t>
  </si>
  <si>
    <t>ส่วนของลูกหนี้ตามสัญญาเช่าเงินทุน</t>
  </si>
  <si>
    <t>ลูกหนี้ตามสัญญาเช่าเงินทุน - สุทธิ</t>
  </si>
  <si>
    <t>สินทรัพย์ภาษีเงินได้รอการตัดบัญชี</t>
  </si>
  <si>
    <t>เงินให้กู้ยืมแก่กิจการที่เกี่ยวข้องกัน</t>
  </si>
  <si>
    <t>ส่วนต่างจากการรวมธุรกิจภายใต้</t>
  </si>
  <si>
    <t>ตัดบัญชีภาษีเงินได้หัก ณ ที่จ่าย</t>
  </si>
  <si>
    <t>2)</t>
  </si>
  <si>
    <t>1)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</si>
  <si>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</si>
  <si>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</si>
  <si>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ผลต่างของ</t>
  </si>
  <si>
    <t>อัตราแลกเปลี่ยน</t>
  </si>
  <si>
    <t>จากการแปลงค่า</t>
  </si>
  <si>
    <t>งบการเงิน</t>
  </si>
  <si>
    <t>ที่เป็นเงินตรา</t>
  </si>
  <si>
    <t>ต่างประเทศ</t>
  </si>
  <si>
    <t>งบฐานะการเงิน</t>
  </si>
  <si>
    <t>งบฐานะการเงิน (ต่อ)</t>
  </si>
  <si>
    <t>7</t>
  </si>
  <si>
    <t>11</t>
  </si>
  <si>
    <t>เงินลงทุนในตราสารทุน</t>
  </si>
  <si>
    <t>ขาดทุน (กำไร) จากอัตราแลกเปลี่ยนเงินตราต่างประเทศที่ยังไม่เกิดขึ้นจริง - สุทธิ</t>
  </si>
  <si>
    <t xml:space="preserve">เงินสดสุทธิใช้ไปในกิจกรรมจัดหาเงิน </t>
  </si>
  <si>
    <t>ค่าใช้จ่ายอื่น</t>
  </si>
  <si>
    <t>ทุนจากการ</t>
  </si>
  <si>
    <t>เพิ่มสัดส่วน</t>
  </si>
  <si>
    <t>งบการเปลี่ยนแปลงส่วนของผู้ถือหุ้น (ต่อ)</t>
  </si>
  <si>
    <t>ผู้ถือหุ้น</t>
  </si>
  <si>
    <t>ยอดคงเหลือ ณ วันที่ 1 มกราคม 2568</t>
  </si>
  <si>
    <t>งบการเปลี่ยนแปลงส่วนของผู้ถือหุ้น</t>
  </si>
  <si>
    <t>ส่วนของผู้ถือหุ้น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</si>
  <si>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</si>
  <si>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</si>
  <si>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</si>
  <si>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>ส่วนของลูกหนี้การค้าระยะยาวที่ครบ</t>
  </si>
  <si>
    <t>กำหนดชำระภายในหนึ่งปี - สุทธิ</t>
  </si>
  <si>
    <t>ลูกหนี้การค้าระยะยาว - สุทธิ</t>
  </si>
  <si>
    <t>หนี้สินและส่วนของผู้ถือหุ้น</t>
  </si>
  <si>
    <t>14</t>
  </si>
  <si>
    <t>9, 15</t>
  </si>
  <si>
    <t>12, 13, 15</t>
  </si>
  <si>
    <t>บริษัทใหญ่</t>
  </si>
  <si>
    <t>กำไรจากการขายเงินลงทุนระยะสั้นในหน่วยลงทุน</t>
  </si>
  <si>
    <t>เงินลงทุนระยะสั้นในหน่วยลงทุน (เพิ่มขึ้น) ลดลง</t>
  </si>
  <si>
    <t xml:space="preserve">เงินสดสุทธิได้มาจาก (ใช้ไปใน) กิจกรรมลงทุน </t>
  </si>
  <si>
    <t>(กลับรายการ) ค่าเผื่อผลขาดทุนด้านเครดิตที่คาดว่าจะเกิดขึ้น</t>
  </si>
  <si>
    <t>สินทรัพย์ไม่หมุนเวียนอื่น</t>
  </si>
  <si>
    <t>หนี้สินหมุนเวียนอื่น</t>
  </si>
  <si>
    <t>ลูกหนี้การค้าและลูกหนี้หมุนเวียนอื่น - สุทธิ</t>
  </si>
  <si>
    <t>ส่วนต่ำกว่าทุนจากการเพิ่มสัดส่วนการลงทุน</t>
  </si>
  <si>
    <t>บริษัทย่อยที่ถือหุ้นทางตรงเพิ่มทุน</t>
  </si>
  <si>
    <t>ภาษีเงินได้ค้างจ่าย</t>
  </si>
  <si>
    <t>กำไรจากการจำหน่ายสินทรัพย์ถาวร</t>
  </si>
  <si>
    <t>เงินสดรับจากการจำหน่ายสินทรัพย์ถาวร</t>
  </si>
  <si>
    <t>ผลต่างจากการแปลงค่างบการเงิน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</si>
  <si>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</si>
  <si>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เงินลงทุนระยะสั้น</t>
  </si>
  <si>
    <t>รวมส่วนของบริษัทใหญ่</t>
  </si>
  <si>
    <t>31 ธันวาคม 2568</t>
  </si>
  <si>
    <t>ยอดคงเหลือ ณ วันที่ 1 มกราคม 2569</t>
  </si>
  <si>
    <t>ส่วนต่ำกว่าทุนจากการเพิ่มสัดส่วน</t>
  </si>
  <si>
    <t xml:space="preserve">     การลงทุนในบริษัทย่อย</t>
  </si>
  <si>
    <t>กำไรจากการดำเนินงาน</t>
  </si>
  <si>
    <t>กำไรก่อนภาษีเงินได้</t>
  </si>
  <si>
    <t>การแบ่งปันกำไรสำหรับงวด</t>
  </si>
  <si>
    <t>การแบ่งปันกำไรเบ็ดเสร็จรวมสำหรับงวด</t>
  </si>
  <si>
    <t>กำไรต่อหุ้นขั้นพื้นฐานส่วนที่เป็นของบริษัทใหญ่ (บาท)</t>
  </si>
  <si>
    <t>กำไรเบ็ดเสร็จอื่นสำหรับงวด</t>
  </si>
  <si>
    <t>ขาดทุน (กำไร) ที่ยังไม่เกิดขึ้นจริงจากการปรับมูลค่ายุติธรรมของเงินลงทุน</t>
  </si>
  <si>
    <t xml:space="preserve">เงินสดสุทธิได้มาจาก (ใช้ไปใน) กิจกรรมดำเนินงาน </t>
  </si>
  <si>
    <t>รายได้เงินปันผล</t>
  </si>
  <si>
    <t>ส่วนต่ำกว่า</t>
  </si>
  <si>
    <t>รายการปรับกระทบกำไรสำหรับงวดเป็นเงินสดสุทธิได้มาจาก (ใช้ไปใน)</t>
  </si>
  <si>
    <t>เงินสดรับจากส่วนได้เสียที่ไม่มีอำนาจควบคุมในการเพิ่มทุนจดทะเบียน</t>
  </si>
  <si>
    <t>9, 12, 13, 15</t>
  </si>
  <si>
    <t>เงินเบิกเกินบัญชีธนาคาร</t>
  </si>
  <si>
    <t>ประมาณการหนี้สินผลประโยชน์พนักงานเมื่อเกษียณอายุ</t>
  </si>
  <si>
    <t>เงินเบิกเกินบัญชีธนาคารและเงินกู้ยืมระยะสั้นจากสถาบันการเงินลดลง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</si>
  <si>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</si>
  <si>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</si>
  <si>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</si>
  <si>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</si>
  <si>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</si>
  <si>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</si>
  <si>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การจ่ายเงินปันผล</t>
  </si>
  <si>
    <t>18</t>
  </si>
  <si>
    <t>8, 12, 13, 15, 21</t>
  </si>
  <si>
    <t>21</t>
  </si>
  <si>
    <t>ตัดบัญชีสินทรัพย์ถาวร</t>
  </si>
  <si>
    <t>รับเงินปันผล</t>
  </si>
  <si>
    <t>อสังหาริมทรัพย์เพื่อการลงทุนเพิ่มขึ้นโดย</t>
  </si>
  <si>
    <t>-  จ่ายชำระเงินสด</t>
  </si>
  <si>
    <t>8, 13, 21</t>
  </si>
  <si>
    <t>จ่ายเงินปันผล</t>
  </si>
  <si>
    <t>ผลกระทบจากการเปลี่ยนแปลงนโยบายการบัญชี</t>
  </si>
  <si>
    <t>เงินปันผลค้างจ่าย</t>
  </si>
  <si>
    <t>ค่าใช้จ่ายภาษีเงินได้</t>
  </si>
  <si>
    <t>หนี้สินและส่วนของผู้ถือหุ้น (ต่อ)</t>
  </si>
  <si>
    <t>รับชำระเงินค่าหุ้นจากลูกหนี้ค่าหุ้น</t>
  </si>
  <si>
    <t>รับชำระเงินค่าหุ้นจากลูกหนี้ค่าหุ้นจากส่วนได้เสียที่ไม่มีอำนาจควบคุม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</si>
  <si>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</si>
  <si>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กำไรจากกิจกรรมดำเนินงานก่อนการเปลี่ยนแปลงในสินทรัพย์</t>
  </si>
  <si>
    <t>องค์ประกอบอื่นของ</t>
  </si>
  <si>
    <t>ยอดคงเหลือ ณ วันที่ 31 ธันวาคม 2568</t>
  </si>
  <si>
    <t>(กลับรายการ) ค่าเผื่อการลดมูลค่าของสินค้าคงเหลือ</t>
  </si>
  <si>
    <t>เงินให้กู้ยืมแก่กิจการที่เกี่ยวข้องกัน (เพิ่มขึ้น) ลดลง</t>
  </si>
  <si>
    <t>ทุนที่ออกและเรียกชำระแล้ว</t>
  </si>
  <si>
    <t>หุ้นสามัญ 314,000,000 หุ้น หุ้นละ 0.50 บาท</t>
  </si>
  <si>
    <t>กำไร (ขาดทุน) เบ็ดเสร็จอื่น</t>
  </si>
  <si>
    <t>- ตามที่เคยรายงาน</t>
  </si>
  <si>
    <t>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</si>
</sst>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0_);\(#,##0.000\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6" xfId="1" applyNumberFormat="1" applyFont="1" applyFill="1" applyBorder="1" applyAlignme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165" fontId="7" fillId="0" borderId="0" xfId="1" applyNumberFormat="1" applyFont="1" applyFill="1" applyAlignment="1"/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165" fontId="14" fillId="0" borderId="0" xfId="1" applyNumberFormat="1" applyFont="1" applyFill="1" applyBorder="1" applyAlignment="1">
      <alignment horizontal="centerContinuous"/>
    </xf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165" fontId="14" fillId="0" borderId="1" xfId="1" applyNumberFormat="1" applyFont="1" applyFill="1" applyBorder="1" applyAlignment="1">
      <alignment horizontal="center"/>
    </xf>
    <xf numFmtId="37" fontId="14" fillId="0" borderId="6" xfId="1" applyNumberFormat="1" applyFont="1" applyFill="1" applyBorder="1" applyAlignment="1"/>
    <xf numFmtId="165" fontId="14" fillId="0" borderId="6" xfId="1" applyNumberFormat="1" applyFont="1" applyFill="1" applyBorder="1" applyAlignment="1"/>
    <xf numFmtId="165" fontId="7" fillId="0" borderId="6" xfId="1" applyNumberFormat="1" applyFont="1" applyFill="1" applyBorder="1" applyAlignment="1"/>
    <xf numFmtId="165" fontId="14" fillId="0" borderId="3" xfId="1" applyNumberFormat="1" applyFont="1" applyFill="1" applyBorder="1" applyAlignment="1"/>
    <xf numFmtId="164" fontId="7" fillId="0" borderId="6" xfId="1" applyFont="1" applyFill="1" applyBorder="1" applyAlignment="1"/>
    <xf numFmtId="165" fontId="7" fillId="0" borderId="6" xfId="1" quotePrefix="1" applyNumberFormat="1" applyFont="1" applyFill="1" applyBorder="1" applyAlignment="1" applyProtection="1"/>
    <xf numFmtId="164" fontId="7" fillId="0" borderId="0" xfId="1" applyFont="1" applyFill="1" applyAlignment="1">
      <alignment horizontal="center"/>
    </xf>
    <xf numFmtId="164" fontId="7" fillId="0" borderId="0" xfId="1" quotePrefix="1" applyFont="1" applyFill="1"/>
    <xf numFmtId="164" fontId="7" fillId="0" borderId="0" xfId="1" applyFont="1" applyFill="1"/>
    <xf numFmtId="40" fontId="6" fillId="0" borderId="0" xfId="4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29" applyFont="1" applyAlignment="1">
      <alignment horizontal="right" vertical="top"/>
    </xf>
    <xf numFmtId="40" fontId="6" fillId="0" borderId="0" xfId="0" applyNumberFormat="1" applyFont="1"/>
    <xf numFmtId="40" fontId="7" fillId="0" borderId="0" xfId="0" applyNumberFormat="1" applyFont="1"/>
    <xf numFmtId="38" fontId="6" fillId="0" borderId="0" xfId="4" applyNumberFormat="1" applyFont="1" applyAlignment="1">
      <alignment horizontal="left"/>
    </xf>
    <xf numFmtId="38" fontId="7" fillId="0" borderId="0" xfId="4" applyNumberFormat="1" applyFont="1"/>
    <xf numFmtId="38" fontId="7" fillId="0" borderId="1" xfId="4" applyNumberFormat="1" applyFont="1" applyBorder="1" applyAlignment="1">
      <alignment horizontal="center"/>
    </xf>
    <xf numFmtId="38" fontId="7" fillId="0" borderId="0" xfId="0" applyNumberFormat="1" applyFont="1"/>
    <xf numFmtId="40" fontId="7" fillId="0" borderId="4" xfId="4" applyNumberFormat="1" applyFont="1" applyBorder="1"/>
    <xf numFmtId="38" fontId="7" fillId="0" borderId="0" xfId="4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49" fontId="7" fillId="0" borderId="0" xfId="4" applyNumberFormat="1" applyFont="1" applyAlignment="1">
      <alignment horizontal="center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9" fontId="7" fillId="0" borderId="0" xfId="4" quotePrefix="1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applyNumberFormat="1" applyFont="1" applyBorder="1"/>
    <xf numFmtId="41" fontId="7" fillId="0" borderId="2" xfId="4" applyNumberFormat="1" applyFont="1" applyBorder="1"/>
    <xf numFmtId="37" fontId="7" fillId="0" borderId="0" xfId="4" applyNumberFormat="1" applyFont="1"/>
    <xf numFmtId="37" fontId="7" fillId="0" borderId="0" xfId="4" applyNumberFormat="1" applyFont="1" applyAlignment="1">
      <alignment horizontal="center"/>
    </xf>
    <xf numFmtId="41" fontId="7" fillId="0" borderId="0" xfId="1" applyNumberFormat="1" applyFont="1" applyFill="1" applyAlignment="1">
      <alignment horizontal="center"/>
    </xf>
    <xf numFmtId="41" fontId="7" fillId="0" borderId="0" xfId="1" quotePrefix="1" applyNumberFormat="1" applyFont="1" applyFill="1"/>
    <xf numFmtId="41" fontId="7" fillId="0" borderId="0" xfId="1" applyNumberFormat="1" applyFont="1" applyFill="1"/>
    <xf numFmtId="41" fontId="7" fillId="0" borderId="0" xfId="1" quotePrefix="1" applyNumberFormat="1" applyFont="1" applyFill="1" applyAlignment="1">
      <alignment horizontal="center"/>
    </xf>
    <xf numFmtId="37" fontId="7" fillId="0" borderId="2" xfId="4" applyNumberFormat="1" applyFont="1" applyBorder="1"/>
    <xf numFmtId="38" fontId="7" fillId="0" borderId="0" xfId="0" applyNumberFormat="1" applyFont="1" applyAlignment="1">
      <alignment horizontal="center"/>
    </xf>
    <xf numFmtId="37" fontId="7" fillId="0" borderId="3" xfId="4" applyNumberFormat="1" applyFont="1" applyBorder="1"/>
    <xf numFmtId="165" fontId="7" fillId="0" borderId="0" xfId="1" applyNumberFormat="1" applyFont="1" applyFill="1"/>
    <xf numFmtId="37" fontId="7" fillId="0" borderId="5" xfId="4" applyNumberFormat="1" applyFont="1" applyBorder="1"/>
    <xf numFmtId="40" fontId="15" fillId="0" borderId="0" xfId="4" applyNumberFormat="1" applyFont="1" applyAlignment="1">
      <alignment horizontal="left"/>
    </xf>
    <xf numFmtId="0" fontId="14" fillId="0" borderId="0" xfId="29" applyFont="1" applyAlignment="1">
      <alignment horizontal="right" vertical="top"/>
    </xf>
    <xf numFmtId="0" fontId="14" fillId="0" borderId="0" xfId="3" applyFont="1"/>
    <xf numFmtId="40" fontId="14" fillId="0" borderId="0" xfId="0" applyNumberFormat="1" applyFont="1"/>
    <xf numFmtId="0" fontId="14" fillId="0" borderId="0" xfId="3" applyFont="1" applyAlignment="1">
      <alignment horizontal="centerContinuous"/>
    </xf>
    <xf numFmtId="0" fontId="15" fillId="0" borderId="0" xfId="3" applyFont="1"/>
    <xf numFmtId="0" fontId="6" fillId="0" borderId="0" xfId="3" applyFont="1"/>
    <xf numFmtId="0" fontId="7" fillId="0" borderId="0" xfId="3" applyFont="1" applyAlignment="1">
      <alignment horizontal="centerContinuous"/>
    </xf>
    <xf numFmtId="0" fontId="7" fillId="0" borderId="0" xfId="3" applyFont="1"/>
    <xf numFmtId="166" fontId="7" fillId="0" borderId="3" xfId="1" applyNumberFormat="1" applyFont="1" applyFill="1" applyBorder="1"/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/>
    <xf numFmtId="164" fontId="7" fillId="0" borderId="0" xfId="1" quotePrefix="1" applyFont="1"/>
    <xf numFmtId="41" fontId="7" fillId="0" borderId="5" xfId="1" applyNumberFormat="1" applyFont="1" applyFill="1" applyBorder="1" applyAlignment="1" applyProtection="1"/>
    <xf numFmtId="164" fontId="7" fillId="0" borderId="0" xfId="1" applyFont="1"/>
    <xf numFmtId="40" fontId="6" fillId="0" borderId="0" xfId="4" applyNumberFormat="1" applyFont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0" xfId="29" applyFont="1" applyAlignment="1">
      <alignment horizontal="center" vertical="top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40" fontId="7" fillId="0" borderId="0" xfId="4" applyNumberFormat="1" applyFont="1"/>
    <xf numFmtId="49" fontId="12" fillId="0" borderId="0" xfId="4" applyNumberFormat="1" applyFont="1" applyAlignment="1">
      <alignment horizontal="center"/>
    </xf>
    <xf numFmtId="0" fontId="7" fillId="0" borderId="0" xfId="0" applyFont="1"/>
    <xf numFmtId="40" fontId="7" fillId="0" borderId="0" xfId="4" quotePrefix="1" applyNumberFormat="1" applyFont="1"/>
    <xf numFmtId="40" fontId="7" fillId="0" borderId="0" xfId="6" applyNumberFormat="1" applyFont="1"/>
    <xf numFmtId="49" fontId="7" fillId="0" borderId="0" xfId="0" applyNumberFormat="1" applyFont="1" applyAlignment="1">
      <alignment horizontal="center"/>
    </xf>
    <xf numFmtId="0" fontId="6" fillId="0" borderId="0" xfId="0" applyFont="1"/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0" fontId="7" fillId="0" borderId="0" xfId="6" applyFont="1" applyAlignment="1">
      <alignment vertical="center"/>
    </xf>
    <xf numFmtId="40" fontId="7" fillId="0" borderId="0" xfId="4" applyNumberFormat="1" applyFont="1" applyAlignment="1">
      <alignment horizontal="left"/>
    </xf>
    <xf numFmtId="0" fontId="7" fillId="0" borderId="0" xfId="29" applyFont="1" applyAlignment="1">
      <alignment horizontal="right"/>
    </xf>
    <xf numFmtId="0" fontId="7" fillId="0" borderId="0" xfId="0" applyFont="1" applyAlignment="1">
      <alignment horizontal="center" wrapText="1"/>
    </xf>
    <xf numFmtId="38" fontId="7" fillId="0" borderId="0" xfId="4" quotePrefix="1" applyNumberFormat="1" applyFont="1"/>
    <xf numFmtId="37" fontId="7" fillId="0" borderId="0" xfId="4" quotePrefix="1" applyNumberFormat="1" applyFo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37" fontId="7" fillId="0" borderId="6" xfId="4" quotePrefix="1" applyNumberFormat="1" applyFont="1" applyBorder="1"/>
    <xf numFmtId="40" fontId="6" fillId="0" borderId="0" xfId="6" applyNumberFormat="1" applyFont="1"/>
    <xf numFmtId="0" fontId="6" fillId="0" borderId="0" xfId="27" applyFont="1" applyAlignment="1">
      <alignment horizontal="left"/>
    </xf>
    <xf numFmtId="0" fontId="7" fillId="0" borderId="0" xfId="6" applyFont="1"/>
    <xf numFmtId="49" fontId="7" fillId="0" borderId="0" xfId="4" quotePrefix="1" applyNumberFormat="1" applyFont="1"/>
    <xf numFmtId="49" fontId="7" fillId="0" borderId="0" xfId="4" applyNumberFormat="1" applyFont="1"/>
    <xf numFmtId="0" fontId="6" fillId="0" borderId="0" xfId="3" applyFont="1" applyAlignment="1">
      <alignment horizontal="centerContinuous"/>
    </xf>
    <xf numFmtId="165" fontId="7" fillId="0" borderId="0" xfId="1" applyNumberFormat="1" applyFont="1" applyFill="1" applyAlignment="1">
      <alignment horizontal="centerContinuous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Continuous"/>
    </xf>
    <xf numFmtId="165" fontId="7" fillId="0" borderId="6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4" xfId="1" applyNumberFormat="1" applyFont="1" applyFill="1" applyBorder="1" applyAlignment="1">
      <alignment horizontal="center"/>
    </xf>
    <xf numFmtId="165" fontId="7" fillId="0" borderId="4" xfId="1" applyNumberFormat="1" applyFont="1" applyFill="1" applyBorder="1" applyAlignment="1"/>
    <xf numFmtId="165" fontId="7" fillId="0" borderId="1" xfId="1" applyNumberFormat="1" applyFont="1" applyFill="1" applyBorder="1" applyAlignment="1">
      <alignment horizontal="center"/>
    </xf>
    <xf numFmtId="41" fontId="7" fillId="0" borderId="6" xfId="1" applyNumberFormat="1" applyFont="1" applyFill="1" applyBorder="1" applyAlignment="1"/>
    <xf numFmtId="0" fontId="7" fillId="0" borderId="0" xfId="3" quotePrefix="1" applyFont="1" applyAlignment="1">
      <alignment horizontal="center"/>
    </xf>
    <xf numFmtId="0" fontId="7" fillId="0" borderId="0" xfId="3" quotePrefix="1" applyFont="1" applyAlignment="1">
      <alignment horizontal="centerContinuous"/>
    </xf>
    <xf numFmtId="41" fontId="7" fillId="0" borderId="0" xfId="1" applyNumberFormat="1" applyFont="1" applyFill="1" applyBorder="1" applyAlignment="1"/>
    <xf numFmtId="164" fontId="7" fillId="0" borderId="2" xfId="1" applyFont="1" applyFill="1" applyBorder="1" applyAlignment="1"/>
    <xf numFmtId="165" fontId="7" fillId="0" borderId="2" xfId="1" applyNumberFormat="1" applyFont="1" applyFill="1" applyBorder="1" applyAlignment="1"/>
    <xf numFmtId="41" fontId="7" fillId="0" borderId="2" xfId="1" applyNumberFormat="1" applyFont="1" applyFill="1" applyBorder="1" applyAlignment="1"/>
    <xf numFmtId="37" fontId="7" fillId="0" borderId="4" xfId="1" applyNumberFormat="1" applyFont="1" applyFill="1" applyBorder="1" applyAlignment="1"/>
    <xf numFmtId="41" fontId="7" fillId="0" borderId="4" xfId="1" applyNumberFormat="1" applyFont="1" applyFill="1" applyBorder="1" applyAlignment="1"/>
    <xf numFmtId="37" fontId="14" fillId="0" borderId="2" xfId="1" applyNumberFormat="1" applyFont="1" applyFill="1" applyBorder="1" applyAlignment="1"/>
    <xf numFmtId="41" fontId="7" fillId="0" borderId="1" xfId="1" quotePrefix="1" applyNumberFormat="1" applyFont="1" applyFill="1" applyBorder="1"/>
    <xf numFmtId="41" fontId="14" fillId="0" borderId="0" xfId="1" applyNumberFormat="1" applyFont="1" applyFill="1" applyBorder="1" applyAlignment="1"/>
    <xf numFmtId="165" fontId="7" fillId="0" borderId="0" xfId="1" quotePrefix="1" applyNumberFormat="1" applyFont="1" applyFill="1"/>
    <xf numFmtId="41" fontId="7" fillId="0" borderId="6" xfId="4" quotePrefix="1" applyNumberFormat="1" applyFont="1" applyBorder="1"/>
    <xf numFmtId="37" fontId="7" fillId="0" borderId="6" xfId="4" applyNumberFormat="1" applyFont="1" applyBorder="1"/>
    <xf numFmtId="164" fontId="7" fillId="0" borderId="6" xfId="1" applyFont="1" applyFill="1" applyBorder="1"/>
    <xf numFmtId="0" fontId="12" fillId="0" borderId="0" xfId="0" quotePrefix="1" applyFont="1"/>
    <xf numFmtId="40" fontId="7" fillId="0" borderId="0" xfId="27" applyNumberFormat="1" applyFont="1"/>
    <xf numFmtId="164" fontId="7" fillId="0" borderId="5" xfId="1" applyFont="1" applyFill="1" applyBorder="1"/>
    <xf numFmtId="164" fontId="7" fillId="0" borderId="5" xfId="1" applyFont="1" applyFill="1" applyBorder="1" applyAlignment="1" applyProtection="1"/>
    <xf numFmtId="164" fontId="14" fillId="0" borderId="6" xfId="1" applyFont="1" applyFill="1" applyBorder="1" applyAlignment="1"/>
    <xf numFmtId="41" fontId="14" fillId="0" borderId="6" xfId="1" applyNumberFormat="1" applyFont="1" applyFill="1" applyBorder="1" applyAlignment="1"/>
    <xf numFmtId="0" fontId="6" fillId="0" borderId="0" xfId="3" quotePrefix="1" applyFont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7" fillId="0" borderId="6" xfId="1" applyNumberFormat="1" applyFont="1" applyFill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0"/>
  <sheetViews>
    <sheetView topLeftCell="A76" zoomScale="80" zoomScaleNormal="80" zoomScaleSheetLayoutView="85" workbookViewId="0">
      <selection activeCell="B88" sqref="B88"/>
    </sheetView>
  </sheetViews>
  <sheetFormatPr defaultColWidth="9.125" defaultRowHeight="23.25" customHeight="1"/>
  <cols>
    <col min="1" max="1" width="2" style="60" customWidth="1"/>
    <col min="2" max="2" width="38.625" style="60" customWidth="1"/>
    <col min="3" max="3" width="14.5" style="84" customWidth="1"/>
    <col min="4" max="4" width="1.125" style="84" customWidth="1"/>
    <col min="5" max="5" width="16.625" style="64" customWidth="1"/>
    <col min="6" max="6" width="1.125" style="60" customWidth="1"/>
    <col min="7" max="7" width="16.625" style="64" customWidth="1"/>
    <col min="8" max="8" width="1.125" style="84" customWidth="1"/>
    <col min="9" max="9" width="16.625" style="64" customWidth="1"/>
    <col min="10" max="10" width="1.125" style="60" customWidth="1"/>
    <col min="11" max="11" width="16.625" style="64" customWidth="1"/>
    <col min="12" max="12" width="1.875" style="60" customWidth="1"/>
    <col min="13" max="13" width="11" style="60" bestFit="1" customWidth="1"/>
    <col min="14" max="14" width="1.875" style="60" customWidth="1"/>
    <col min="15" max="15" width="10.125" style="60" bestFit="1" customWidth="1"/>
    <col min="16" max="16" width="1.875" style="60" customWidth="1"/>
    <col min="17" max="17" width="11.125" style="60" bestFit="1" customWidth="1"/>
    <col min="18" max="18" width="1.875" style="60" customWidth="1"/>
    <col min="19" max="19" width="10.125" style="60" bestFit="1" customWidth="1"/>
    <col min="20" max="23" width="9.875" style="60" customWidth="1"/>
    <col min="24" max="16384" width="9.125" style="60"/>
  </cols>
  <sheetData>
    <row r="1" spans="1:11" ht="21" customHeight="1">
      <c r="A1" s="103" t="s">
        <v>111</v>
      </c>
      <c r="C1" s="104"/>
      <c r="D1" s="104"/>
      <c r="E1" s="103"/>
      <c r="F1" s="103"/>
      <c r="G1" s="103"/>
      <c r="H1" s="104"/>
      <c r="I1" s="103"/>
      <c r="J1" s="103"/>
      <c r="K1" s="103"/>
    </row>
    <row r="2" spans="1:11" s="59" customFormat="1" ht="21" customHeight="1">
      <c r="A2" s="59" t="s">
        <v>149</v>
      </c>
      <c r="B2" s="60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21" customHeight="1">
      <c r="A3" s="103" t="s">
        <v>211</v>
      </c>
      <c r="C3" s="103"/>
      <c r="D3" s="103"/>
      <c r="E3" s="5"/>
      <c r="F3" s="103"/>
      <c r="G3" s="5"/>
      <c r="H3" s="103"/>
      <c r="I3" s="103"/>
      <c r="J3" s="103"/>
      <c r="K3" s="103"/>
    </row>
    <row r="4" spans="1:11" ht="21" customHeight="1">
      <c r="A4" s="56"/>
      <c r="C4" s="105"/>
      <c r="D4" s="105"/>
      <c r="E4" s="5"/>
      <c r="F4" s="56"/>
      <c r="G4" s="5"/>
      <c r="H4" s="105"/>
      <c r="I4" s="61"/>
      <c r="J4" s="56"/>
      <c r="K4" s="61"/>
    </row>
    <row r="5" spans="1:11" ht="21" customHeight="1">
      <c r="A5" s="56" t="s">
        <v>6</v>
      </c>
      <c r="C5" s="105"/>
      <c r="D5" s="105"/>
      <c r="E5" s="61"/>
      <c r="F5" s="56"/>
      <c r="G5" s="61"/>
      <c r="H5" s="105"/>
      <c r="I5" s="61"/>
      <c r="J5" s="56"/>
      <c r="K5" s="61"/>
    </row>
    <row r="6" spans="1:11" ht="21" customHeight="1">
      <c r="A6" s="56"/>
      <c r="C6" s="105"/>
      <c r="D6" s="105"/>
      <c r="E6" s="167" t="s">
        <v>120</v>
      </c>
      <c r="F6" s="167"/>
      <c r="G6" s="167"/>
      <c r="H6" s="167"/>
      <c r="I6" s="167"/>
      <c r="J6" s="167"/>
      <c r="K6" s="167"/>
    </row>
    <row r="7" spans="1:11" ht="21" customHeight="1">
      <c r="A7" s="56"/>
      <c r="C7" s="66"/>
      <c r="D7" s="66"/>
      <c r="E7" s="168" t="s">
        <v>39</v>
      </c>
      <c r="F7" s="168"/>
      <c r="G7" s="168"/>
      <c r="H7" s="65"/>
      <c r="I7" s="168" t="s">
        <v>40</v>
      </c>
      <c r="J7" s="168"/>
      <c r="K7" s="168"/>
    </row>
    <row r="8" spans="1:11" ht="21" customHeight="1">
      <c r="A8" s="56"/>
      <c r="C8" s="66"/>
      <c r="D8" s="66"/>
      <c r="E8" s="106" t="s">
        <v>212</v>
      </c>
      <c r="F8" s="106"/>
      <c r="G8" s="106" t="s">
        <v>191</v>
      </c>
      <c r="H8" s="106"/>
      <c r="I8" s="106" t="s">
        <v>212</v>
      </c>
      <c r="J8" s="106"/>
      <c r="K8" s="106" t="s">
        <v>191</v>
      </c>
    </row>
    <row r="9" spans="1:11" ht="21" customHeight="1">
      <c r="A9" s="56"/>
      <c r="C9" s="66"/>
      <c r="D9" s="66"/>
      <c r="E9" s="107" t="s">
        <v>91</v>
      </c>
      <c r="F9" s="106"/>
      <c r="G9" s="106"/>
      <c r="H9" s="106"/>
      <c r="I9" s="107" t="s">
        <v>91</v>
      </c>
      <c r="J9" s="106"/>
      <c r="K9" s="106"/>
    </row>
    <row r="10" spans="1:11" ht="21" customHeight="1">
      <c r="A10" s="56"/>
      <c r="C10" s="63" t="s">
        <v>4</v>
      </c>
      <c r="D10" s="66"/>
      <c r="E10" s="108" t="s">
        <v>92</v>
      </c>
      <c r="F10" s="67"/>
      <c r="G10" s="109" t="s">
        <v>93</v>
      </c>
      <c r="H10" s="66"/>
      <c r="I10" s="108" t="s">
        <v>92</v>
      </c>
      <c r="J10" s="67"/>
      <c r="K10" s="109" t="s">
        <v>93</v>
      </c>
    </row>
    <row r="11" spans="1:11" ht="21" customHeight="1">
      <c r="A11" s="103" t="s">
        <v>2</v>
      </c>
      <c r="C11" s="66"/>
      <c r="D11" s="66"/>
      <c r="E11" s="5"/>
      <c r="F11" s="5"/>
      <c r="G11" s="7"/>
      <c r="H11" s="11"/>
      <c r="I11" s="5"/>
      <c r="J11" s="5"/>
      <c r="K11" s="7"/>
    </row>
    <row r="12" spans="1:11" ht="21" customHeight="1">
      <c r="A12" s="110" t="s">
        <v>18</v>
      </c>
      <c r="C12" s="72"/>
      <c r="D12" s="72"/>
      <c r="E12" s="5">
        <v>52211</v>
      </c>
      <c r="F12" s="5"/>
      <c r="G12" s="5">
        <v>52302</v>
      </c>
      <c r="H12" s="5"/>
      <c r="I12" s="5">
        <v>5502</v>
      </c>
      <c r="J12" s="11"/>
      <c r="K12" s="5">
        <v>7093</v>
      </c>
    </row>
    <row r="13" spans="1:11" ht="21" customHeight="1">
      <c r="A13" s="110" t="s">
        <v>189</v>
      </c>
      <c r="C13" s="69" t="s">
        <v>130</v>
      </c>
      <c r="D13" s="69"/>
      <c r="E13" s="5">
        <v>196560</v>
      </c>
      <c r="F13" s="5"/>
      <c r="G13" s="5">
        <v>294184</v>
      </c>
      <c r="H13" s="5"/>
      <c r="I13" s="5">
        <v>185462</v>
      </c>
      <c r="J13" s="11"/>
      <c r="K13" s="5">
        <v>283128</v>
      </c>
    </row>
    <row r="14" spans="1:11" ht="21" customHeight="1">
      <c r="A14" s="110" t="s">
        <v>181</v>
      </c>
      <c r="C14" s="72" t="s">
        <v>131</v>
      </c>
      <c r="D14" s="69"/>
      <c r="E14" s="5">
        <v>419355</v>
      </c>
      <c r="F14" s="5"/>
      <c r="G14" s="5">
        <v>411937</v>
      </c>
      <c r="H14" s="5"/>
      <c r="I14" s="5">
        <v>176805</v>
      </c>
      <c r="J14" s="11"/>
      <c r="K14" s="5">
        <v>107923</v>
      </c>
    </row>
    <row r="15" spans="1:11" ht="21" customHeight="1">
      <c r="A15" s="110" t="s">
        <v>136</v>
      </c>
      <c r="C15" s="72" t="s">
        <v>151</v>
      </c>
      <c r="D15" s="69"/>
      <c r="E15" s="25">
        <v>0</v>
      </c>
      <c r="F15" s="5"/>
      <c r="G15" s="25">
        <v>0</v>
      </c>
      <c r="H15" s="5"/>
      <c r="I15" s="5">
        <v>130000</v>
      </c>
      <c r="J15" s="11"/>
      <c r="K15" s="5">
        <v>55700</v>
      </c>
    </row>
    <row r="16" spans="1:11" ht="21" customHeight="1">
      <c r="A16" s="110" t="s">
        <v>167</v>
      </c>
      <c r="C16" s="72"/>
      <c r="D16" s="69"/>
      <c r="E16" s="25"/>
      <c r="F16" s="5"/>
      <c r="G16" s="25"/>
      <c r="H16" s="5"/>
      <c r="I16" s="5"/>
      <c r="J16" s="11"/>
      <c r="K16" s="5"/>
    </row>
    <row r="17" spans="1:11" ht="21" customHeight="1">
      <c r="A17" s="110"/>
      <c r="B17" s="60" t="s">
        <v>168</v>
      </c>
      <c r="C17" s="72"/>
      <c r="D17" s="69"/>
      <c r="E17" s="37">
        <v>13058</v>
      </c>
      <c r="F17" s="5"/>
      <c r="G17" s="37">
        <v>15713</v>
      </c>
      <c r="H17" s="5"/>
      <c r="I17" s="25">
        <v>0</v>
      </c>
      <c r="J17" s="11"/>
      <c r="K17" s="25">
        <v>0</v>
      </c>
    </row>
    <row r="18" spans="1:11" ht="21" customHeight="1">
      <c r="A18" s="110" t="s">
        <v>133</v>
      </c>
      <c r="C18" s="72"/>
      <c r="D18" s="69"/>
      <c r="E18" s="5"/>
      <c r="F18" s="18"/>
      <c r="G18" s="5"/>
      <c r="H18" s="18"/>
      <c r="I18" s="5"/>
      <c r="J18" s="11"/>
      <c r="K18" s="5"/>
    </row>
    <row r="19" spans="1:11" ht="21" customHeight="1">
      <c r="B19" s="60" t="s">
        <v>109</v>
      </c>
      <c r="C19" s="72"/>
      <c r="D19" s="69"/>
      <c r="E19" s="5">
        <v>5065</v>
      </c>
      <c r="F19" s="5"/>
      <c r="G19" s="5">
        <v>7181</v>
      </c>
      <c r="H19" s="5"/>
      <c r="I19" s="25">
        <v>0</v>
      </c>
      <c r="J19" s="11"/>
      <c r="K19" s="25">
        <v>0</v>
      </c>
    </row>
    <row r="20" spans="1:11" ht="21" customHeight="1">
      <c r="A20" s="110" t="s">
        <v>32</v>
      </c>
      <c r="C20" s="69" t="s">
        <v>225</v>
      </c>
      <c r="D20" s="69"/>
      <c r="E20" s="5">
        <v>308995</v>
      </c>
      <c r="F20" s="5"/>
      <c r="G20" s="5">
        <v>239562</v>
      </c>
      <c r="H20" s="5"/>
      <c r="I20" s="5">
        <v>179286</v>
      </c>
      <c r="J20" s="11"/>
      <c r="K20" s="5">
        <v>94793</v>
      </c>
    </row>
    <row r="21" spans="1:11" ht="21" customHeight="1">
      <c r="A21" s="110" t="s">
        <v>7</v>
      </c>
      <c r="C21" s="72" t="s">
        <v>94</v>
      </c>
      <c r="D21" s="69"/>
      <c r="E21" s="5">
        <v>23991</v>
      </c>
      <c r="F21" s="5"/>
      <c r="G21" s="5">
        <v>24929</v>
      </c>
      <c r="H21" s="5"/>
      <c r="I21" s="37">
        <v>6140</v>
      </c>
      <c r="J21" s="11"/>
      <c r="K21" s="37">
        <v>4413</v>
      </c>
    </row>
    <row r="22" spans="1:11" ht="21" customHeight="1">
      <c r="A22" s="103" t="s">
        <v>8</v>
      </c>
      <c r="C22" s="69"/>
      <c r="D22" s="69"/>
      <c r="E22" s="6">
        <f>SUM(E12:E21)</f>
        <v>1019235</v>
      </c>
      <c r="F22" s="5"/>
      <c r="G22" s="6">
        <f>SUM(G12:G21)</f>
        <v>1045808</v>
      </c>
      <c r="H22" s="11"/>
      <c r="I22" s="6">
        <f>SUM(I12:I21)</f>
        <v>683195</v>
      </c>
      <c r="J22" s="5"/>
      <c r="K22" s="6">
        <f>SUM(K12:K21)</f>
        <v>553050</v>
      </c>
    </row>
    <row r="23" spans="1:11" ht="21" customHeight="1">
      <c r="A23" s="103"/>
      <c r="C23" s="69"/>
      <c r="D23" s="69"/>
      <c r="E23" s="5"/>
      <c r="F23" s="5"/>
      <c r="G23" s="10"/>
      <c r="H23" s="11"/>
      <c r="I23" s="5"/>
      <c r="J23" s="5"/>
      <c r="K23" s="10"/>
    </row>
    <row r="24" spans="1:11" ht="21" customHeight="1">
      <c r="A24" s="103" t="s">
        <v>5</v>
      </c>
      <c r="C24" s="69"/>
      <c r="D24" s="69"/>
      <c r="E24" s="5"/>
      <c r="F24" s="5"/>
      <c r="G24" s="10"/>
      <c r="H24" s="11"/>
      <c r="I24" s="5"/>
      <c r="J24" s="5"/>
      <c r="K24" s="10"/>
    </row>
    <row r="25" spans="1:11" ht="21" customHeight="1">
      <c r="A25" s="60" t="s">
        <v>114</v>
      </c>
      <c r="C25" s="111" t="s">
        <v>172</v>
      </c>
      <c r="D25" s="60"/>
      <c r="E25" s="7">
        <v>36210</v>
      </c>
      <c r="F25" s="7"/>
      <c r="G25" s="7">
        <v>35983</v>
      </c>
      <c r="H25" s="7"/>
      <c r="I25" s="7">
        <v>36210</v>
      </c>
      <c r="J25" s="7"/>
      <c r="K25" s="7">
        <v>35983</v>
      </c>
    </row>
    <row r="26" spans="1:11" ht="21" customHeight="1">
      <c r="A26" s="60" t="s">
        <v>169</v>
      </c>
      <c r="C26" s="111"/>
      <c r="D26" s="60"/>
      <c r="E26" s="7">
        <v>2458</v>
      </c>
      <c r="F26" s="7"/>
      <c r="G26" s="7">
        <v>5969</v>
      </c>
      <c r="H26" s="7"/>
      <c r="I26" s="26">
        <v>0</v>
      </c>
      <c r="J26" s="7"/>
      <c r="K26" s="26">
        <v>0</v>
      </c>
    </row>
    <row r="27" spans="1:11" ht="21" customHeight="1">
      <c r="A27" s="60" t="s">
        <v>134</v>
      </c>
      <c r="C27" s="69"/>
      <c r="D27" s="60"/>
      <c r="E27" s="7">
        <v>8246</v>
      </c>
      <c r="F27" s="7"/>
      <c r="G27" s="40">
        <v>10269</v>
      </c>
      <c r="H27" s="7"/>
      <c r="I27" s="26">
        <v>0</v>
      </c>
      <c r="J27" s="7"/>
      <c r="K27" s="26">
        <v>0</v>
      </c>
    </row>
    <row r="28" spans="1:11" ht="21" customHeight="1">
      <c r="A28" s="110" t="s">
        <v>153</v>
      </c>
      <c r="C28" s="69" t="s">
        <v>95</v>
      </c>
      <c r="D28" s="69"/>
      <c r="E28" s="40">
        <v>4828</v>
      </c>
      <c r="F28" s="8"/>
      <c r="G28" s="40">
        <v>4828</v>
      </c>
      <c r="H28" s="8"/>
      <c r="I28" s="8">
        <v>4828</v>
      </c>
      <c r="J28" s="11"/>
      <c r="K28" s="40">
        <v>4828</v>
      </c>
    </row>
    <row r="29" spans="1:11" ht="21" customHeight="1">
      <c r="A29" s="110" t="s">
        <v>132</v>
      </c>
      <c r="C29" s="69" t="s">
        <v>152</v>
      </c>
      <c r="D29" s="69"/>
      <c r="E29" s="25">
        <v>0</v>
      </c>
      <c r="F29" s="8"/>
      <c r="G29" s="25">
        <v>0</v>
      </c>
      <c r="H29" s="8"/>
      <c r="I29" s="8">
        <v>99964</v>
      </c>
      <c r="J29" s="11"/>
      <c r="K29" s="8">
        <v>103222</v>
      </c>
    </row>
    <row r="30" spans="1:11" ht="21" customHeight="1">
      <c r="A30" s="110" t="s">
        <v>41</v>
      </c>
      <c r="C30" s="111" t="s">
        <v>173</v>
      </c>
      <c r="D30" s="69"/>
      <c r="E30" s="8">
        <v>18999</v>
      </c>
      <c r="F30" s="8"/>
      <c r="G30" s="8">
        <v>18586</v>
      </c>
      <c r="H30" s="8"/>
      <c r="I30" s="8">
        <v>27866</v>
      </c>
      <c r="J30" s="11"/>
      <c r="K30" s="8">
        <v>17734</v>
      </c>
    </row>
    <row r="31" spans="1:11" ht="21" customHeight="1">
      <c r="A31" s="110" t="s">
        <v>36</v>
      </c>
      <c r="C31" s="111" t="s">
        <v>219</v>
      </c>
      <c r="D31" s="69"/>
      <c r="E31" s="8">
        <v>99970</v>
      </c>
      <c r="F31" s="8"/>
      <c r="G31" s="8">
        <v>103357</v>
      </c>
      <c r="H31" s="8"/>
      <c r="I31" s="8">
        <v>66507</v>
      </c>
      <c r="J31" s="11"/>
      <c r="K31" s="8">
        <v>79170</v>
      </c>
    </row>
    <row r="32" spans="1:11" ht="21" customHeight="1">
      <c r="A32" s="110" t="s">
        <v>67</v>
      </c>
      <c r="C32" s="69"/>
      <c r="D32" s="69"/>
      <c r="E32" s="8">
        <v>7743</v>
      </c>
      <c r="F32" s="8"/>
      <c r="G32" s="8">
        <v>7251</v>
      </c>
      <c r="H32" s="8"/>
      <c r="I32" s="31">
        <v>0</v>
      </c>
      <c r="J32" s="11"/>
      <c r="K32" s="31">
        <v>0</v>
      </c>
    </row>
    <row r="33" spans="1:24" ht="21" customHeight="1">
      <c r="A33" s="110" t="s">
        <v>23</v>
      </c>
      <c r="C33" s="69" t="s">
        <v>220</v>
      </c>
      <c r="D33" s="69"/>
      <c r="E33" s="8">
        <v>4960</v>
      </c>
      <c r="F33" s="8"/>
      <c r="G33" s="8">
        <v>5111</v>
      </c>
      <c r="H33" s="8"/>
      <c r="I33" s="8">
        <v>1093</v>
      </c>
      <c r="J33" s="11"/>
      <c r="K33" s="8">
        <v>1203</v>
      </c>
    </row>
    <row r="34" spans="1:24" ht="21" customHeight="1">
      <c r="A34" s="110" t="s">
        <v>135</v>
      </c>
      <c r="C34" s="69" t="s">
        <v>171</v>
      </c>
      <c r="D34" s="69"/>
      <c r="E34" s="8">
        <v>18753</v>
      </c>
      <c r="F34" s="8"/>
      <c r="G34" s="8">
        <v>19852</v>
      </c>
      <c r="H34" s="8"/>
      <c r="I34" s="8">
        <v>3028</v>
      </c>
      <c r="J34" s="11"/>
      <c r="K34" s="8">
        <v>3994</v>
      </c>
    </row>
    <row r="35" spans="1:24" ht="21" customHeight="1">
      <c r="A35" s="110" t="s">
        <v>179</v>
      </c>
      <c r="C35" s="69"/>
      <c r="D35" s="69"/>
      <c r="E35" s="8">
        <v>769</v>
      </c>
      <c r="F35" s="8"/>
      <c r="G35" s="8">
        <v>812</v>
      </c>
      <c r="H35" s="8"/>
      <c r="I35" s="8">
        <v>311</v>
      </c>
      <c r="J35" s="11"/>
      <c r="K35" s="8">
        <v>449</v>
      </c>
    </row>
    <row r="36" spans="1:24" ht="21" customHeight="1">
      <c r="A36" s="103" t="s">
        <v>9</v>
      </c>
      <c r="C36" s="69"/>
      <c r="D36" s="69"/>
      <c r="E36" s="6">
        <f>SUM(E25:E35)</f>
        <v>202936</v>
      </c>
      <c r="F36" s="5"/>
      <c r="G36" s="6">
        <f>SUM(G25:G35)</f>
        <v>212018</v>
      </c>
      <c r="H36" s="11"/>
      <c r="I36" s="6">
        <f>SUM(I25:I35)</f>
        <v>239807</v>
      </c>
      <c r="J36" s="5"/>
      <c r="K36" s="6">
        <f>SUM(K25:K35)</f>
        <v>246583</v>
      </c>
    </row>
    <row r="37" spans="1:24" ht="21" customHeight="1">
      <c r="A37" s="103"/>
      <c r="C37" s="66"/>
      <c r="D37" s="66"/>
      <c r="E37" s="5"/>
      <c r="F37" s="5"/>
      <c r="G37" s="5"/>
      <c r="H37" s="11"/>
      <c r="I37" s="5"/>
      <c r="J37" s="5"/>
      <c r="K37" s="5"/>
    </row>
    <row r="38" spans="1:24" ht="21" customHeight="1" thickBot="1">
      <c r="A38" s="103" t="s">
        <v>1</v>
      </c>
      <c r="C38" s="66"/>
      <c r="D38" s="66"/>
      <c r="E38" s="9">
        <f>E22+E36</f>
        <v>1222171</v>
      </c>
      <c r="F38" s="5"/>
      <c r="G38" s="9">
        <f>G22+G36</f>
        <v>1257826</v>
      </c>
      <c r="H38" s="11"/>
      <c r="I38" s="9">
        <f>I22+I36</f>
        <v>923002</v>
      </c>
      <c r="J38" s="5"/>
      <c r="K38" s="9">
        <f>K22+K36</f>
        <v>799633</v>
      </c>
      <c r="N38" s="26">
        <f>E38-E99</f>
        <v>0</v>
      </c>
      <c r="O38" s="26"/>
      <c r="P38" s="26">
        <f>G38-G99</f>
        <v>0</v>
      </c>
      <c r="Q38" s="26"/>
      <c r="R38" s="26">
        <f>I38-I99</f>
        <v>0</v>
      </c>
      <c r="S38" s="26"/>
      <c r="T38" s="26">
        <f>K38-K99</f>
        <v>0</v>
      </c>
      <c r="U38" s="26"/>
      <c r="V38" s="26"/>
      <c r="W38" s="26"/>
      <c r="X38" s="26"/>
    </row>
    <row r="39" spans="1:24" ht="21" customHeight="1" thickTop="1">
      <c r="A39" s="103" t="str">
        <f>A1</f>
        <v>บริษัท ไบโอซายน์ แอนิมัล เฮลธ์ จำกัด (มหาชน) และบริษัทย่อย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57"/>
    </row>
    <row r="40" spans="1:24" s="59" customFormat="1" ht="21" customHeight="1">
      <c r="A40" s="59" t="s">
        <v>150</v>
      </c>
      <c r="B40" s="56"/>
      <c r="C40" s="56"/>
      <c r="D40" s="56"/>
      <c r="E40" s="56"/>
      <c r="F40" s="56"/>
      <c r="H40" s="56"/>
      <c r="I40" s="56"/>
      <c r="J40" s="56"/>
    </row>
    <row r="41" spans="1:24" ht="21" customHeight="1">
      <c r="A41" s="103" t="str">
        <f>A3</f>
        <v>ณ วันที่ 30 มิถุนายน 2569</v>
      </c>
      <c r="B41" s="103"/>
      <c r="C41" s="103"/>
      <c r="D41" s="103"/>
      <c r="E41" s="103"/>
      <c r="F41" s="103"/>
      <c r="H41" s="103"/>
      <c r="I41" s="103"/>
      <c r="J41" s="103"/>
    </row>
    <row r="42" spans="1:24" ht="21" customHeight="1">
      <c r="A42" s="110"/>
      <c r="B42" s="103"/>
      <c r="C42" s="103"/>
      <c r="D42" s="103"/>
      <c r="E42" s="103"/>
      <c r="F42" s="103"/>
      <c r="H42" s="103"/>
      <c r="I42" s="103"/>
      <c r="J42" s="103"/>
    </row>
    <row r="43" spans="1:24" ht="21" customHeight="1">
      <c r="A43" s="56" t="s">
        <v>170</v>
      </c>
      <c r="C43" s="61"/>
      <c r="D43" s="61"/>
      <c r="E43" s="61"/>
      <c r="F43" s="56"/>
      <c r="G43" s="61"/>
      <c r="H43" s="61"/>
      <c r="I43" s="61"/>
      <c r="J43" s="56"/>
      <c r="K43" s="61"/>
    </row>
    <row r="44" spans="1:24" ht="21" customHeight="1">
      <c r="A44" s="56"/>
      <c r="C44" s="61"/>
      <c r="D44" s="61"/>
      <c r="E44" s="167" t="s">
        <v>120</v>
      </c>
      <c r="F44" s="167"/>
      <c r="G44" s="167"/>
      <c r="H44" s="167"/>
      <c r="I44" s="167"/>
      <c r="J44" s="167"/>
      <c r="K44" s="167"/>
    </row>
    <row r="45" spans="1:24" ht="21" customHeight="1">
      <c r="A45" s="56"/>
      <c r="C45" s="61"/>
      <c r="D45" s="61"/>
      <c r="E45" s="168" t="s">
        <v>39</v>
      </c>
      <c r="F45" s="168"/>
      <c r="G45" s="168"/>
      <c r="H45" s="65"/>
      <c r="I45" s="168" t="s">
        <v>40</v>
      </c>
      <c r="J45" s="168"/>
      <c r="K45" s="168"/>
    </row>
    <row r="46" spans="1:24" ht="21" customHeight="1">
      <c r="A46" s="56"/>
      <c r="C46" s="66"/>
      <c r="D46" s="66"/>
      <c r="E46" s="106" t="s">
        <v>212</v>
      </c>
      <c r="F46" s="106"/>
      <c r="G46" s="106" t="s">
        <v>191</v>
      </c>
      <c r="H46" s="106"/>
      <c r="I46" s="106" t="s">
        <v>212</v>
      </c>
      <c r="J46" s="106"/>
      <c r="K46" s="106" t="s">
        <v>191</v>
      </c>
    </row>
    <row r="47" spans="1:24" ht="21" customHeight="1">
      <c r="A47" s="56"/>
      <c r="C47" s="66"/>
      <c r="D47" s="66"/>
      <c r="E47" s="107" t="s">
        <v>91</v>
      </c>
      <c r="F47" s="106"/>
      <c r="G47" s="106"/>
      <c r="H47" s="106"/>
      <c r="I47" s="107" t="s">
        <v>91</v>
      </c>
      <c r="J47" s="106"/>
      <c r="K47" s="106"/>
    </row>
    <row r="48" spans="1:24" ht="21" customHeight="1">
      <c r="A48" s="56"/>
      <c r="C48" s="63" t="s">
        <v>4</v>
      </c>
      <c r="D48" s="66"/>
      <c r="E48" s="108" t="s">
        <v>92</v>
      </c>
      <c r="F48" s="67"/>
      <c r="G48" s="109" t="s">
        <v>93</v>
      </c>
      <c r="H48" s="66"/>
      <c r="I48" s="108" t="s">
        <v>92</v>
      </c>
      <c r="J48" s="67"/>
      <c r="K48" s="109" t="s">
        <v>93</v>
      </c>
    </row>
    <row r="49" spans="1:11" ht="21" customHeight="1">
      <c r="A49" s="103" t="s">
        <v>0</v>
      </c>
      <c r="C49" s="66"/>
      <c r="D49" s="66"/>
      <c r="E49" s="62"/>
      <c r="F49" s="110"/>
      <c r="G49" s="62"/>
      <c r="H49" s="66"/>
      <c r="I49" s="62"/>
      <c r="J49" s="110"/>
      <c r="K49" s="62"/>
    </row>
    <row r="50" spans="1:11" ht="21" customHeight="1">
      <c r="A50" s="60" t="s">
        <v>208</v>
      </c>
      <c r="C50" s="66" t="s">
        <v>207</v>
      </c>
      <c r="D50" s="66"/>
      <c r="E50" s="37">
        <v>0</v>
      </c>
      <c r="F50" s="110"/>
      <c r="G50" s="37">
        <v>17</v>
      </c>
      <c r="H50" s="66"/>
      <c r="I50" s="37">
        <v>0</v>
      </c>
      <c r="J50" s="110"/>
      <c r="K50" s="37">
        <v>0</v>
      </c>
    </row>
    <row r="51" spans="1:11" ht="21" customHeight="1">
      <c r="A51" s="110" t="s">
        <v>68</v>
      </c>
      <c r="C51" s="66"/>
      <c r="D51" s="66"/>
      <c r="E51" s="5"/>
      <c r="F51" s="5"/>
      <c r="G51" s="5"/>
      <c r="H51" s="5"/>
      <c r="I51" s="5"/>
      <c r="J51" s="11"/>
      <c r="K51" s="5"/>
    </row>
    <row r="52" spans="1:11" ht="21" customHeight="1">
      <c r="A52" s="113" t="s">
        <v>21</v>
      </c>
      <c r="B52" s="114" t="s">
        <v>24</v>
      </c>
      <c r="C52" s="66">
        <v>4</v>
      </c>
      <c r="D52" s="66"/>
      <c r="E52" s="5">
        <v>108</v>
      </c>
      <c r="F52" s="5"/>
      <c r="G52" s="5">
        <v>248</v>
      </c>
      <c r="H52" s="5"/>
      <c r="I52" s="5">
        <v>5525</v>
      </c>
      <c r="J52" s="11"/>
      <c r="K52" s="5">
        <v>1696</v>
      </c>
    </row>
    <row r="53" spans="1:11" ht="21" customHeight="1">
      <c r="A53" s="113" t="s">
        <v>21</v>
      </c>
      <c r="B53" s="114" t="s">
        <v>22</v>
      </c>
      <c r="C53" s="66"/>
      <c r="D53" s="66"/>
      <c r="E53" s="5">
        <v>364701</v>
      </c>
      <c r="F53" s="5"/>
      <c r="G53" s="5">
        <v>404668</v>
      </c>
      <c r="H53" s="5"/>
      <c r="I53" s="5">
        <v>130774</v>
      </c>
      <c r="J53" s="11"/>
      <c r="K53" s="5">
        <v>67496</v>
      </c>
    </row>
    <row r="54" spans="1:11" ht="21" customHeight="1">
      <c r="A54" s="113" t="s">
        <v>61</v>
      </c>
      <c r="C54" s="66"/>
      <c r="D54" s="66"/>
      <c r="E54" s="5"/>
      <c r="F54" s="5"/>
      <c r="G54" s="5"/>
      <c r="H54" s="5"/>
      <c r="I54" s="5"/>
      <c r="J54" s="11"/>
      <c r="K54" s="5"/>
    </row>
    <row r="55" spans="1:11" ht="21" customHeight="1">
      <c r="B55" s="60" t="s">
        <v>62</v>
      </c>
      <c r="C55" s="66"/>
      <c r="D55" s="66"/>
      <c r="E55" s="5">
        <v>2158</v>
      </c>
      <c r="F55" s="5"/>
      <c r="G55" s="5">
        <v>2254</v>
      </c>
      <c r="H55" s="5"/>
      <c r="I55" s="25">
        <v>0</v>
      </c>
      <c r="J55" s="11"/>
      <c r="K55" s="25">
        <v>0</v>
      </c>
    </row>
    <row r="56" spans="1:11" ht="21" customHeight="1">
      <c r="A56" s="113" t="s">
        <v>184</v>
      </c>
      <c r="C56" s="66"/>
      <c r="D56" s="66"/>
      <c r="E56" s="37">
        <v>5121</v>
      </c>
      <c r="F56" s="5"/>
      <c r="G56" s="5">
        <v>9826</v>
      </c>
      <c r="H56" s="5"/>
      <c r="I56" s="37">
        <v>0</v>
      </c>
      <c r="J56" s="11"/>
      <c r="K56" s="37">
        <v>0</v>
      </c>
    </row>
    <row r="57" spans="1:11" ht="21" customHeight="1">
      <c r="A57" s="60" t="s">
        <v>33</v>
      </c>
      <c r="C57" s="66"/>
      <c r="D57" s="115"/>
      <c r="E57" s="5">
        <v>23672</v>
      </c>
      <c r="F57" s="5"/>
      <c r="G57" s="5">
        <v>23629</v>
      </c>
      <c r="H57" s="5"/>
      <c r="I57" s="5">
        <v>9920</v>
      </c>
      <c r="J57" s="15"/>
      <c r="K57" s="5">
        <v>5366</v>
      </c>
    </row>
    <row r="58" spans="1:11" ht="21" customHeight="1">
      <c r="A58" s="60" t="s">
        <v>228</v>
      </c>
      <c r="C58" s="66"/>
      <c r="D58" s="115"/>
      <c r="E58" s="5">
        <v>2043</v>
      </c>
      <c r="F58" s="5"/>
      <c r="G58" s="25">
        <v>0</v>
      </c>
      <c r="H58" s="5"/>
      <c r="I58" s="25">
        <v>0</v>
      </c>
      <c r="J58" s="15"/>
      <c r="K58" s="25">
        <v>0</v>
      </c>
    </row>
    <row r="59" spans="1:11" ht="21" customHeight="1">
      <c r="A59" s="60" t="s">
        <v>180</v>
      </c>
      <c r="C59" s="66"/>
      <c r="D59" s="115"/>
      <c r="E59" s="37">
        <v>5143</v>
      </c>
      <c r="F59" s="5"/>
      <c r="G59" s="5">
        <v>3283</v>
      </c>
      <c r="H59" s="5"/>
      <c r="I59" s="37">
        <v>412</v>
      </c>
      <c r="J59" s="15"/>
      <c r="K59" s="5">
        <v>346</v>
      </c>
    </row>
    <row r="60" spans="1:11" ht="21" customHeight="1">
      <c r="A60" s="103" t="s">
        <v>12</v>
      </c>
      <c r="C60" s="72"/>
      <c r="D60" s="72"/>
      <c r="E60" s="6">
        <f>SUM(E50:E59)</f>
        <v>402946</v>
      </c>
      <c r="F60" s="5"/>
      <c r="G60" s="6">
        <f>SUM(G50:G59)</f>
        <v>443925</v>
      </c>
      <c r="H60" s="12"/>
      <c r="I60" s="6">
        <f>SUM(I50:I59)</f>
        <v>146631</v>
      </c>
      <c r="J60" s="5"/>
      <c r="K60" s="6">
        <f>SUM(K50:K59)</f>
        <v>74904</v>
      </c>
    </row>
    <row r="61" spans="1:11" ht="21" customHeight="1">
      <c r="A61" s="110"/>
      <c r="C61" s="60"/>
      <c r="D61" s="60"/>
      <c r="E61" s="10"/>
      <c r="F61" s="10"/>
      <c r="G61" s="1"/>
      <c r="H61" s="1"/>
      <c r="I61" s="10"/>
      <c r="J61" s="10"/>
      <c r="K61" s="1"/>
    </row>
    <row r="62" spans="1:11" s="112" customFormat="1" ht="21" customHeight="1">
      <c r="A62" s="116" t="s">
        <v>13</v>
      </c>
      <c r="C62" s="115"/>
      <c r="D62" s="115"/>
      <c r="E62" s="1"/>
      <c r="F62" s="7"/>
      <c r="G62" s="10"/>
      <c r="H62" s="15"/>
      <c r="I62" s="1"/>
      <c r="J62" s="7"/>
      <c r="K62" s="10"/>
    </row>
    <row r="63" spans="1:11" s="112" customFormat="1" ht="21" customHeight="1">
      <c r="A63" s="112" t="s">
        <v>63</v>
      </c>
      <c r="C63" s="66"/>
      <c r="D63" s="115"/>
      <c r="E63" s="1">
        <v>4973</v>
      </c>
      <c r="F63" s="1"/>
      <c r="G63" s="1">
        <v>3916</v>
      </c>
      <c r="H63" s="1"/>
      <c r="I63" s="29">
        <v>0</v>
      </c>
      <c r="J63" s="15"/>
      <c r="K63" s="29">
        <v>0</v>
      </c>
    </row>
    <row r="64" spans="1:11" s="112" customFormat="1" ht="21" customHeight="1">
      <c r="A64" s="112" t="s">
        <v>96</v>
      </c>
      <c r="C64" s="115"/>
      <c r="D64" s="115"/>
      <c r="E64" s="1"/>
      <c r="F64" s="1"/>
      <c r="G64" s="1"/>
      <c r="H64" s="1"/>
      <c r="I64" s="1"/>
      <c r="J64" s="15"/>
      <c r="K64" s="1"/>
    </row>
    <row r="65" spans="1:17" s="112" customFormat="1" ht="21" customHeight="1">
      <c r="B65" s="112" t="s">
        <v>97</v>
      </c>
      <c r="C65" s="117"/>
      <c r="D65" s="115"/>
      <c r="E65" s="21">
        <v>12767</v>
      </c>
      <c r="F65" s="1"/>
      <c r="G65" s="1">
        <v>11931</v>
      </c>
      <c r="H65" s="1"/>
      <c r="I65" s="21">
        <v>4243</v>
      </c>
      <c r="J65" s="15"/>
      <c r="K65" s="1">
        <v>2574</v>
      </c>
    </row>
    <row r="66" spans="1:17" s="112" customFormat="1" ht="21" customHeight="1">
      <c r="A66" s="103" t="s">
        <v>35</v>
      </c>
      <c r="C66" s="115"/>
      <c r="D66" s="115"/>
      <c r="E66" s="1">
        <f>SUM(E63:E65)</f>
        <v>17740</v>
      </c>
      <c r="F66" s="7"/>
      <c r="G66" s="16">
        <f>SUM(G63:G65)</f>
        <v>15847</v>
      </c>
      <c r="H66" s="15"/>
      <c r="I66" s="1">
        <f>SUM(I63:I65)</f>
        <v>4243</v>
      </c>
      <c r="J66" s="7"/>
      <c r="K66" s="16">
        <f>SUM(K63:K65)</f>
        <v>2574</v>
      </c>
    </row>
    <row r="67" spans="1:17" ht="21" customHeight="1">
      <c r="A67" s="110"/>
      <c r="C67" s="60"/>
      <c r="D67" s="60"/>
      <c r="E67" s="14"/>
      <c r="F67" s="10"/>
      <c r="G67" s="1"/>
      <c r="H67" s="1"/>
      <c r="I67" s="14"/>
      <c r="J67" s="10"/>
      <c r="K67" s="1"/>
    </row>
    <row r="68" spans="1:17" ht="21" customHeight="1">
      <c r="A68" s="103" t="s">
        <v>14</v>
      </c>
      <c r="C68" s="118"/>
      <c r="D68" s="118"/>
      <c r="E68" s="17">
        <f>E60+E66</f>
        <v>420686</v>
      </c>
      <c r="F68" s="5"/>
      <c r="G68" s="17">
        <f>G60+G66</f>
        <v>459772</v>
      </c>
      <c r="H68" s="12"/>
      <c r="I68" s="17">
        <f>I60+I66</f>
        <v>150874</v>
      </c>
      <c r="J68" s="5"/>
      <c r="K68" s="17">
        <f>K60+K66</f>
        <v>77478</v>
      </c>
    </row>
    <row r="69" spans="1:17" ht="21" customHeight="1">
      <c r="A69" s="103" t="str">
        <f>A39</f>
        <v>บริษัท ไบโอซายน์ แอนิมัล เฮลธ์ จำกัด (มหาชน) และบริษัทย่อย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57"/>
    </row>
    <row r="70" spans="1:17" s="59" customFormat="1" ht="21" customHeight="1">
      <c r="A70" s="59" t="s">
        <v>150</v>
      </c>
      <c r="B70" s="56"/>
      <c r="C70" s="56"/>
      <c r="D70" s="56"/>
      <c r="E70" s="56"/>
      <c r="F70" s="56"/>
      <c r="H70" s="56"/>
      <c r="I70" s="56"/>
      <c r="J70" s="56"/>
    </row>
    <row r="71" spans="1:17" ht="21" customHeight="1">
      <c r="A71" s="103" t="str">
        <f>A41</f>
        <v>ณ วันที่ 30 มิถุนายน 2569</v>
      </c>
      <c r="B71" s="103"/>
      <c r="C71" s="103"/>
      <c r="D71" s="103"/>
      <c r="E71" s="103"/>
      <c r="F71" s="103"/>
      <c r="H71" s="103"/>
      <c r="I71" s="103"/>
      <c r="J71" s="103"/>
    </row>
    <row r="72" spans="1:17" ht="21" customHeight="1">
      <c r="A72" s="110"/>
      <c r="B72" s="103"/>
      <c r="C72" s="103"/>
      <c r="D72" s="103"/>
      <c r="E72" s="103"/>
      <c r="F72" s="103"/>
      <c r="H72" s="103"/>
      <c r="I72" s="103"/>
      <c r="J72" s="103"/>
    </row>
    <row r="73" spans="1:17" ht="21" customHeight="1">
      <c r="A73" s="56" t="s">
        <v>230</v>
      </c>
      <c r="C73" s="61"/>
      <c r="D73" s="61"/>
      <c r="E73" s="61"/>
      <c r="F73" s="56"/>
      <c r="G73" s="61"/>
      <c r="H73" s="61"/>
      <c r="I73" s="61"/>
      <c r="J73" s="56"/>
      <c r="K73" s="61"/>
    </row>
    <row r="74" spans="1:17" ht="21" customHeight="1">
      <c r="A74" s="56"/>
      <c r="C74" s="61"/>
      <c r="D74" s="61"/>
      <c r="E74" s="167" t="s">
        <v>120</v>
      </c>
      <c r="F74" s="167"/>
      <c r="G74" s="167"/>
      <c r="H74" s="167"/>
      <c r="I74" s="167"/>
      <c r="J74" s="167"/>
      <c r="K74" s="167"/>
    </row>
    <row r="75" spans="1:17" ht="21" customHeight="1">
      <c r="A75" s="56"/>
      <c r="C75" s="61"/>
      <c r="D75" s="61"/>
      <c r="E75" s="168" t="s">
        <v>39</v>
      </c>
      <c r="F75" s="168"/>
      <c r="G75" s="168"/>
      <c r="H75" s="65"/>
      <c r="I75" s="168" t="s">
        <v>40</v>
      </c>
      <c r="J75" s="168"/>
      <c r="K75" s="168"/>
    </row>
    <row r="76" spans="1:17" ht="21" customHeight="1">
      <c r="A76" s="56"/>
      <c r="C76" s="66"/>
      <c r="D76" s="66"/>
      <c r="E76" s="106" t="s">
        <v>212</v>
      </c>
      <c r="F76" s="106"/>
      <c r="G76" s="106" t="s">
        <v>191</v>
      </c>
      <c r="H76" s="106"/>
      <c r="I76" s="106" t="s">
        <v>212</v>
      </c>
      <c r="J76" s="106"/>
      <c r="K76" s="106" t="s">
        <v>191</v>
      </c>
    </row>
    <row r="77" spans="1:17" ht="21" customHeight="1">
      <c r="A77" s="56"/>
      <c r="C77" s="66"/>
      <c r="D77" s="66"/>
      <c r="E77" s="107" t="s">
        <v>91</v>
      </c>
      <c r="F77" s="106"/>
      <c r="G77" s="106"/>
      <c r="H77" s="106"/>
      <c r="I77" s="107" t="s">
        <v>91</v>
      </c>
      <c r="J77" s="106"/>
      <c r="K77" s="106"/>
    </row>
    <row r="78" spans="1:17" ht="21" customHeight="1">
      <c r="A78" s="56"/>
      <c r="C78" s="63" t="s">
        <v>4</v>
      </c>
      <c r="D78" s="66"/>
      <c r="E78" s="108" t="s">
        <v>92</v>
      </c>
      <c r="F78" s="67"/>
      <c r="G78" s="109" t="s">
        <v>93</v>
      </c>
      <c r="H78" s="66"/>
      <c r="I78" s="108" t="s">
        <v>92</v>
      </c>
      <c r="J78" s="67"/>
      <c r="K78" s="109" t="s">
        <v>93</v>
      </c>
    </row>
    <row r="79" spans="1:17" ht="21" customHeight="1">
      <c r="A79" s="103" t="s">
        <v>163</v>
      </c>
      <c r="C79" s="66"/>
      <c r="D79" s="66"/>
      <c r="E79" s="10"/>
      <c r="F79" s="10"/>
      <c r="G79" s="1"/>
      <c r="H79" s="11"/>
      <c r="I79" s="10"/>
      <c r="J79" s="10"/>
      <c r="K79" s="1"/>
      <c r="L79" s="7"/>
      <c r="M79" s="7"/>
    </row>
    <row r="80" spans="1:17" ht="21" customHeight="1">
      <c r="A80" s="110" t="s">
        <v>10</v>
      </c>
      <c r="C80" s="66"/>
      <c r="D80" s="66"/>
      <c r="E80" s="5"/>
      <c r="F80" s="5"/>
      <c r="G80" s="7"/>
      <c r="H80" s="11"/>
      <c r="I80" s="5"/>
      <c r="J80" s="5"/>
      <c r="K80" s="7"/>
      <c r="L80" s="7"/>
      <c r="M80" s="7"/>
    </row>
    <row r="81" spans="1:13" ht="21" customHeight="1">
      <c r="A81" s="113" t="s">
        <v>17</v>
      </c>
      <c r="B81" s="60" t="s">
        <v>112</v>
      </c>
      <c r="C81" s="66"/>
      <c r="D81" s="66"/>
      <c r="E81" s="5"/>
      <c r="F81" s="5"/>
      <c r="G81" s="7"/>
      <c r="H81" s="11"/>
      <c r="I81" s="5"/>
      <c r="J81" s="5"/>
      <c r="K81" s="7"/>
      <c r="L81" s="7"/>
      <c r="M81" s="7"/>
    </row>
    <row r="82" spans="1:13" ht="21" customHeight="1" thickBot="1">
      <c r="B82" s="60" t="s">
        <v>115</v>
      </c>
      <c r="C82" s="66"/>
      <c r="D82" s="66"/>
      <c r="E82" s="2">
        <v>157000</v>
      </c>
      <c r="F82" s="5"/>
      <c r="G82" s="2">
        <v>157000</v>
      </c>
      <c r="H82" s="5"/>
      <c r="I82" s="2">
        <v>157000</v>
      </c>
      <c r="J82" s="11"/>
      <c r="K82" s="2">
        <v>157000</v>
      </c>
      <c r="L82" s="7"/>
      <c r="M82" s="7"/>
    </row>
    <row r="83" spans="1:13" ht="21" customHeight="1" thickTop="1">
      <c r="A83" s="113" t="s">
        <v>17</v>
      </c>
      <c r="B83" s="60" t="s">
        <v>239</v>
      </c>
      <c r="C83" s="66"/>
      <c r="D83" s="66"/>
      <c r="E83" s="1"/>
      <c r="F83" s="5"/>
      <c r="G83" s="1"/>
      <c r="H83" s="11"/>
      <c r="I83" s="1"/>
      <c r="J83" s="5"/>
      <c r="K83" s="1"/>
      <c r="L83" s="7"/>
      <c r="M83" s="7"/>
    </row>
    <row r="84" spans="1:13" ht="21" customHeight="1">
      <c r="B84" s="60" t="s">
        <v>240</v>
      </c>
      <c r="C84" s="66"/>
      <c r="D84" s="66"/>
      <c r="E84" s="1">
        <v>157000</v>
      </c>
      <c r="F84" s="5"/>
      <c r="G84" s="1">
        <v>157000</v>
      </c>
      <c r="H84" s="11"/>
      <c r="I84" s="1">
        <v>157000</v>
      </c>
      <c r="J84" s="5"/>
      <c r="K84" s="1">
        <v>157000</v>
      </c>
      <c r="L84" s="7"/>
      <c r="M84" s="7"/>
    </row>
    <row r="85" spans="1:13" ht="21" customHeight="1">
      <c r="A85" s="119" t="s">
        <v>123</v>
      </c>
      <c r="C85" s="66"/>
      <c r="D85" s="66"/>
      <c r="E85" s="1">
        <v>501620</v>
      </c>
      <c r="F85" s="5"/>
      <c r="G85" s="1">
        <v>501620</v>
      </c>
      <c r="H85" s="11"/>
      <c r="I85" s="1">
        <v>501620</v>
      </c>
      <c r="J85" s="5"/>
      <c r="K85" s="1">
        <v>501620</v>
      </c>
      <c r="L85" s="7"/>
      <c r="M85" s="7"/>
    </row>
    <row r="86" spans="1:13" ht="21" customHeight="1">
      <c r="A86" s="119" t="s">
        <v>98</v>
      </c>
      <c r="C86" s="66"/>
      <c r="D86" s="66"/>
      <c r="E86" s="1">
        <v>12118</v>
      </c>
      <c r="F86" s="5"/>
      <c r="G86" s="1">
        <v>12118</v>
      </c>
      <c r="H86" s="11"/>
      <c r="I86" s="1">
        <v>12118</v>
      </c>
      <c r="J86" s="5"/>
      <c r="K86" s="30">
        <v>12118</v>
      </c>
      <c r="L86" s="7"/>
      <c r="M86" s="7"/>
    </row>
    <row r="87" spans="1:13" ht="21" customHeight="1">
      <c r="A87" s="119" t="s">
        <v>182</v>
      </c>
      <c r="C87" s="66"/>
      <c r="D87" s="66"/>
      <c r="E87" s="1"/>
      <c r="F87" s="5"/>
      <c r="G87" s="1"/>
      <c r="H87" s="11"/>
      <c r="I87" s="1"/>
      <c r="J87" s="5"/>
      <c r="K87" s="30"/>
      <c r="L87" s="7"/>
      <c r="M87" s="7"/>
    </row>
    <row r="88" spans="1:13" ht="21" customHeight="1">
      <c r="A88" s="119"/>
      <c r="B88" s="60" t="s">
        <v>110</v>
      </c>
      <c r="C88" s="66"/>
      <c r="D88" s="66"/>
      <c r="E88" s="1">
        <f>SE_conso!J34</f>
        <v>-612</v>
      </c>
      <c r="F88" s="5"/>
      <c r="G88" s="1">
        <f>SE_conso!J20</f>
        <v>-403</v>
      </c>
      <c r="H88" s="11"/>
      <c r="I88" s="29">
        <v>0</v>
      </c>
      <c r="J88" s="5"/>
      <c r="K88" s="30">
        <v>0</v>
      </c>
      <c r="L88" s="7"/>
      <c r="M88" s="7"/>
    </row>
    <row r="89" spans="1:13" ht="21" customHeight="1">
      <c r="A89" s="119" t="s">
        <v>137</v>
      </c>
      <c r="C89" s="66"/>
      <c r="D89" s="66"/>
      <c r="E89" s="1"/>
      <c r="F89" s="5"/>
      <c r="G89" s="1"/>
      <c r="H89" s="11"/>
      <c r="I89" s="30"/>
      <c r="J89" s="5"/>
      <c r="K89" s="30"/>
      <c r="L89" s="7"/>
      <c r="M89" s="7"/>
    </row>
    <row r="90" spans="1:13" ht="21" customHeight="1">
      <c r="B90" s="60" t="s">
        <v>75</v>
      </c>
      <c r="C90" s="66"/>
      <c r="D90" s="66"/>
      <c r="E90" s="1">
        <v>3213</v>
      </c>
      <c r="F90" s="5"/>
      <c r="G90" s="1">
        <v>3213</v>
      </c>
      <c r="H90" s="11"/>
      <c r="I90" s="29">
        <v>0</v>
      </c>
      <c r="J90" s="5"/>
      <c r="K90" s="29">
        <v>0</v>
      </c>
      <c r="L90" s="7"/>
      <c r="M90" s="7"/>
    </row>
    <row r="91" spans="1:13" ht="21" customHeight="1">
      <c r="A91" s="113" t="s">
        <v>27</v>
      </c>
      <c r="C91" s="118"/>
      <c r="D91" s="118"/>
      <c r="E91" s="5"/>
      <c r="F91" s="5"/>
      <c r="G91" s="7"/>
      <c r="H91" s="12"/>
      <c r="I91" s="5"/>
      <c r="J91" s="5"/>
      <c r="K91" s="7"/>
      <c r="L91" s="7"/>
      <c r="M91" s="7"/>
    </row>
    <row r="92" spans="1:13" ht="21" customHeight="1">
      <c r="A92" s="113" t="s">
        <v>17</v>
      </c>
      <c r="B92" s="60" t="s">
        <v>69</v>
      </c>
      <c r="C92" s="118">
        <v>16</v>
      </c>
      <c r="D92" s="118"/>
      <c r="E92" s="5">
        <f>SE_conso!N34</f>
        <v>15700</v>
      </c>
      <c r="F92" s="5"/>
      <c r="G92" s="7">
        <f>SE_conso!N23</f>
        <v>15700</v>
      </c>
      <c r="H92" s="12"/>
      <c r="I92" s="5">
        <f>SE_separate!J18</f>
        <v>15700</v>
      </c>
      <c r="J92" s="5"/>
      <c r="K92" s="7">
        <f>SE_separate!J15</f>
        <v>15700</v>
      </c>
      <c r="L92" s="7"/>
      <c r="M92" s="7"/>
    </row>
    <row r="93" spans="1:13" ht="21" customHeight="1">
      <c r="A93" s="113" t="s">
        <v>17</v>
      </c>
      <c r="B93" s="110" t="s">
        <v>28</v>
      </c>
      <c r="C93" s="66"/>
      <c r="D93" s="66"/>
      <c r="E93" s="1">
        <f>SE_conso!P34</f>
        <v>111841</v>
      </c>
      <c r="F93" s="10"/>
      <c r="G93" s="1">
        <f>SE_conso!P23</f>
        <v>96508</v>
      </c>
      <c r="H93" s="11"/>
      <c r="I93" s="1">
        <f>SE_separate!L18</f>
        <v>85690</v>
      </c>
      <c r="J93" s="10"/>
      <c r="K93" s="1">
        <f>SE_separate!L15</f>
        <v>35717</v>
      </c>
      <c r="L93" s="7"/>
      <c r="M93" s="7"/>
    </row>
    <row r="94" spans="1:13" ht="21" customHeight="1">
      <c r="A94" s="113" t="s">
        <v>164</v>
      </c>
      <c r="B94" s="110"/>
      <c r="C94" s="66"/>
      <c r="D94" s="66"/>
      <c r="E94" s="21">
        <f>SE_conso!R34</f>
        <v>-8102</v>
      </c>
      <c r="F94" s="5"/>
      <c r="G94" s="21">
        <f>SE_conso!R23</f>
        <v>-2779</v>
      </c>
      <c r="H94" s="11"/>
      <c r="I94" s="51">
        <v>0</v>
      </c>
      <c r="J94" s="5"/>
      <c r="K94" s="49">
        <v>0</v>
      </c>
      <c r="L94" s="7"/>
      <c r="M94" s="7"/>
    </row>
    <row r="95" spans="1:13" ht="21" customHeight="1">
      <c r="A95" s="103" t="s">
        <v>190</v>
      </c>
      <c r="C95" s="66"/>
      <c r="D95" s="66"/>
      <c r="E95" s="10">
        <f>SUM(E84:E94)</f>
        <v>792778</v>
      </c>
      <c r="F95" s="10"/>
      <c r="G95" s="10">
        <f>SUM(G84:G94)</f>
        <v>782977</v>
      </c>
      <c r="H95" s="11"/>
      <c r="I95" s="10">
        <f>SUM(I84:I94)</f>
        <v>772128</v>
      </c>
      <c r="J95" s="10"/>
      <c r="K95" s="10">
        <f>SUM(K84:K94)</f>
        <v>722155</v>
      </c>
      <c r="L95" s="7"/>
      <c r="M95" s="7"/>
    </row>
    <row r="96" spans="1:13" ht="21" customHeight="1">
      <c r="A96" s="113" t="s">
        <v>44</v>
      </c>
      <c r="C96" s="66"/>
      <c r="D96" s="66"/>
      <c r="E96" s="13">
        <f>SE_conso!V34</f>
        <v>8707</v>
      </c>
      <c r="F96" s="10"/>
      <c r="G96" s="13">
        <f>SE_conso!V23</f>
        <v>15077</v>
      </c>
      <c r="H96" s="11"/>
      <c r="I96" s="27">
        <v>0</v>
      </c>
      <c r="J96" s="10"/>
      <c r="K96" s="27">
        <v>0</v>
      </c>
      <c r="L96" s="7"/>
      <c r="M96" s="7"/>
    </row>
    <row r="97" spans="1:23" ht="21" customHeight="1">
      <c r="A97" s="103" t="s">
        <v>165</v>
      </c>
      <c r="C97" s="66"/>
      <c r="D97" s="66"/>
      <c r="E97" s="10">
        <f>SUM(E95:E96)</f>
        <v>801485</v>
      </c>
      <c r="F97" s="10"/>
      <c r="G97" s="13">
        <f>SUM(G95:G96)</f>
        <v>798054</v>
      </c>
      <c r="H97" s="11"/>
      <c r="I97" s="13">
        <f>SUM(I95:I96)</f>
        <v>772128</v>
      </c>
      <c r="J97" s="10"/>
      <c r="K97" s="13">
        <f>SUM(K95:K96)</f>
        <v>722155</v>
      </c>
      <c r="L97" s="7"/>
      <c r="M97" s="7"/>
    </row>
    <row r="98" spans="1:23" ht="21" customHeight="1">
      <c r="A98" s="110"/>
      <c r="C98" s="60"/>
      <c r="D98" s="60"/>
      <c r="E98" s="14"/>
      <c r="F98" s="10"/>
      <c r="G98" s="1"/>
      <c r="H98" s="1"/>
      <c r="I98" s="14"/>
      <c r="J98" s="10"/>
      <c r="K98" s="1"/>
      <c r="L98" s="7"/>
      <c r="M98" s="7"/>
    </row>
    <row r="99" spans="1:23" ht="21" customHeight="1" thickBot="1">
      <c r="A99" s="103" t="s">
        <v>166</v>
      </c>
      <c r="C99" s="66"/>
      <c r="D99" s="66"/>
      <c r="E99" s="2">
        <f>E68+E97</f>
        <v>1222171</v>
      </c>
      <c r="F99" s="1"/>
      <c r="G99" s="2">
        <f>G68+G97</f>
        <v>1257826</v>
      </c>
      <c r="H99" s="11"/>
      <c r="I99" s="2">
        <f>I68+I97</f>
        <v>923002</v>
      </c>
      <c r="J99" s="1"/>
      <c r="K99" s="2">
        <f>K68+K97</f>
        <v>799633</v>
      </c>
      <c r="M99" s="26">
        <f>E99-E38</f>
        <v>0</v>
      </c>
      <c r="N99" s="26"/>
      <c r="O99" s="26">
        <f>G99-G38</f>
        <v>0</v>
      </c>
      <c r="P99" s="26"/>
      <c r="Q99" s="26">
        <f>I99-I38</f>
        <v>0</v>
      </c>
      <c r="R99" s="26"/>
      <c r="S99" s="26">
        <f>K99-K38</f>
        <v>0</v>
      </c>
      <c r="T99" s="26"/>
      <c r="U99" s="26"/>
      <c r="V99" s="26">
        <f>L99-L38</f>
        <v>0</v>
      </c>
      <c r="W99" s="26">
        <f>K99-K38</f>
        <v>0</v>
      </c>
    </row>
    <row r="100" spans="1:23" ht="23.25" customHeight="1" thickTop="1">
      <c r="E100" s="26">
        <f>E38-E99</f>
        <v>0</v>
      </c>
      <c r="G100" s="26">
        <f>G38-G99</f>
        <v>0</v>
      </c>
      <c r="I100" s="26">
        <f>I38-I99</f>
        <v>0</v>
      </c>
      <c r="K100" s="26">
        <f>K38-K99</f>
        <v>0</v>
      </c>
    </row>
  </sheetData>
  <mergeCells count="9">
    <mergeCell ref="E74:K74"/>
    <mergeCell ref="E75:G75"/>
    <mergeCell ref="I75:K75"/>
    <mergeCell ref="E6:K6"/>
    <mergeCell ref="I7:K7"/>
    <mergeCell ref="E44:K44"/>
    <mergeCell ref="I45:K45"/>
    <mergeCell ref="E7:G7"/>
    <mergeCell ref="E45:G45"/>
  </mergeCells>
  <phoneticPr fontId="4" type="noConversion"/>
  <pageMargins left="0.6" right="0.3" top="0.5" bottom="0.36" header="0.4" footer="0.23"/>
  <pageSetup paperSize="9" scale="80" firstPageNumber="3" fitToHeight="0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38" max="10" man="1"/>
    <brk id="6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C7E6-396F-4B57-AC60-CECE272173BC}">
  <dimension ref="A1:O51"/>
  <sheetViews>
    <sheetView topLeftCell="A13" zoomScale="80" zoomScaleNormal="80" zoomScaleSheetLayoutView="85" workbookViewId="0">
      <selection activeCell="B88" sqref="B88"/>
    </sheetView>
  </sheetViews>
  <sheetFormatPr defaultColWidth="9.125" defaultRowHeight="23.25" customHeight="1"/>
  <cols>
    <col min="1" max="1" width="2" style="60" customWidth="1"/>
    <col min="2" max="2" width="27.5" style="60" customWidth="1"/>
    <col min="3" max="3" width="13.125" style="84" bestFit="1" customWidth="1"/>
    <col min="4" max="4" width="1.125" style="84" customWidth="1"/>
    <col min="5" max="5" width="10.75" style="64" customWidth="1"/>
    <col min="6" max="6" width="1.125" style="60" customWidth="1"/>
    <col min="7" max="7" width="12.5" style="64" customWidth="1"/>
    <col min="8" max="8" width="1.125" style="84" customWidth="1"/>
    <col min="9" max="9" width="12.625" style="64" customWidth="1"/>
    <col min="10" max="10" width="1.125" style="84" customWidth="1"/>
    <col min="11" max="11" width="12.625" style="64" customWidth="1"/>
    <col min="12" max="12" width="1.125" style="60" customWidth="1"/>
    <col min="13" max="13" width="12.625" style="64" customWidth="1"/>
    <col min="14" max="14" width="1.125" style="84" customWidth="1"/>
    <col min="15" max="15" width="12.625" style="64" customWidth="1"/>
    <col min="16" max="27" width="9.875" style="60" customWidth="1"/>
    <col min="28" max="16384" width="9.125" style="60"/>
  </cols>
  <sheetData>
    <row r="1" spans="1:15" s="59" customFormat="1" ht="21" customHeight="1">
      <c r="A1" s="103" t="str">
        <f>FS!A1</f>
        <v>บริษัท ไบโอซายน์ แอนิมัล เฮลธ์ จำกัด (มหาชน) และบริษัทย่อย</v>
      </c>
      <c r="B1" s="56"/>
      <c r="C1" s="56"/>
      <c r="D1" s="56"/>
      <c r="E1" s="56"/>
      <c r="F1" s="56"/>
      <c r="G1" s="57"/>
      <c r="H1" s="56"/>
      <c r="I1" s="56"/>
      <c r="J1" s="56"/>
      <c r="K1" s="56"/>
      <c r="L1" s="56"/>
      <c r="M1" s="57"/>
      <c r="N1" s="56"/>
      <c r="O1" s="121" t="s">
        <v>91</v>
      </c>
    </row>
    <row r="2" spans="1:15" ht="21" customHeight="1">
      <c r="A2" s="56" t="s">
        <v>60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7"/>
      <c r="N2" s="56"/>
      <c r="O2" s="121" t="s">
        <v>92</v>
      </c>
    </row>
    <row r="3" spans="1:15" ht="21" customHeight="1">
      <c r="A3" s="56" t="s">
        <v>213</v>
      </c>
      <c r="B3" s="56"/>
      <c r="C3" s="56"/>
      <c r="D3" s="56"/>
      <c r="E3" s="56"/>
      <c r="F3" s="56"/>
      <c r="G3" s="60"/>
      <c r="H3" s="56"/>
      <c r="I3" s="56"/>
      <c r="J3" s="56"/>
      <c r="K3" s="56"/>
      <c r="L3" s="56"/>
      <c r="M3" s="60"/>
      <c r="N3" s="56"/>
      <c r="O3" s="56"/>
    </row>
    <row r="4" spans="1:15" ht="4.95" customHeight="1">
      <c r="A4" s="56"/>
      <c r="B4" s="56"/>
      <c r="C4" s="56"/>
      <c r="D4" s="56"/>
      <c r="E4" s="56"/>
      <c r="F4" s="56"/>
      <c r="G4" s="60"/>
      <c r="H4" s="56"/>
      <c r="I4" s="56"/>
      <c r="J4" s="56"/>
      <c r="K4" s="56"/>
      <c r="L4" s="56"/>
      <c r="M4" s="60"/>
      <c r="N4" s="56"/>
      <c r="O4" s="56"/>
    </row>
    <row r="5" spans="1:15" ht="20.55" customHeight="1">
      <c r="A5" s="56"/>
      <c r="C5" s="61"/>
      <c r="D5" s="61"/>
      <c r="E5" s="62"/>
      <c r="F5" s="62"/>
      <c r="G5" s="62"/>
      <c r="H5" s="61"/>
      <c r="I5" s="167" t="s">
        <v>120</v>
      </c>
      <c r="J5" s="167"/>
      <c r="K5" s="167"/>
      <c r="L5" s="167"/>
      <c r="M5" s="167"/>
      <c r="N5" s="167"/>
      <c r="O5" s="167"/>
    </row>
    <row r="6" spans="1:15" ht="20.55" customHeight="1">
      <c r="A6" s="56"/>
      <c r="C6" s="61"/>
      <c r="D6" s="61"/>
      <c r="F6" s="110"/>
      <c r="G6" s="110"/>
      <c r="H6" s="61"/>
      <c r="I6" s="168" t="s">
        <v>39</v>
      </c>
      <c r="J6" s="168"/>
      <c r="K6" s="168"/>
      <c r="L6" s="65"/>
      <c r="M6" s="168" t="s">
        <v>40</v>
      </c>
      <c r="N6" s="168"/>
      <c r="O6" s="168"/>
    </row>
    <row r="7" spans="1:15" ht="20.55" customHeight="1">
      <c r="A7" s="56"/>
      <c r="C7" s="60"/>
      <c r="D7" s="66"/>
      <c r="E7" s="122"/>
      <c r="F7" s="67"/>
      <c r="G7" s="63" t="s">
        <v>4</v>
      </c>
      <c r="H7" s="61"/>
      <c r="I7" s="68">
        <v>2569</v>
      </c>
      <c r="J7" s="66"/>
      <c r="K7" s="68">
        <v>2568</v>
      </c>
      <c r="L7" s="67"/>
      <c r="M7" s="68">
        <v>2569</v>
      </c>
      <c r="N7" s="66"/>
      <c r="O7" s="68">
        <v>2568</v>
      </c>
    </row>
    <row r="8" spans="1:15" ht="10.050000000000001" customHeight="1">
      <c r="A8" s="56"/>
      <c r="C8" s="66"/>
      <c r="D8" s="66"/>
      <c r="E8" s="122"/>
      <c r="F8" s="67"/>
      <c r="G8" s="122"/>
      <c r="H8" s="61"/>
      <c r="I8" s="122"/>
      <c r="J8" s="66"/>
      <c r="K8" s="122"/>
      <c r="L8" s="67"/>
      <c r="M8" s="122"/>
      <c r="N8" s="66"/>
      <c r="O8" s="122"/>
    </row>
    <row r="9" spans="1:15" ht="20.55" customHeight="1">
      <c r="A9" s="103" t="s">
        <v>3</v>
      </c>
      <c r="C9" s="61"/>
      <c r="D9" s="61"/>
      <c r="E9" s="62"/>
      <c r="F9" s="62"/>
      <c r="G9" s="69" t="s">
        <v>94</v>
      </c>
      <c r="H9" s="61"/>
      <c r="I9" s="62"/>
      <c r="J9" s="61"/>
      <c r="K9" s="62"/>
      <c r="L9" s="62"/>
      <c r="M9" s="62"/>
      <c r="N9" s="61"/>
      <c r="O9" s="62"/>
    </row>
    <row r="10" spans="1:15" ht="20.55" customHeight="1">
      <c r="A10" s="110" t="s">
        <v>38</v>
      </c>
      <c r="C10" s="69"/>
      <c r="D10" s="69"/>
      <c r="E10" s="123"/>
      <c r="F10" s="123"/>
      <c r="G10" s="69"/>
      <c r="H10" s="69"/>
      <c r="I10" s="124">
        <v>571905</v>
      </c>
      <c r="J10" s="78"/>
      <c r="K10" s="124">
        <v>547441</v>
      </c>
      <c r="L10" s="78"/>
      <c r="M10" s="124">
        <v>184989</v>
      </c>
      <c r="N10" s="124"/>
      <c r="O10" s="124">
        <v>132395</v>
      </c>
    </row>
    <row r="11" spans="1:15" ht="20.55" customHeight="1">
      <c r="A11" s="110" t="s">
        <v>203</v>
      </c>
      <c r="C11" s="69"/>
      <c r="D11" s="69"/>
      <c r="E11" s="123"/>
      <c r="F11" s="123"/>
      <c r="G11" s="69" t="s">
        <v>152</v>
      </c>
      <c r="H11" s="69"/>
      <c r="I11" s="100">
        <v>0</v>
      </c>
      <c r="J11" s="78"/>
      <c r="K11" s="54">
        <v>0</v>
      </c>
      <c r="L11" s="78"/>
      <c r="M11" s="124">
        <v>49800</v>
      </c>
      <c r="N11" s="124"/>
      <c r="O11" s="124">
        <v>23500</v>
      </c>
    </row>
    <row r="12" spans="1:15" ht="20.55" customHeight="1">
      <c r="A12" s="110" t="s">
        <v>11</v>
      </c>
      <c r="C12" s="72"/>
      <c r="D12" s="72"/>
      <c r="E12" s="3"/>
      <c r="F12" s="123"/>
      <c r="G12" s="69"/>
      <c r="H12" s="72"/>
      <c r="I12" s="19">
        <v>8605</v>
      </c>
      <c r="J12" s="125"/>
      <c r="K12" s="19">
        <v>13002</v>
      </c>
      <c r="L12" s="125"/>
      <c r="M12" s="19">
        <v>4971</v>
      </c>
      <c r="N12" s="124"/>
      <c r="O12" s="19">
        <v>4696</v>
      </c>
    </row>
    <row r="13" spans="1:15" ht="20.55" customHeight="1">
      <c r="A13" s="103" t="s">
        <v>15</v>
      </c>
      <c r="C13" s="69"/>
      <c r="D13" s="69"/>
      <c r="E13" s="62"/>
      <c r="F13" s="62"/>
      <c r="G13" s="126"/>
      <c r="H13" s="69"/>
      <c r="I13" s="83">
        <f>SUM(I10:I12)</f>
        <v>580510</v>
      </c>
      <c r="J13" s="78"/>
      <c r="K13" s="83">
        <f>SUM(K10:K12)</f>
        <v>560443</v>
      </c>
      <c r="L13" s="77"/>
      <c r="M13" s="83">
        <f>SUM(M10:M12)</f>
        <v>239760</v>
      </c>
      <c r="N13" s="78"/>
      <c r="O13" s="83">
        <f>SUM(O10:O12)</f>
        <v>160591</v>
      </c>
    </row>
    <row r="14" spans="1:15" ht="10.050000000000001" customHeight="1">
      <c r="B14" s="103"/>
      <c r="C14" s="69"/>
      <c r="D14" s="69"/>
      <c r="E14" s="62"/>
      <c r="F14" s="62"/>
      <c r="G14" s="22"/>
      <c r="H14" s="69"/>
      <c r="I14" s="77"/>
      <c r="J14" s="78"/>
      <c r="K14" s="77"/>
      <c r="L14" s="77"/>
      <c r="M14" s="10"/>
      <c r="N14" s="78"/>
      <c r="O14" s="77"/>
    </row>
    <row r="15" spans="1:15" ht="20.55" customHeight="1">
      <c r="A15" s="103" t="s">
        <v>19</v>
      </c>
      <c r="C15" s="69"/>
      <c r="D15" s="69"/>
      <c r="E15" s="62"/>
      <c r="F15" s="62"/>
      <c r="G15" s="62"/>
      <c r="H15" s="69"/>
      <c r="I15" s="35"/>
      <c r="J15" s="35"/>
      <c r="K15" s="35"/>
      <c r="L15" s="35"/>
      <c r="M15" s="77"/>
      <c r="N15" s="78"/>
      <c r="O15" s="77"/>
    </row>
    <row r="16" spans="1:15" ht="20.55" customHeight="1">
      <c r="A16" s="110" t="s">
        <v>25</v>
      </c>
      <c r="C16" s="69"/>
      <c r="D16" s="69"/>
      <c r="E16" s="62"/>
      <c r="F16" s="62"/>
      <c r="G16" s="69" t="s">
        <v>94</v>
      </c>
      <c r="H16" s="69"/>
      <c r="I16" s="77">
        <v>495144</v>
      </c>
      <c r="J16" s="78"/>
      <c r="K16" s="77">
        <v>460834</v>
      </c>
      <c r="L16" s="78"/>
      <c r="M16" s="77">
        <v>153494</v>
      </c>
      <c r="N16" s="77"/>
      <c r="O16" s="77">
        <v>111952</v>
      </c>
    </row>
    <row r="17" spans="1:15" ht="20.55" customHeight="1">
      <c r="A17" s="110" t="s">
        <v>70</v>
      </c>
      <c r="C17" s="72"/>
      <c r="D17" s="72"/>
      <c r="E17" s="3"/>
      <c r="F17" s="123"/>
      <c r="G17" s="3"/>
      <c r="H17" s="72"/>
      <c r="I17" s="19">
        <v>35882</v>
      </c>
      <c r="J17" s="125"/>
      <c r="K17" s="19">
        <v>39685</v>
      </c>
      <c r="L17" s="125"/>
      <c r="M17" s="19">
        <v>12677</v>
      </c>
      <c r="N17" s="124"/>
      <c r="O17" s="19">
        <v>8708</v>
      </c>
    </row>
    <row r="18" spans="1:15" ht="20.55" customHeight="1">
      <c r="A18" s="110" t="s">
        <v>37</v>
      </c>
      <c r="C18" s="72"/>
      <c r="D18" s="72"/>
      <c r="E18" s="3"/>
      <c r="F18" s="123"/>
      <c r="G18" s="69" t="s">
        <v>94</v>
      </c>
      <c r="H18" s="72"/>
      <c r="I18" s="19">
        <v>26632</v>
      </c>
      <c r="J18" s="125"/>
      <c r="K18" s="19">
        <v>30105</v>
      </c>
      <c r="L18" s="125"/>
      <c r="M18" s="19">
        <v>10889</v>
      </c>
      <c r="N18" s="124"/>
      <c r="O18" s="19">
        <v>11982</v>
      </c>
    </row>
    <row r="19" spans="1:15" ht="20.55" customHeight="1">
      <c r="A19" s="110" t="s">
        <v>156</v>
      </c>
      <c r="C19" s="69"/>
      <c r="D19" s="69"/>
      <c r="E19" s="62"/>
      <c r="F19" s="62"/>
      <c r="G19" s="69"/>
      <c r="H19" s="69"/>
      <c r="I19" s="77">
        <v>1988</v>
      </c>
      <c r="J19" s="78"/>
      <c r="K19" s="77">
        <v>4409</v>
      </c>
      <c r="L19" s="53"/>
      <c r="M19" s="54">
        <v>0</v>
      </c>
      <c r="N19" s="55"/>
      <c r="O19" s="54">
        <v>0</v>
      </c>
    </row>
    <row r="20" spans="1:15" ht="20.55" customHeight="1">
      <c r="A20" s="103" t="s">
        <v>20</v>
      </c>
      <c r="C20" s="72"/>
      <c r="D20" s="72"/>
      <c r="E20" s="123"/>
      <c r="F20" s="123"/>
      <c r="G20" s="72"/>
      <c r="H20" s="72"/>
      <c r="I20" s="127">
        <f>SUM(I16:I19)</f>
        <v>559646</v>
      </c>
      <c r="J20" s="125"/>
      <c r="K20" s="127">
        <f>SUM(K16:K19)</f>
        <v>535033</v>
      </c>
      <c r="L20" s="124"/>
      <c r="M20" s="127">
        <f>SUM(M16:M19)</f>
        <v>177060</v>
      </c>
      <c r="N20" s="125"/>
      <c r="O20" s="127">
        <f>SUM(O16:O19)</f>
        <v>132642</v>
      </c>
    </row>
    <row r="21" spans="1:15" ht="10.050000000000001" customHeight="1">
      <c r="B21" s="103"/>
      <c r="C21" s="72"/>
      <c r="D21" s="72"/>
      <c r="E21" s="123"/>
      <c r="F21" s="123"/>
      <c r="G21" s="62"/>
      <c r="H21" s="72"/>
      <c r="I21" s="124"/>
      <c r="J21" s="125"/>
      <c r="K21" s="124"/>
      <c r="L21" s="124"/>
      <c r="M21" s="77"/>
      <c r="N21" s="125"/>
      <c r="O21" s="124"/>
    </row>
    <row r="22" spans="1:15" ht="20.55" customHeight="1">
      <c r="A22" s="103" t="s">
        <v>195</v>
      </c>
      <c r="C22" s="72"/>
      <c r="D22" s="72"/>
      <c r="E22" s="124"/>
      <c r="F22" s="123"/>
      <c r="G22" s="124"/>
      <c r="H22" s="72"/>
      <c r="I22" s="124">
        <f>I13-I20</f>
        <v>20864</v>
      </c>
      <c r="J22" s="125"/>
      <c r="K22" s="124">
        <f>K13-K20</f>
        <v>25410</v>
      </c>
      <c r="L22" s="124"/>
      <c r="M22" s="124">
        <f>M13-M20</f>
        <v>62700</v>
      </c>
      <c r="N22" s="125"/>
      <c r="O22" s="124">
        <f>O13-O20</f>
        <v>27949</v>
      </c>
    </row>
    <row r="23" spans="1:15" ht="10.050000000000001" customHeight="1">
      <c r="A23" s="103"/>
      <c r="C23" s="72"/>
      <c r="D23" s="72"/>
      <c r="E23" s="124"/>
      <c r="F23" s="123"/>
      <c r="G23" s="124"/>
      <c r="H23" s="72"/>
      <c r="I23" s="124"/>
      <c r="J23" s="125"/>
      <c r="K23" s="124"/>
      <c r="L23" s="124"/>
      <c r="M23" s="124"/>
      <c r="N23" s="125"/>
      <c r="O23" s="124"/>
    </row>
    <row r="24" spans="1:15" ht="20.55" customHeight="1">
      <c r="A24" s="110" t="s">
        <v>29</v>
      </c>
      <c r="B24" s="103"/>
      <c r="C24" s="72"/>
      <c r="D24" s="72"/>
      <c r="E24" s="124"/>
      <c r="F24" s="123"/>
      <c r="G24" s="72"/>
      <c r="H24" s="72"/>
      <c r="I24" s="128">
        <v>-66</v>
      </c>
      <c r="J24" s="125"/>
      <c r="K24" s="129">
        <v>-343</v>
      </c>
      <c r="L24" s="125"/>
      <c r="M24" s="154">
        <v>-1</v>
      </c>
      <c r="N24" s="124"/>
      <c r="O24" s="129">
        <v>-6</v>
      </c>
    </row>
    <row r="25" spans="1:15" ht="10.050000000000001" customHeight="1">
      <c r="A25" s="103"/>
      <c r="C25" s="72"/>
      <c r="D25" s="72"/>
      <c r="E25" s="124"/>
      <c r="F25" s="123"/>
      <c r="G25" s="124"/>
      <c r="H25" s="72"/>
      <c r="I25" s="124"/>
      <c r="J25" s="125"/>
      <c r="K25" s="124"/>
      <c r="L25" s="124"/>
      <c r="M25" s="124"/>
      <c r="N25" s="125"/>
      <c r="O25" s="124"/>
    </row>
    <row r="26" spans="1:15" ht="20.55" customHeight="1">
      <c r="A26" s="103" t="s">
        <v>196</v>
      </c>
      <c r="C26" s="72"/>
      <c r="D26" s="72"/>
      <c r="E26" s="124"/>
      <c r="F26" s="123"/>
      <c r="G26" s="124"/>
      <c r="H26" s="72"/>
      <c r="I26" s="124">
        <f>SUM(I22:I24)</f>
        <v>20798</v>
      </c>
      <c r="J26" s="125"/>
      <c r="K26" s="124">
        <f>SUM(K22:K24)</f>
        <v>25067</v>
      </c>
      <c r="L26" s="124"/>
      <c r="M26" s="124">
        <f>SUM(M22:M24)</f>
        <v>62699</v>
      </c>
      <c r="N26" s="125"/>
      <c r="O26" s="124">
        <f>SUM(O22:O24)</f>
        <v>27943</v>
      </c>
    </row>
    <row r="27" spans="1:15" ht="10.050000000000001" customHeight="1">
      <c r="A27" s="103"/>
      <c r="B27" s="103"/>
      <c r="C27" s="72"/>
      <c r="D27" s="72"/>
      <c r="E27" s="123"/>
      <c r="F27" s="123"/>
      <c r="G27" s="62"/>
      <c r="H27" s="72"/>
      <c r="I27" s="124"/>
      <c r="J27" s="125"/>
      <c r="K27" s="124"/>
      <c r="L27" s="124"/>
      <c r="M27" s="77"/>
      <c r="N27" s="125"/>
      <c r="O27" s="124"/>
    </row>
    <row r="28" spans="1:15" ht="20.55" customHeight="1">
      <c r="A28" s="110" t="s">
        <v>229</v>
      </c>
      <c r="B28" s="103"/>
      <c r="C28" s="72"/>
      <c r="D28" s="72"/>
      <c r="E28" s="124"/>
      <c r="F28" s="123"/>
      <c r="G28" s="72" t="s">
        <v>171</v>
      </c>
      <c r="H28" s="72"/>
      <c r="I28" s="128">
        <v>-3382</v>
      </c>
      <c r="J28" s="125"/>
      <c r="K28" s="129">
        <v>-5556</v>
      </c>
      <c r="L28" s="125"/>
      <c r="M28" s="128">
        <v>-1676</v>
      </c>
      <c r="N28" s="124"/>
      <c r="O28" s="129">
        <v>-976</v>
      </c>
    </row>
    <row r="29" spans="1:15" ht="10.050000000000001" customHeight="1">
      <c r="B29" s="103"/>
      <c r="C29" s="72"/>
      <c r="D29" s="72"/>
      <c r="E29" s="123"/>
      <c r="F29" s="123"/>
      <c r="G29" s="62"/>
      <c r="H29" s="72"/>
      <c r="I29" s="124"/>
      <c r="J29" s="125"/>
      <c r="K29" s="124"/>
      <c r="L29" s="124"/>
      <c r="M29" s="77"/>
      <c r="N29" s="125"/>
      <c r="O29" s="124"/>
    </row>
    <row r="30" spans="1:15" ht="20.55" customHeight="1">
      <c r="A30" s="103" t="s">
        <v>99</v>
      </c>
      <c r="C30" s="66"/>
      <c r="D30" s="66"/>
      <c r="E30" s="124"/>
      <c r="F30" s="4"/>
      <c r="G30" s="124"/>
      <c r="H30" s="66"/>
      <c r="I30" s="124">
        <f>SUM(I26:I28)</f>
        <v>17416</v>
      </c>
      <c r="J30" s="78"/>
      <c r="K30" s="124">
        <f>SUM(K26:K28)</f>
        <v>19511</v>
      </c>
      <c r="L30" s="20"/>
      <c r="M30" s="124">
        <f>SUM(M26:M28)</f>
        <v>61023</v>
      </c>
      <c r="N30" s="78"/>
      <c r="O30" s="124">
        <f>SUM(O26:O28)</f>
        <v>26967</v>
      </c>
    </row>
    <row r="31" spans="1:15" ht="10.050000000000001" customHeight="1">
      <c r="A31" s="103"/>
      <c r="C31" s="66"/>
      <c r="D31" s="66"/>
      <c r="E31" s="62"/>
      <c r="F31" s="110"/>
      <c r="G31" s="62"/>
      <c r="H31" s="66"/>
      <c r="I31" s="77"/>
      <c r="J31" s="78"/>
      <c r="K31" s="77"/>
      <c r="L31" s="77"/>
      <c r="M31" s="77"/>
      <c r="N31" s="78"/>
      <c r="O31" s="77"/>
    </row>
    <row r="32" spans="1:15" ht="20.55" customHeight="1">
      <c r="A32" s="103" t="s">
        <v>241</v>
      </c>
      <c r="C32" s="66"/>
      <c r="D32" s="66"/>
      <c r="E32" s="62"/>
      <c r="F32" s="110"/>
      <c r="G32" s="62"/>
      <c r="H32" s="66"/>
      <c r="I32" s="23"/>
      <c r="J32" s="78"/>
      <c r="K32" s="23"/>
      <c r="L32" s="78"/>
      <c r="M32" s="23"/>
      <c r="N32" s="25"/>
      <c r="O32" s="23"/>
    </row>
    <row r="33" spans="1:15" ht="10.050000000000001" customHeight="1">
      <c r="A33" s="103"/>
      <c r="C33" s="66"/>
      <c r="D33" s="66"/>
      <c r="E33" s="62"/>
      <c r="F33" s="110"/>
      <c r="G33" s="62"/>
      <c r="H33" s="66"/>
      <c r="I33" s="77"/>
      <c r="J33" s="78"/>
      <c r="K33" s="77"/>
      <c r="L33" s="77"/>
      <c r="M33" s="77"/>
      <c r="N33" s="78"/>
      <c r="O33" s="77"/>
    </row>
    <row r="34" spans="1:15" ht="20.55" customHeight="1">
      <c r="A34" s="103" t="s">
        <v>188</v>
      </c>
      <c r="C34" s="66"/>
      <c r="D34" s="66"/>
      <c r="E34" s="62"/>
      <c r="F34" s="110"/>
      <c r="G34" s="62"/>
      <c r="H34" s="66"/>
      <c r="I34" s="23"/>
      <c r="J34" s="78"/>
      <c r="K34" s="23"/>
      <c r="L34" s="78"/>
      <c r="M34" s="23"/>
      <c r="N34" s="25"/>
      <c r="O34" s="23"/>
    </row>
    <row r="35" spans="1:15" ht="20.55" customHeight="1">
      <c r="A35" s="110" t="s">
        <v>141</v>
      </c>
      <c r="C35" s="66"/>
      <c r="D35" s="66"/>
      <c r="E35" s="62"/>
      <c r="F35" s="110"/>
      <c r="G35" s="62"/>
      <c r="H35" s="66"/>
      <c r="I35" s="23"/>
      <c r="J35" s="78"/>
      <c r="K35" s="23"/>
      <c r="L35" s="78"/>
      <c r="M35" s="23"/>
      <c r="N35" s="25"/>
      <c r="O35" s="23"/>
    </row>
    <row r="36" spans="1:15" ht="20.55" customHeight="1">
      <c r="A36" s="110"/>
      <c r="B36" s="60" t="s">
        <v>142</v>
      </c>
      <c r="C36" s="66"/>
      <c r="D36" s="66"/>
      <c r="E36" s="62"/>
      <c r="F36" s="110"/>
      <c r="G36" s="62"/>
      <c r="H36" s="66"/>
      <c r="I36" s="129">
        <v>337</v>
      </c>
      <c r="J36" s="78"/>
      <c r="K36" s="129">
        <v>-1160</v>
      </c>
      <c r="L36" s="78"/>
      <c r="M36" s="52">
        <v>0</v>
      </c>
      <c r="N36" s="25"/>
      <c r="O36" s="52">
        <v>0</v>
      </c>
    </row>
    <row r="37" spans="1:15" ht="10.050000000000001" customHeight="1">
      <c r="A37" s="103"/>
      <c r="C37" s="66"/>
      <c r="D37" s="66"/>
      <c r="E37" s="62"/>
      <c r="F37" s="110"/>
      <c r="G37" s="62"/>
      <c r="H37" s="66"/>
      <c r="I37" s="77"/>
      <c r="J37" s="78"/>
      <c r="K37" s="77"/>
      <c r="L37" s="77"/>
      <c r="M37" s="77"/>
      <c r="N37" s="78"/>
      <c r="O37" s="77"/>
    </row>
    <row r="38" spans="1:15" ht="20.55" customHeight="1" thickBot="1">
      <c r="A38" s="103" t="s">
        <v>100</v>
      </c>
      <c r="C38" s="66"/>
      <c r="D38" s="66"/>
      <c r="E38" s="62"/>
      <c r="F38" s="110"/>
      <c r="G38" s="62"/>
      <c r="H38" s="66"/>
      <c r="I38" s="85">
        <f>I30+I36</f>
        <v>17753</v>
      </c>
      <c r="J38" s="78"/>
      <c r="K38" s="85">
        <f>K30+K36</f>
        <v>18351</v>
      </c>
      <c r="L38" s="77"/>
      <c r="M38" s="85">
        <f>M30+M36</f>
        <v>61023</v>
      </c>
      <c r="N38" s="78"/>
      <c r="O38" s="85">
        <f>O30+O36</f>
        <v>26967</v>
      </c>
    </row>
    <row r="39" spans="1:15" ht="10.050000000000001" customHeight="1" thickTop="1">
      <c r="A39" s="103"/>
      <c r="C39" s="66"/>
      <c r="D39" s="66"/>
      <c r="E39" s="62"/>
      <c r="F39" s="110"/>
      <c r="G39" s="62"/>
      <c r="H39" s="66"/>
      <c r="I39" s="77"/>
      <c r="J39" s="78"/>
      <c r="K39" s="77"/>
      <c r="L39" s="77"/>
      <c r="M39" s="77"/>
      <c r="N39" s="78"/>
      <c r="O39" s="77"/>
    </row>
    <row r="40" spans="1:15" ht="20.55" customHeight="1">
      <c r="A40" s="103" t="s">
        <v>197</v>
      </c>
      <c r="C40" s="66"/>
      <c r="D40" s="66"/>
      <c r="E40" s="62"/>
      <c r="F40" s="110"/>
      <c r="G40" s="62"/>
      <c r="H40" s="66"/>
      <c r="I40" s="77"/>
      <c r="J40" s="78"/>
      <c r="K40" s="77"/>
      <c r="L40" s="77"/>
      <c r="M40" s="77"/>
      <c r="N40" s="78"/>
      <c r="O40" s="77"/>
    </row>
    <row r="41" spans="1:15" ht="20.55" customHeight="1">
      <c r="A41" s="113"/>
      <c r="B41" s="60" t="s">
        <v>45</v>
      </c>
      <c r="C41" s="66"/>
      <c r="D41" s="66"/>
      <c r="E41" s="62"/>
      <c r="F41" s="110"/>
      <c r="G41" s="62"/>
      <c r="H41" s="66"/>
      <c r="I41" s="23">
        <f>I43-I42</f>
        <v>16780</v>
      </c>
      <c r="J41" s="78"/>
      <c r="K41" s="23">
        <f>K43-K42</f>
        <v>18526</v>
      </c>
      <c r="L41" s="78"/>
      <c r="M41" s="23">
        <f>M43-M42</f>
        <v>61023</v>
      </c>
      <c r="N41" s="25"/>
      <c r="O41" s="33">
        <f>O43-O42</f>
        <v>26967</v>
      </c>
    </row>
    <row r="42" spans="1:15" ht="20.55" customHeight="1">
      <c r="A42" s="113"/>
      <c r="B42" s="60" t="s">
        <v>46</v>
      </c>
      <c r="C42" s="66"/>
      <c r="D42" s="66"/>
      <c r="E42" s="62"/>
      <c r="F42" s="110"/>
      <c r="G42" s="62"/>
      <c r="H42" s="66"/>
      <c r="I42" s="77">
        <v>636</v>
      </c>
      <c r="J42" s="78"/>
      <c r="K42" s="77">
        <v>985</v>
      </c>
      <c r="L42" s="78"/>
      <c r="M42" s="23">
        <v>0</v>
      </c>
      <c r="N42" s="25"/>
      <c r="O42" s="23">
        <v>0</v>
      </c>
    </row>
    <row r="43" spans="1:15" ht="20.55" customHeight="1" thickBot="1">
      <c r="A43" s="103" t="s">
        <v>99</v>
      </c>
      <c r="C43" s="66"/>
      <c r="D43" s="66"/>
      <c r="E43" s="62"/>
      <c r="F43" s="110"/>
      <c r="G43" s="62"/>
      <c r="H43" s="66"/>
      <c r="I43" s="87">
        <f>I30</f>
        <v>17416</v>
      </c>
      <c r="J43" s="78"/>
      <c r="K43" s="87">
        <f>K30</f>
        <v>19511</v>
      </c>
      <c r="L43" s="77"/>
      <c r="M43" s="34">
        <f>M30</f>
        <v>61023</v>
      </c>
      <c r="N43" s="36"/>
      <c r="O43" s="101">
        <f>O30</f>
        <v>26967</v>
      </c>
    </row>
    <row r="44" spans="1:15" ht="10.050000000000001" customHeight="1" thickTop="1">
      <c r="A44" s="103"/>
      <c r="C44" s="66"/>
      <c r="D44" s="66"/>
      <c r="E44" s="62"/>
      <c r="F44" s="110"/>
      <c r="G44" s="62"/>
      <c r="H44" s="66"/>
      <c r="I44" s="77"/>
      <c r="J44" s="78"/>
      <c r="K44" s="77"/>
      <c r="L44" s="77"/>
      <c r="M44" s="77"/>
      <c r="N44" s="78"/>
      <c r="O44" s="126"/>
    </row>
    <row r="45" spans="1:15" ht="20.55" customHeight="1">
      <c r="A45" s="103" t="s">
        <v>198</v>
      </c>
      <c r="C45" s="66"/>
      <c r="D45" s="66"/>
      <c r="E45" s="62"/>
      <c r="F45" s="110"/>
      <c r="G45" s="62"/>
      <c r="H45" s="66"/>
      <c r="I45" s="77"/>
      <c r="J45" s="78"/>
      <c r="K45" s="77"/>
      <c r="L45" s="77"/>
      <c r="M45" s="77"/>
      <c r="N45" s="78"/>
      <c r="O45" s="126"/>
    </row>
    <row r="46" spans="1:15" ht="20.55" customHeight="1">
      <c r="A46" s="113"/>
      <c r="B46" s="60" t="s">
        <v>45</v>
      </c>
      <c r="C46" s="66"/>
      <c r="D46" s="66"/>
      <c r="E46" s="62"/>
      <c r="F46" s="110"/>
      <c r="G46" s="62"/>
      <c r="H46" s="66"/>
      <c r="I46" s="23">
        <f>I48-I47</f>
        <v>17081</v>
      </c>
      <c r="J46" s="78"/>
      <c r="K46" s="23">
        <f>K48-K47</f>
        <v>17714</v>
      </c>
      <c r="L46" s="78"/>
      <c r="M46" s="23">
        <f>M48-M47</f>
        <v>61023</v>
      </c>
      <c r="N46" s="25"/>
      <c r="O46" s="33">
        <f>O48-O47</f>
        <v>26967</v>
      </c>
    </row>
    <row r="47" spans="1:15" ht="20.55" customHeight="1">
      <c r="A47" s="113"/>
      <c r="B47" s="60" t="s">
        <v>46</v>
      </c>
      <c r="C47" s="66"/>
      <c r="D47" s="66"/>
      <c r="E47" s="62"/>
      <c r="F47" s="110"/>
      <c r="G47" s="62"/>
      <c r="H47" s="66"/>
      <c r="I47" s="77">
        <v>672</v>
      </c>
      <c r="J47" s="78"/>
      <c r="K47" s="77">
        <v>637</v>
      </c>
      <c r="L47" s="78"/>
      <c r="M47" s="23">
        <v>0</v>
      </c>
      <c r="N47" s="25"/>
      <c r="O47" s="23">
        <v>0</v>
      </c>
    </row>
    <row r="48" spans="1:15" ht="20.55" customHeight="1" thickBot="1">
      <c r="A48" s="103" t="s">
        <v>100</v>
      </c>
      <c r="C48" s="66"/>
      <c r="D48" s="66"/>
      <c r="E48" s="62"/>
      <c r="F48" s="110"/>
      <c r="G48" s="62"/>
      <c r="H48" s="66"/>
      <c r="I48" s="87">
        <f>I38</f>
        <v>17753</v>
      </c>
      <c r="J48" s="78"/>
      <c r="K48" s="87">
        <f>K38</f>
        <v>18351</v>
      </c>
      <c r="L48" s="77"/>
      <c r="M48" s="34">
        <f>M38</f>
        <v>61023</v>
      </c>
      <c r="N48" s="36"/>
      <c r="O48" s="101">
        <f>O38</f>
        <v>26967</v>
      </c>
    </row>
    <row r="49" spans="1:15" ht="10.050000000000001" customHeight="1" thickTop="1">
      <c r="A49" s="103"/>
      <c r="C49" s="66"/>
      <c r="D49" s="66"/>
      <c r="E49" s="62"/>
      <c r="F49" s="110"/>
      <c r="G49" s="62"/>
      <c r="H49" s="66"/>
      <c r="I49" s="77"/>
      <c r="J49" s="78"/>
      <c r="K49" s="77"/>
      <c r="L49" s="77"/>
      <c r="M49" s="77"/>
      <c r="N49" s="78"/>
      <c r="O49" s="77"/>
    </row>
    <row r="50" spans="1:15" ht="24" customHeight="1" thickBot="1">
      <c r="A50" s="103" t="s">
        <v>199</v>
      </c>
      <c r="C50" s="66"/>
      <c r="D50" s="66"/>
      <c r="E50" s="62"/>
      <c r="F50" s="110"/>
      <c r="G50" s="72" t="s">
        <v>218</v>
      </c>
      <c r="H50" s="66"/>
      <c r="I50" s="97">
        <f>ROUND(I41/314000,3)</f>
        <v>5.2999999999999999E-2</v>
      </c>
      <c r="J50" s="98"/>
      <c r="K50" s="97">
        <f>ROUND(K41/314000,3)</f>
        <v>5.8999999999999997E-2</v>
      </c>
      <c r="L50" s="99"/>
      <c r="M50" s="97">
        <f>ROUND(M41/314000,3)</f>
        <v>0.19400000000000001</v>
      </c>
      <c r="N50" s="98"/>
      <c r="O50" s="97">
        <f>ROUND(O41/314000,3)</f>
        <v>8.5999999999999993E-2</v>
      </c>
    </row>
    <row r="51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6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64A11-A4E2-4FC6-8865-9BD2D8F29FE2}">
  <dimension ref="A1:O51"/>
  <sheetViews>
    <sheetView topLeftCell="A13" zoomScale="80" zoomScaleNormal="80" zoomScaleSheetLayoutView="85" workbookViewId="0">
      <selection activeCell="B88" sqref="B88"/>
    </sheetView>
  </sheetViews>
  <sheetFormatPr defaultColWidth="9.125" defaultRowHeight="23.25" customHeight="1"/>
  <cols>
    <col min="1" max="1" width="2" style="60" customWidth="1"/>
    <col min="2" max="2" width="27.5" style="60" customWidth="1"/>
    <col min="3" max="3" width="13.125" style="84" bestFit="1" customWidth="1"/>
    <col min="4" max="4" width="1.125" style="84" customWidth="1"/>
    <col min="5" max="5" width="10.75" style="64" customWidth="1"/>
    <col min="6" max="6" width="1.125" style="60" customWidth="1"/>
    <col min="7" max="7" width="12.5" style="64" customWidth="1"/>
    <col min="8" max="8" width="1.125" style="84" customWidth="1"/>
    <col min="9" max="9" width="12.625" style="64" customWidth="1"/>
    <col min="10" max="10" width="1.125" style="84" customWidth="1"/>
    <col min="11" max="11" width="12.625" style="64" customWidth="1"/>
    <col min="12" max="12" width="1.125" style="60" customWidth="1"/>
    <col min="13" max="13" width="12.625" style="64" customWidth="1"/>
    <col min="14" max="14" width="1.125" style="84" customWidth="1"/>
    <col min="15" max="15" width="12.625" style="64" customWidth="1"/>
    <col min="16" max="27" width="9.875" style="60" customWidth="1"/>
    <col min="28" max="16384" width="9.125" style="60"/>
  </cols>
  <sheetData>
    <row r="1" spans="1:15" s="59" customFormat="1" ht="21" customHeight="1">
      <c r="A1" s="103" t="str">
        <f>FS!A1</f>
        <v>บริษัท ไบโอซายน์ แอนิมัล เฮลธ์ จำกัด (มหาชน) และบริษัทย่อย</v>
      </c>
      <c r="B1" s="56"/>
      <c r="C1" s="56"/>
      <c r="D1" s="56"/>
      <c r="E1" s="56"/>
      <c r="F1" s="56"/>
      <c r="G1" s="57"/>
      <c r="H1" s="56"/>
      <c r="I1" s="56"/>
      <c r="J1" s="56"/>
      <c r="K1" s="56"/>
      <c r="L1" s="56"/>
      <c r="M1" s="57"/>
      <c r="N1" s="56"/>
      <c r="O1" s="121" t="s">
        <v>91</v>
      </c>
    </row>
    <row r="2" spans="1:15" ht="21" customHeight="1">
      <c r="A2" s="56" t="s">
        <v>60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7"/>
      <c r="N2" s="56"/>
      <c r="O2" s="121" t="s">
        <v>92</v>
      </c>
    </row>
    <row r="3" spans="1:15" ht="21" customHeight="1">
      <c r="A3" s="56" t="s">
        <v>214</v>
      </c>
      <c r="B3" s="56"/>
      <c r="C3" s="56"/>
      <c r="D3" s="56"/>
      <c r="E3" s="56"/>
      <c r="F3" s="56"/>
      <c r="G3" s="60"/>
      <c r="H3" s="56"/>
      <c r="I3" s="56"/>
      <c r="J3" s="56"/>
      <c r="K3" s="56"/>
      <c r="L3" s="56"/>
      <c r="M3" s="60"/>
      <c r="N3" s="56"/>
      <c r="O3" s="56"/>
    </row>
    <row r="4" spans="1:15" ht="4.95" customHeight="1">
      <c r="A4" s="56"/>
      <c r="B4" s="56"/>
      <c r="C4" s="56"/>
      <c r="D4" s="56"/>
      <c r="E4" s="56"/>
      <c r="F4" s="56"/>
      <c r="G4" s="60"/>
      <c r="H4" s="56"/>
      <c r="I4" s="56"/>
      <c r="J4" s="56"/>
      <c r="K4" s="56"/>
      <c r="L4" s="56"/>
      <c r="M4" s="60"/>
      <c r="N4" s="56"/>
      <c r="O4" s="56"/>
    </row>
    <row r="5" spans="1:15" ht="20.55" customHeight="1">
      <c r="A5" s="56"/>
      <c r="C5" s="61"/>
      <c r="D5" s="61"/>
      <c r="E5" s="62"/>
      <c r="F5" s="62"/>
      <c r="G5" s="62"/>
      <c r="H5" s="61"/>
      <c r="I5" s="167" t="s">
        <v>120</v>
      </c>
      <c r="J5" s="167"/>
      <c r="K5" s="167"/>
      <c r="L5" s="167"/>
      <c r="M5" s="167"/>
      <c r="N5" s="167"/>
      <c r="O5" s="167"/>
    </row>
    <row r="6" spans="1:15" ht="20.55" customHeight="1">
      <c r="A6" s="56"/>
      <c r="C6" s="61"/>
      <c r="D6" s="61"/>
      <c r="F6" s="110"/>
      <c r="G6" s="110"/>
      <c r="H6" s="61"/>
      <c r="I6" s="168" t="s">
        <v>39</v>
      </c>
      <c r="J6" s="168"/>
      <c r="K6" s="168"/>
      <c r="L6" s="65"/>
      <c r="M6" s="168" t="s">
        <v>40</v>
      </c>
      <c r="N6" s="168"/>
      <c r="O6" s="168"/>
    </row>
    <row r="7" spans="1:15" ht="20.55" customHeight="1">
      <c r="A7" s="56"/>
      <c r="C7" s="60"/>
      <c r="D7" s="66"/>
      <c r="E7" s="122"/>
      <c r="F7" s="67"/>
      <c r="G7" s="63" t="s">
        <v>4</v>
      </c>
      <c r="H7" s="61"/>
      <c r="I7" s="68">
        <v>2569</v>
      </c>
      <c r="J7" s="66"/>
      <c r="K7" s="68">
        <v>2568</v>
      </c>
      <c r="L7" s="67"/>
      <c r="M7" s="68">
        <v>2569</v>
      </c>
      <c r="N7" s="66"/>
      <c r="O7" s="68">
        <v>2568</v>
      </c>
    </row>
    <row r="8" spans="1:15" ht="10.050000000000001" customHeight="1">
      <c r="A8" s="56"/>
      <c r="C8" s="66"/>
      <c r="D8" s="66"/>
      <c r="E8" s="122"/>
      <c r="F8" s="67"/>
      <c r="G8" s="122"/>
      <c r="H8" s="61"/>
      <c r="I8" s="122"/>
      <c r="J8" s="66"/>
      <c r="K8" s="122"/>
      <c r="L8" s="67"/>
      <c r="M8" s="122"/>
      <c r="N8" s="66"/>
      <c r="O8" s="122"/>
    </row>
    <row r="9" spans="1:15" ht="20.55" customHeight="1">
      <c r="A9" s="103" t="s">
        <v>3</v>
      </c>
      <c r="C9" s="61"/>
      <c r="D9" s="61"/>
      <c r="E9" s="62"/>
      <c r="F9" s="62"/>
      <c r="G9" s="69" t="s">
        <v>94</v>
      </c>
      <c r="H9" s="61"/>
      <c r="I9" s="62"/>
      <c r="J9" s="61"/>
      <c r="K9" s="62"/>
      <c r="L9" s="62"/>
      <c r="M9" s="62"/>
      <c r="N9" s="61"/>
      <c r="O9" s="62"/>
    </row>
    <row r="10" spans="1:15" ht="20.55" customHeight="1">
      <c r="A10" s="110" t="s">
        <v>38</v>
      </c>
      <c r="C10" s="69"/>
      <c r="D10" s="69"/>
      <c r="E10" s="123"/>
      <c r="F10" s="123"/>
      <c r="G10" s="69"/>
      <c r="H10" s="69"/>
      <c r="I10" s="124">
        <v>1092586</v>
      </c>
      <c r="J10" s="78"/>
      <c r="K10" s="124">
        <v>1121220</v>
      </c>
      <c r="L10" s="78"/>
      <c r="M10" s="124">
        <v>296333</v>
      </c>
      <c r="N10" s="124"/>
      <c r="O10" s="124">
        <v>238592</v>
      </c>
    </row>
    <row r="11" spans="1:15" ht="20.55" customHeight="1">
      <c r="A11" s="110" t="s">
        <v>203</v>
      </c>
      <c r="C11" s="69"/>
      <c r="D11" s="69"/>
      <c r="E11" s="123"/>
      <c r="F11" s="123"/>
      <c r="G11" s="69" t="s">
        <v>152</v>
      </c>
      <c r="H11" s="69"/>
      <c r="I11" s="100">
        <v>0</v>
      </c>
      <c r="J11" s="78"/>
      <c r="K11" s="54">
        <v>0</v>
      </c>
      <c r="L11" s="78"/>
      <c r="M11" s="124">
        <v>52800</v>
      </c>
      <c r="N11" s="124"/>
      <c r="O11" s="124">
        <v>23500</v>
      </c>
    </row>
    <row r="12" spans="1:15" ht="20.55" customHeight="1">
      <c r="A12" s="110" t="s">
        <v>11</v>
      </c>
      <c r="C12" s="72"/>
      <c r="D12" s="72"/>
      <c r="E12" s="3"/>
      <c r="F12" s="123"/>
      <c r="G12" s="69"/>
      <c r="H12" s="72"/>
      <c r="I12" s="19">
        <v>23348</v>
      </c>
      <c r="J12" s="125"/>
      <c r="K12" s="19">
        <v>26637</v>
      </c>
      <c r="L12" s="125"/>
      <c r="M12" s="19">
        <v>8338</v>
      </c>
      <c r="N12" s="124"/>
      <c r="O12" s="19">
        <v>11451</v>
      </c>
    </row>
    <row r="13" spans="1:15" ht="20.55" customHeight="1">
      <c r="A13" s="103" t="s">
        <v>15</v>
      </c>
      <c r="C13" s="69"/>
      <c r="D13" s="69"/>
      <c r="E13" s="62"/>
      <c r="F13" s="62"/>
      <c r="G13" s="126"/>
      <c r="H13" s="69"/>
      <c r="I13" s="83">
        <f>SUM(I10:I12)</f>
        <v>1115934</v>
      </c>
      <c r="J13" s="78"/>
      <c r="K13" s="83">
        <f>SUM(K10:K12)</f>
        <v>1147857</v>
      </c>
      <c r="L13" s="77"/>
      <c r="M13" s="83">
        <f>SUM(M10:M12)</f>
        <v>357471</v>
      </c>
      <c r="N13" s="78"/>
      <c r="O13" s="83">
        <f>SUM(O10:O12)</f>
        <v>273543</v>
      </c>
    </row>
    <row r="14" spans="1:15" ht="10.050000000000001" customHeight="1">
      <c r="B14" s="103"/>
      <c r="C14" s="69"/>
      <c r="D14" s="69"/>
      <c r="E14" s="62"/>
      <c r="F14" s="62"/>
      <c r="G14" s="22"/>
      <c r="H14" s="69"/>
      <c r="I14" s="77"/>
      <c r="J14" s="78"/>
      <c r="K14" s="77"/>
      <c r="L14" s="77"/>
      <c r="M14" s="10"/>
      <c r="N14" s="78"/>
      <c r="O14" s="77"/>
    </row>
    <row r="15" spans="1:15" ht="20.55" customHeight="1">
      <c r="A15" s="103" t="s">
        <v>19</v>
      </c>
      <c r="C15" s="69"/>
      <c r="D15" s="69"/>
      <c r="E15" s="62"/>
      <c r="F15" s="62"/>
      <c r="G15" s="62"/>
      <c r="H15" s="69"/>
      <c r="I15" s="35"/>
      <c r="J15" s="35"/>
      <c r="K15" s="35"/>
      <c r="L15" s="35"/>
      <c r="M15" s="77"/>
      <c r="N15" s="78"/>
      <c r="O15" s="77"/>
    </row>
    <row r="16" spans="1:15" ht="20.55" customHeight="1">
      <c r="A16" s="110" t="s">
        <v>25</v>
      </c>
      <c r="C16" s="69"/>
      <c r="D16" s="69"/>
      <c r="E16" s="62"/>
      <c r="F16" s="62"/>
      <c r="G16" s="69" t="s">
        <v>94</v>
      </c>
      <c r="H16" s="69"/>
      <c r="I16" s="77">
        <v>945210</v>
      </c>
      <c r="J16" s="78"/>
      <c r="K16" s="77">
        <v>945187</v>
      </c>
      <c r="L16" s="78"/>
      <c r="M16" s="77">
        <v>252705</v>
      </c>
      <c r="N16" s="77"/>
      <c r="O16" s="77">
        <v>201294</v>
      </c>
    </row>
    <row r="17" spans="1:15" ht="20.55" customHeight="1">
      <c r="A17" s="110" t="s">
        <v>70</v>
      </c>
      <c r="C17" s="72"/>
      <c r="D17" s="72"/>
      <c r="E17" s="3"/>
      <c r="F17" s="123"/>
      <c r="G17" s="3"/>
      <c r="H17" s="72"/>
      <c r="I17" s="19">
        <v>70560</v>
      </c>
      <c r="J17" s="125"/>
      <c r="K17" s="19">
        <v>78581</v>
      </c>
      <c r="L17" s="125"/>
      <c r="M17" s="19">
        <v>20173</v>
      </c>
      <c r="N17" s="124"/>
      <c r="O17" s="19">
        <v>17079</v>
      </c>
    </row>
    <row r="18" spans="1:15" ht="20.55" customHeight="1">
      <c r="A18" s="110" t="s">
        <v>37</v>
      </c>
      <c r="C18" s="72"/>
      <c r="D18" s="72"/>
      <c r="E18" s="3"/>
      <c r="F18" s="123"/>
      <c r="G18" s="69" t="s">
        <v>94</v>
      </c>
      <c r="H18" s="72"/>
      <c r="I18" s="19">
        <v>53265</v>
      </c>
      <c r="J18" s="125"/>
      <c r="K18" s="19">
        <v>64210</v>
      </c>
      <c r="L18" s="125"/>
      <c r="M18" s="19">
        <v>20843</v>
      </c>
      <c r="N18" s="124"/>
      <c r="O18" s="19">
        <v>26562</v>
      </c>
    </row>
    <row r="19" spans="1:15" ht="20.55" customHeight="1">
      <c r="A19" s="110" t="s">
        <v>156</v>
      </c>
      <c r="C19" s="69"/>
      <c r="D19" s="69"/>
      <c r="E19" s="62"/>
      <c r="F19" s="62"/>
      <c r="G19" s="69"/>
      <c r="H19" s="69"/>
      <c r="I19" s="77">
        <v>4771</v>
      </c>
      <c r="J19" s="78"/>
      <c r="K19" s="77">
        <v>9154</v>
      </c>
      <c r="L19" s="53"/>
      <c r="M19" s="54">
        <v>0</v>
      </c>
      <c r="N19" s="55"/>
      <c r="O19" s="54">
        <v>0</v>
      </c>
    </row>
    <row r="20" spans="1:15" ht="20.55" customHeight="1">
      <c r="A20" s="103" t="s">
        <v>20</v>
      </c>
      <c r="C20" s="72"/>
      <c r="D20" s="72"/>
      <c r="E20" s="123"/>
      <c r="F20" s="123"/>
      <c r="G20" s="72"/>
      <c r="H20" s="72"/>
      <c r="I20" s="127">
        <f>SUM(I16:I19)</f>
        <v>1073806</v>
      </c>
      <c r="J20" s="125"/>
      <c r="K20" s="127">
        <f>SUM(K16:K19)</f>
        <v>1097132</v>
      </c>
      <c r="L20" s="124"/>
      <c r="M20" s="127">
        <f>SUM(M16:M19)</f>
        <v>293721</v>
      </c>
      <c r="N20" s="125"/>
      <c r="O20" s="127">
        <f>SUM(O16:O19)</f>
        <v>244935</v>
      </c>
    </row>
    <row r="21" spans="1:15" ht="10.050000000000001" customHeight="1">
      <c r="B21" s="103"/>
      <c r="C21" s="72"/>
      <c r="D21" s="72"/>
      <c r="E21" s="123"/>
      <c r="F21" s="123"/>
      <c r="G21" s="62"/>
      <c r="H21" s="72"/>
      <c r="I21" s="124"/>
      <c r="J21" s="125"/>
      <c r="K21" s="124"/>
      <c r="L21" s="124"/>
      <c r="M21" s="77"/>
      <c r="N21" s="125"/>
      <c r="O21" s="124"/>
    </row>
    <row r="22" spans="1:15" ht="20.55" customHeight="1">
      <c r="A22" s="103" t="s">
        <v>195</v>
      </c>
      <c r="C22" s="72"/>
      <c r="D22" s="72"/>
      <c r="E22" s="124"/>
      <c r="F22" s="123"/>
      <c r="G22" s="124"/>
      <c r="H22" s="72"/>
      <c r="I22" s="124">
        <f>I13-I20</f>
        <v>42128</v>
      </c>
      <c r="J22" s="125"/>
      <c r="K22" s="124">
        <f>K13-K20</f>
        <v>50725</v>
      </c>
      <c r="L22" s="124"/>
      <c r="M22" s="124">
        <f>M13-M20</f>
        <v>63750</v>
      </c>
      <c r="N22" s="125"/>
      <c r="O22" s="124">
        <f>O13-O20</f>
        <v>28608</v>
      </c>
    </row>
    <row r="23" spans="1:15" ht="10.050000000000001" customHeight="1">
      <c r="A23" s="103"/>
      <c r="C23" s="72"/>
      <c r="D23" s="72"/>
      <c r="E23" s="124"/>
      <c r="F23" s="123"/>
      <c r="G23" s="124"/>
      <c r="H23" s="72"/>
      <c r="I23" s="124"/>
      <c r="J23" s="125"/>
      <c r="K23" s="124"/>
      <c r="L23" s="124"/>
      <c r="M23" s="124"/>
      <c r="N23" s="125"/>
      <c r="O23" s="124"/>
    </row>
    <row r="24" spans="1:15" ht="20.55" customHeight="1">
      <c r="A24" s="110" t="s">
        <v>29</v>
      </c>
      <c r="B24" s="103"/>
      <c r="C24" s="72"/>
      <c r="D24" s="72"/>
      <c r="E24" s="124"/>
      <c r="F24" s="123"/>
      <c r="G24" s="72"/>
      <c r="H24" s="72"/>
      <c r="I24" s="128">
        <v>-120</v>
      </c>
      <c r="J24" s="125"/>
      <c r="K24" s="129">
        <v>-928</v>
      </c>
      <c r="L24" s="125"/>
      <c r="M24" s="154">
        <v>-1</v>
      </c>
      <c r="N24" s="124"/>
      <c r="O24" s="129">
        <v>-17</v>
      </c>
    </row>
    <row r="25" spans="1:15" ht="10.050000000000001" customHeight="1">
      <c r="A25" s="103"/>
      <c r="C25" s="72"/>
      <c r="D25" s="72"/>
      <c r="E25" s="124"/>
      <c r="F25" s="123"/>
      <c r="G25" s="124"/>
      <c r="H25" s="72"/>
      <c r="I25" s="124"/>
      <c r="J25" s="125"/>
      <c r="K25" s="124"/>
      <c r="L25" s="124"/>
      <c r="M25" s="124"/>
      <c r="N25" s="125"/>
      <c r="O25" s="124"/>
    </row>
    <row r="26" spans="1:15" ht="20.55" customHeight="1">
      <c r="A26" s="103" t="s">
        <v>196</v>
      </c>
      <c r="C26" s="72"/>
      <c r="D26" s="72"/>
      <c r="E26" s="124"/>
      <c r="F26" s="123"/>
      <c r="G26" s="124"/>
      <c r="H26" s="72"/>
      <c r="I26" s="124">
        <f>SUM(I22:I24)</f>
        <v>42008</v>
      </c>
      <c r="J26" s="125"/>
      <c r="K26" s="124">
        <f>SUM(K22:K24)</f>
        <v>49797</v>
      </c>
      <c r="L26" s="124"/>
      <c r="M26" s="124">
        <f>SUM(M22:M24)</f>
        <v>63749</v>
      </c>
      <c r="N26" s="125"/>
      <c r="O26" s="124">
        <f>SUM(O22:O24)</f>
        <v>28591</v>
      </c>
    </row>
    <row r="27" spans="1:15" ht="10.050000000000001" customHeight="1">
      <c r="A27" s="103"/>
      <c r="B27" s="103"/>
      <c r="C27" s="72"/>
      <c r="D27" s="72"/>
      <c r="E27" s="123"/>
      <c r="F27" s="123"/>
      <c r="G27" s="62"/>
      <c r="H27" s="72"/>
      <c r="I27" s="124"/>
      <c r="J27" s="125"/>
      <c r="K27" s="124"/>
      <c r="L27" s="124"/>
      <c r="M27" s="77"/>
      <c r="N27" s="125"/>
      <c r="O27" s="124"/>
    </row>
    <row r="28" spans="1:15" ht="20.55" customHeight="1">
      <c r="A28" s="110" t="s">
        <v>229</v>
      </c>
      <c r="B28" s="103"/>
      <c r="C28" s="72"/>
      <c r="D28" s="72"/>
      <c r="E28" s="124"/>
      <c r="F28" s="123"/>
      <c r="G28" s="72" t="s">
        <v>171</v>
      </c>
      <c r="H28" s="72"/>
      <c r="I28" s="128">
        <v>-7643</v>
      </c>
      <c r="J28" s="125"/>
      <c r="K28" s="129">
        <v>-10750</v>
      </c>
      <c r="L28" s="125"/>
      <c r="M28" s="128">
        <v>-1216</v>
      </c>
      <c r="N28" s="124"/>
      <c r="O28" s="129">
        <v>-1119</v>
      </c>
    </row>
    <row r="29" spans="1:15" ht="10.050000000000001" customHeight="1">
      <c r="B29" s="103"/>
      <c r="C29" s="72"/>
      <c r="D29" s="72"/>
      <c r="E29" s="123"/>
      <c r="F29" s="123"/>
      <c r="G29" s="62"/>
      <c r="H29" s="72"/>
      <c r="I29" s="124"/>
      <c r="J29" s="125"/>
      <c r="K29" s="124"/>
      <c r="L29" s="124"/>
      <c r="M29" s="77"/>
      <c r="N29" s="125"/>
      <c r="O29" s="124"/>
    </row>
    <row r="30" spans="1:15" ht="20.55" customHeight="1">
      <c r="A30" s="103" t="s">
        <v>99</v>
      </c>
      <c r="C30" s="66"/>
      <c r="D30" s="66"/>
      <c r="E30" s="124"/>
      <c r="F30" s="4"/>
      <c r="G30" s="124"/>
      <c r="H30" s="66"/>
      <c r="I30" s="124">
        <f>SUM(I26:I28)</f>
        <v>34365</v>
      </c>
      <c r="J30" s="78"/>
      <c r="K30" s="124">
        <f>SUM(K26:K28)</f>
        <v>39047</v>
      </c>
      <c r="L30" s="20"/>
      <c r="M30" s="124">
        <f>SUM(M26:M28)</f>
        <v>62533</v>
      </c>
      <c r="N30" s="78"/>
      <c r="O30" s="124">
        <f>SUM(O26:O28)</f>
        <v>27472</v>
      </c>
    </row>
    <row r="31" spans="1:15" ht="10.050000000000001" customHeight="1">
      <c r="A31" s="103"/>
      <c r="C31" s="66"/>
      <c r="D31" s="66"/>
      <c r="E31" s="62"/>
      <c r="F31" s="110"/>
      <c r="G31" s="62"/>
      <c r="H31" s="66"/>
      <c r="I31" s="77"/>
      <c r="J31" s="78"/>
      <c r="K31" s="77"/>
      <c r="L31" s="77"/>
      <c r="M31" s="77"/>
      <c r="N31" s="78"/>
      <c r="O31" s="77"/>
    </row>
    <row r="32" spans="1:15" ht="20.55" customHeight="1">
      <c r="A32" s="103" t="s">
        <v>241</v>
      </c>
      <c r="C32" s="66"/>
      <c r="D32" s="66"/>
      <c r="E32" s="62"/>
      <c r="F32" s="110"/>
      <c r="G32" s="62"/>
      <c r="H32" s="66"/>
      <c r="I32" s="23"/>
      <c r="J32" s="78"/>
      <c r="K32" s="23"/>
      <c r="L32" s="78"/>
      <c r="M32" s="23"/>
      <c r="N32" s="25"/>
      <c r="O32" s="23"/>
    </row>
    <row r="33" spans="1:15" ht="10.050000000000001" customHeight="1">
      <c r="A33" s="103"/>
      <c r="C33" s="66"/>
      <c r="D33" s="66"/>
      <c r="E33" s="62"/>
      <c r="F33" s="110"/>
      <c r="G33" s="62"/>
      <c r="H33" s="66"/>
      <c r="I33" s="77"/>
      <c r="J33" s="78"/>
      <c r="K33" s="77"/>
      <c r="L33" s="77"/>
      <c r="M33" s="77"/>
      <c r="N33" s="78"/>
      <c r="O33" s="77"/>
    </row>
    <row r="34" spans="1:15" ht="20.55" customHeight="1">
      <c r="A34" s="103" t="s">
        <v>188</v>
      </c>
      <c r="C34" s="66"/>
      <c r="D34" s="66"/>
      <c r="E34" s="62"/>
      <c r="F34" s="110"/>
      <c r="G34" s="62"/>
      <c r="H34" s="66"/>
      <c r="I34" s="23"/>
      <c r="J34" s="78"/>
      <c r="K34" s="23"/>
      <c r="L34" s="78"/>
      <c r="M34" s="23"/>
      <c r="N34" s="25"/>
      <c r="O34" s="23"/>
    </row>
    <row r="35" spans="1:15" ht="20.55" customHeight="1">
      <c r="A35" s="110" t="s">
        <v>141</v>
      </c>
      <c r="C35" s="66"/>
      <c r="D35" s="66"/>
      <c r="E35" s="62"/>
      <c r="F35" s="110"/>
      <c r="G35" s="62"/>
      <c r="H35" s="66"/>
      <c r="I35" s="23"/>
      <c r="J35" s="78"/>
      <c r="K35" s="23"/>
      <c r="L35" s="78"/>
      <c r="M35" s="23"/>
      <c r="N35" s="25"/>
      <c r="O35" s="23"/>
    </row>
    <row r="36" spans="1:15" ht="20.55" customHeight="1">
      <c r="A36" s="110"/>
      <c r="B36" s="60" t="s">
        <v>142</v>
      </c>
      <c r="C36" s="66"/>
      <c r="D36" s="66"/>
      <c r="E36" s="62"/>
      <c r="F36" s="110"/>
      <c r="G36" s="62"/>
      <c r="H36" s="66"/>
      <c r="I36" s="129">
        <v>1186</v>
      </c>
      <c r="J36" s="78"/>
      <c r="K36" s="129">
        <v>-1112</v>
      </c>
      <c r="L36" s="78"/>
      <c r="M36" s="52">
        <v>0</v>
      </c>
      <c r="N36" s="25"/>
      <c r="O36" s="52">
        <v>0</v>
      </c>
    </row>
    <row r="37" spans="1:15" ht="10.050000000000001" customHeight="1">
      <c r="A37" s="103"/>
      <c r="C37" s="66"/>
      <c r="D37" s="66"/>
      <c r="E37" s="62"/>
      <c r="F37" s="110"/>
      <c r="G37" s="62"/>
      <c r="H37" s="66"/>
      <c r="I37" s="77"/>
      <c r="J37" s="78"/>
      <c r="K37" s="77"/>
      <c r="L37" s="77"/>
      <c r="M37" s="77"/>
      <c r="N37" s="78"/>
      <c r="O37" s="77"/>
    </row>
    <row r="38" spans="1:15" ht="20.55" customHeight="1" thickBot="1">
      <c r="A38" s="103" t="s">
        <v>100</v>
      </c>
      <c r="C38" s="66"/>
      <c r="D38" s="66"/>
      <c r="E38" s="62"/>
      <c r="F38" s="110"/>
      <c r="G38" s="62"/>
      <c r="H38" s="66"/>
      <c r="I38" s="85">
        <f>I30+I36</f>
        <v>35551</v>
      </c>
      <c r="J38" s="78"/>
      <c r="K38" s="85">
        <f>K30+K36</f>
        <v>37935</v>
      </c>
      <c r="L38" s="77"/>
      <c r="M38" s="85">
        <f>M30+M36</f>
        <v>62533</v>
      </c>
      <c r="N38" s="78"/>
      <c r="O38" s="85">
        <f>O30+O36</f>
        <v>27472</v>
      </c>
    </row>
    <row r="39" spans="1:15" ht="10.050000000000001" customHeight="1" thickTop="1">
      <c r="A39" s="103"/>
      <c r="C39" s="66"/>
      <c r="D39" s="66"/>
      <c r="E39" s="62"/>
      <c r="F39" s="110"/>
      <c r="G39" s="62"/>
      <c r="H39" s="66"/>
      <c r="I39" s="77"/>
      <c r="J39" s="78"/>
      <c r="K39" s="77"/>
      <c r="L39" s="77"/>
      <c r="M39" s="77"/>
      <c r="N39" s="78"/>
      <c r="O39" s="77"/>
    </row>
    <row r="40" spans="1:15" ht="20.55" customHeight="1">
      <c r="A40" s="103" t="s">
        <v>197</v>
      </c>
      <c r="C40" s="66"/>
      <c r="D40" s="66"/>
      <c r="E40" s="62"/>
      <c r="F40" s="110"/>
      <c r="G40" s="62"/>
      <c r="H40" s="66"/>
      <c r="I40" s="77"/>
      <c r="J40" s="78"/>
      <c r="K40" s="77"/>
      <c r="L40" s="77"/>
      <c r="M40" s="77"/>
      <c r="N40" s="78"/>
      <c r="O40" s="77"/>
    </row>
    <row r="41" spans="1:15" ht="20.55" customHeight="1">
      <c r="A41" s="113"/>
      <c r="B41" s="60" t="s">
        <v>45</v>
      </c>
      <c r="C41" s="66"/>
      <c r="D41" s="66"/>
      <c r="E41" s="62"/>
      <c r="F41" s="110"/>
      <c r="G41" s="62"/>
      <c r="H41" s="66"/>
      <c r="I41" s="23">
        <f>I43-I42</f>
        <v>32609</v>
      </c>
      <c r="J41" s="78"/>
      <c r="K41" s="23">
        <f>K43-K42</f>
        <v>37140</v>
      </c>
      <c r="L41" s="78"/>
      <c r="M41" s="23">
        <f>M43-M42</f>
        <v>62533</v>
      </c>
      <c r="N41" s="25"/>
      <c r="O41" s="33">
        <f>O43-O42</f>
        <v>27472</v>
      </c>
    </row>
    <row r="42" spans="1:15" ht="20.55" customHeight="1">
      <c r="A42" s="113"/>
      <c r="B42" s="60" t="s">
        <v>46</v>
      </c>
      <c r="C42" s="66"/>
      <c r="D42" s="66"/>
      <c r="E42" s="62"/>
      <c r="F42" s="110"/>
      <c r="G42" s="62"/>
      <c r="H42" s="66"/>
      <c r="I42" s="77">
        <v>1756</v>
      </c>
      <c r="J42" s="78"/>
      <c r="K42" s="77">
        <v>1907</v>
      </c>
      <c r="L42" s="78"/>
      <c r="M42" s="23">
        <v>0</v>
      </c>
      <c r="N42" s="25"/>
      <c r="O42" s="23">
        <v>0</v>
      </c>
    </row>
    <row r="43" spans="1:15" ht="20.55" customHeight="1" thickBot="1">
      <c r="A43" s="103" t="s">
        <v>99</v>
      </c>
      <c r="C43" s="66"/>
      <c r="D43" s="66"/>
      <c r="E43" s="62"/>
      <c r="F43" s="110"/>
      <c r="G43" s="62"/>
      <c r="H43" s="66"/>
      <c r="I43" s="87">
        <f>I30</f>
        <v>34365</v>
      </c>
      <c r="J43" s="78"/>
      <c r="K43" s="87">
        <f>K30</f>
        <v>39047</v>
      </c>
      <c r="L43" s="77"/>
      <c r="M43" s="34">
        <f>M30</f>
        <v>62533</v>
      </c>
      <c r="N43" s="36"/>
      <c r="O43" s="101">
        <f>O30</f>
        <v>27472</v>
      </c>
    </row>
    <row r="44" spans="1:15" ht="10.050000000000001" customHeight="1" thickTop="1">
      <c r="A44" s="103"/>
      <c r="C44" s="66"/>
      <c r="D44" s="66"/>
      <c r="E44" s="62"/>
      <c r="F44" s="110"/>
      <c r="G44" s="62"/>
      <c r="H44" s="66"/>
      <c r="I44" s="77"/>
      <c r="J44" s="78"/>
      <c r="K44" s="77"/>
      <c r="L44" s="77"/>
      <c r="M44" s="77"/>
      <c r="N44" s="78"/>
      <c r="O44" s="126"/>
    </row>
    <row r="45" spans="1:15" ht="20.55" customHeight="1">
      <c r="A45" s="103" t="s">
        <v>198</v>
      </c>
      <c r="C45" s="66"/>
      <c r="D45" s="66"/>
      <c r="E45" s="62"/>
      <c r="F45" s="110"/>
      <c r="G45" s="62"/>
      <c r="H45" s="66"/>
      <c r="I45" s="77"/>
      <c r="J45" s="78"/>
      <c r="K45" s="77"/>
      <c r="L45" s="77"/>
      <c r="M45" s="77"/>
      <c r="N45" s="78"/>
      <c r="O45" s="126"/>
    </row>
    <row r="46" spans="1:15" ht="20.55" customHeight="1">
      <c r="A46" s="113"/>
      <c r="B46" s="60" t="s">
        <v>45</v>
      </c>
      <c r="C46" s="66"/>
      <c r="D46" s="66"/>
      <c r="E46" s="62"/>
      <c r="F46" s="110"/>
      <c r="G46" s="62"/>
      <c r="H46" s="66"/>
      <c r="I46" s="23">
        <f>I48-I47</f>
        <v>33411</v>
      </c>
      <c r="J46" s="78"/>
      <c r="K46" s="23">
        <f>K48-K47</f>
        <v>36398</v>
      </c>
      <c r="L46" s="78"/>
      <c r="M46" s="23">
        <f>M48-M47</f>
        <v>62533</v>
      </c>
      <c r="N46" s="25"/>
      <c r="O46" s="33">
        <f>O48-O47</f>
        <v>27472</v>
      </c>
    </row>
    <row r="47" spans="1:15" ht="20.55" customHeight="1">
      <c r="A47" s="113"/>
      <c r="B47" s="60" t="s">
        <v>46</v>
      </c>
      <c r="C47" s="66"/>
      <c r="D47" s="66"/>
      <c r="E47" s="62"/>
      <c r="F47" s="110"/>
      <c r="G47" s="62"/>
      <c r="H47" s="66"/>
      <c r="I47" s="77">
        <v>2140</v>
      </c>
      <c r="J47" s="78"/>
      <c r="K47" s="77">
        <v>1537</v>
      </c>
      <c r="L47" s="78"/>
      <c r="M47" s="23">
        <v>0</v>
      </c>
      <c r="N47" s="25"/>
      <c r="O47" s="23">
        <v>0</v>
      </c>
    </row>
    <row r="48" spans="1:15" ht="20.55" customHeight="1" thickBot="1">
      <c r="A48" s="103" t="s">
        <v>100</v>
      </c>
      <c r="C48" s="66"/>
      <c r="D48" s="66"/>
      <c r="E48" s="62"/>
      <c r="F48" s="110"/>
      <c r="G48" s="62"/>
      <c r="H48" s="66"/>
      <c r="I48" s="87">
        <f>I38</f>
        <v>35551</v>
      </c>
      <c r="J48" s="78"/>
      <c r="K48" s="87">
        <f>K38</f>
        <v>37935</v>
      </c>
      <c r="L48" s="77"/>
      <c r="M48" s="34">
        <f>M38</f>
        <v>62533</v>
      </c>
      <c r="N48" s="36"/>
      <c r="O48" s="101">
        <f>O38</f>
        <v>27472</v>
      </c>
    </row>
    <row r="49" spans="1:15" ht="10.050000000000001" customHeight="1" thickTop="1">
      <c r="A49" s="103"/>
      <c r="C49" s="66"/>
      <c r="D49" s="66"/>
      <c r="E49" s="62"/>
      <c r="F49" s="110"/>
      <c r="G49" s="62"/>
      <c r="H49" s="66"/>
      <c r="I49" s="77"/>
      <c r="J49" s="78"/>
      <c r="K49" s="77"/>
      <c r="L49" s="77"/>
      <c r="M49" s="77"/>
      <c r="N49" s="78"/>
      <c r="O49" s="77"/>
    </row>
    <row r="50" spans="1:15" ht="24" customHeight="1" thickBot="1">
      <c r="A50" s="103" t="s">
        <v>199</v>
      </c>
      <c r="C50" s="66"/>
      <c r="D50" s="66"/>
      <c r="E50" s="62"/>
      <c r="F50" s="110"/>
      <c r="G50" s="72" t="s">
        <v>218</v>
      </c>
      <c r="H50" s="66"/>
      <c r="I50" s="97">
        <f>ROUND(I41/314000,3)</f>
        <v>0.104</v>
      </c>
      <c r="J50" s="98"/>
      <c r="K50" s="97">
        <f>ROUND(K41/314000,3)</f>
        <v>0.11799999999999999</v>
      </c>
      <c r="L50" s="99"/>
      <c r="M50" s="97">
        <f>ROUND(M41/314000,3)</f>
        <v>0.19900000000000001</v>
      </c>
      <c r="N50" s="98"/>
      <c r="O50" s="97">
        <f>ROUND(O41/314000,3)</f>
        <v>8.6999999999999994E-2</v>
      </c>
    </row>
    <row r="51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7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8"/>
  <sheetViews>
    <sheetView tabSelected="1" zoomScale="80" zoomScaleNormal="80" zoomScaleSheetLayoutView="80" workbookViewId="0">
      <selection activeCell="A4" sqref="A4:XFD4"/>
    </sheetView>
  </sheetViews>
  <sheetFormatPr defaultColWidth="9.125" defaultRowHeight="23.25" customHeight="1"/>
  <cols>
    <col min="1" max="1" width="35.625" style="96" customWidth="1"/>
    <col min="2" max="2" width="8.125" style="96" bestFit="1" customWidth="1"/>
    <col min="3" max="3" width="0.875" style="96" customWidth="1"/>
    <col min="4" max="4" width="13.625" style="40" customWidth="1"/>
    <col min="5" max="5" width="0.875" style="40" customWidth="1"/>
    <col min="6" max="6" width="13.625" style="40" customWidth="1"/>
    <col min="7" max="7" width="0.875" style="40" customWidth="1"/>
    <col min="8" max="8" width="13.625" style="40" customWidth="1"/>
    <col min="9" max="9" width="0.875" style="40" customWidth="1"/>
    <col min="10" max="10" width="13.625" style="40" customWidth="1"/>
    <col min="11" max="11" width="0.875" style="40" customWidth="1"/>
    <col min="12" max="12" width="13.625" style="40" customWidth="1"/>
    <col min="13" max="13" width="0.875" style="40" customWidth="1"/>
    <col min="14" max="14" width="13.625" style="40" customWidth="1"/>
    <col min="15" max="15" width="0.875" style="40" customWidth="1"/>
    <col min="16" max="16" width="13.625" style="40" customWidth="1"/>
    <col min="17" max="17" width="0.875" style="40" customWidth="1"/>
    <col min="18" max="18" width="13.625" style="40" customWidth="1"/>
    <col min="19" max="19" width="0.875" style="40" customWidth="1"/>
    <col min="20" max="20" width="13.625" style="40" customWidth="1"/>
    <col min="21" max="21" width="0.875" style="40" customWidth="1"/>
    <col min="22" max="22" width="13.625" style="40" customWidth="1"/>
    <col min="23" max="23" width="0.875" style="40" customWidth="1"/>
    <col min="24" max="24" width="13.625" style="40" customWidth="1"/>
    <col min="25" max="25" width="11.125" style="96" bestFit="1" customWidth="1"/>
    <col min="26" max="26" width="13.5" style="26" customWidth="1"/>
    <col min="27" max="27" width="11.25" style="26" customWidth="1"/>
    <col min="28" max="16384" width="9.125" style="96"/>
  </cols>
  <sheetData>
    <row r="1" spans="1:27" ht="21" customHeight="1">
      <c r="A1" s="56" t="str">
        <f>FS!A1</f>
        <v>บริษัท ไบโอซายน์ แอนิมัล เฮลธ์ จำกัด (มหาชน) และบริษัทย่อย</v>
      </c>
      <c r="B1" s="135"/>
      <c r="C1" s="95"/>
      <c r="D1" s="136"/>
      <c r="E1" s="136"/>
      <c r="F1" s="136"/>
      <c r="G1" s="136"/>
      <c r="H1" s="137"/>
      <c r="I1" s="137"/>
      <c r="J1" s="137"/>
      <c r="K1" s="137"/>
      <c r="L1" s="137"/>
      <c r="M1" s="136"/>
      <c r="N1" s="137"/>
      <c r="O1" s="137"/>
      <c r="P1" s="137"/>
      <c r="Q1" s="136"/>
      <c r="R1" s="136"/>
      <c r="S1" s="136"/>
      <c r="T1" s="137"/>
      <c r="U1" s="137"/>
      <c r="V1" s="137"/>
      <c r="W1" s="137"/>
      <c r="X1" s="58" t="s">
        <v>91</v>
      </c>
    </row>
    <row r="2" spans="1:27" ht="21" customHeight="1">
      <c r="A2" s="56" t="s">
        <v>162</v>
      </c>
      <c r="B2" s="135"/>
      <c r="C2" s="95"/>
      <c r="D2" s="138"/>
      <c r="E2" s="138"/>
      <c r="F2" s="138"/>
      <c r="G2" s="138"/>
      <c r="H2" s="137"/>
      <c r="I2" s="137"/>
      <c r="J2" s="137"/>
      <c r="K2" s="137"/>
      <c r="L2" s="137"/>
      <c r="M2" s="138"/>
      <c r="N2" s="137"/>
      <c r="O2" s="137"/>
      <c r="P2" s="137"/>
      <c r="Q2" s="138"/>
      <c r="R2" s="138"/>
      <c r="S2" s="138"/>
      <c r="T2" s="137"/>
      <c r="U2" s="137"/>
      <c r="V2" s="137"/>
      <c r="W2" s="137"/>
      <c r="X2" s="58" t="s">
        <v>92</v>
      </c>
    </row>
    <row r="3" spans="1:27" s="60" customFormat="1" ht="21" customHeight="1">
      <c r="A3" s="56" t="s">
        <v>214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Z3" s="26"/>
      <c r="AA3" s="26"/>
    </row>
    <row r="4" spans="1:27" ht="21" customHeight="1">
      <c r="A4" s="95"/>
      <c r="B4" s="95"/>
      <c r="D4" s="169" t="s">
        <v>121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Z4" s="29"/>
      <c r="AA4" s="29"/>
    </row>
    <row r="5" spans="1:27" ht="21" customHeight="1">
      <c r="A5" s="95"/>
      <c r="B5" s="95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1" t="s">
        <v>235</v>
      </c>
      <c r="S5" s="142"/>
      <c r="T5" s="140"/>
      <c r="U5" s="140"/>
      <c r="V5" s="140"/>
      <c r="W5" s="140"/>
      <c r="X5" s="140"/>
      <c r="Z5" s="29"/>
      <c r="AA5" s="29"/>
    </row>
    <row r="6" spans="1:27" ht="21" customHeight="1">
      <c r="A6" s="95"/>
      <c r="B6" s="95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39" t="s">
        <v>163</v>
      </c>
      <c r="S6" s="140"/>
      <c r="T6" s="140"/>
      <c r="U6" s="140"/>
      <c r="V6" s="140"/>
      <c r="W6" s="140"/>
      <c r="X6" s="140"/>
      <c r="Z6" s="29"/>
      <c r="AA6" s="29"/>
    </row>
    <row r="7" spans="1:27" ht="21" customHeight="1">
      <c r="A7" s="95"/>
      <c r="B7" s="95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 t="s">
        <v>143</v>
      </c>
      <c r="S7" s="140"/>
      <c r="T7" s="140"/>
      <c r="U7" s="140"/>
      <c r="V7" s="140"/>
      <c r="W7" s="140"/>
      <c r="X7" s="140"/>
      <c r="Z7" s="29"/>
      <c r="AA7" s="29"/>
    </row>
    <row r="8" spans="1:27" ht="21" customHeight="1">
      <c r="A8" s="95"/>
      <c r="B8" s="95"/>
      <c r="D8" s="140"/>
      <c r="E8" s="140"/>
      <c r="F8" s="140"/>
      <c r="G8" s="140"/>
      <c r="H8" s="140"/>
      <c r="I8" s="140"/>
      <c r="J8" s="137" t="s">
        <v>204</v>
      </c>
      <c r="K8" s="140"/>
      <c r="L8" s="140"/>
      <c r="M8" s="140"/>
      <c r="N8" s="140"/>
      <c r="O8" s="140"/>
      <c r="P8" s="140"/>
      <c r="Q8" s="140"/>
      <c r="R8" s="140" t="s">
        <v>144</v>
      </c>
      <c r="S8" s="140"/>
      <c r="T8" s="140"/>
      <c r="U8" s="140"/>
      <c r="V8" s="140"/>
      <c r="W8" s="140"/>
      <c r="X8" s="140"/>
      <c r="Z8" s="29"/>
      <c r="AA8" s="29"/>
    </row>
    <row r="9" spans="1:27" ht="21" customHeight="1">
      <c r="A9" s="95"/>
      <c r="B9" s="95"/>
      <c r="E9" s="140"/>
      <c r="F9" s="140"/>
      <c r="G9" s="140"/>
      <c r="H9" s="140" t="s">
        <v>79</v>
      </c>
      <c r="I9" s="30"/>
      <c r="J9" s="137" t="s">
        <v>157</v>
      </c>
      <c r="K9" s="30"/>
      <c r="L9" s="140" t="s">
        <v>76</v>
      </c>
      <c r="M9" s="140"/>
      <c r="N9" s="169" t="s">
        <v>27</v>
      </c>
      <c r="O9" s="169"/>
      <c r="P9" s="169"/>
      <c r="Q9" s="140"/>
      <c r="R9" s="140" t="s">
        <v>145</v>
      </c>
      <c r="S9" s="140"/>
      <c r="T9" s="30"/>
      <c r="U9" s="30"/>
      <c r="V9" s="30"/>
      <c r="W9" s="140"/>
      <c r="X9" s="137"/>
    </row>
    <row r="10" spans="1:27" ht="21" customHeight="1">
      <c r="A10" s="95"/>
      <c r="B10" s="95"/>
      <c r="D10" s="140" t="s">
        <v>10</v>
      </c>
      <c r="E10" s="137"/>
      <c r="F10" s="140"/>
      <c r="G10" s="137"/>
      <c r="H10" s="140" t="s">
        <v>81</v>
      </c>
      <c r="I10" s="140"/>
      <c r="J10" s="140" t="s">
        <v>158</v>
      </c>
      <c r="K10" s="140"/>
      <c r="L10" s="137" t="s">
        <v>71</v>
      </c>
      <c r="M10" s="137"/>
      <c r="N10" s="140" t="s">
        <v>31</v>
      </c>
      <c r="O10" s="140"/>
      <c r="P10" s="140"/>
      <c r="Q10" s="137"/>
      <c r="R10" s="140" t="s">
        <v>146</v>
      </c>
      <c r="S10" s="137"/>
      <c r="U10" s="140"/>
      <c r="V10" s="140" t="s">
        <v>82</v>
      </c>
      <c r="W10" s="140"/>
      <c r="X10" s="140"/>
    </row>
    <row r="11" spans="1:27" ht="21" customHeight="1">
      <c r="A11" s="95"/>
      <c r="B11" s="95"/>
      <c r="D11" s="137" t="s">
        <v>16</v>
      </c>
      <c r="E11" s="137"/>
      <c r="F11" s="140" t="s">
        <v>125</v>
      </c>
      <c r="G11" s="137"/>
      <c r="H11" s="140" t="s">
        <v>80</v>
      </c>
      <c r="I11" s="140"/>
      <c r="J11" s="140" t="s">
        <v>129</v>
      </c>
      <c r="K11" s="140"/>
      <c r="L11" s="137" t="s">
        <v>77</v>
      </c>
      <c r="M11" s="137"/>
      <c r="N11" s="140" t="s">
        <v>72</v>
      </c>
      <c r="O11" s="140"/>
      <c r="P11" s="140"/>
      <c r="Q11" s="137"/>
      <c r="R11" s="140" t="s">
        <v>147</v>
      </c>
      <c r="S11" s="137"/>
      <c r="T11" s="140" t="s">
        <v>47</v>
      </c>
      <c r="U11" s="140"/>
      <c r="V11" s="140" t="s">
        <v>84</v>
      </c>
      <c r="W11" s="140"/>
      <c r="X11" s="140" t="s">
        <v>47</v>
      </c>
    </row>
    <row r="12" spans="1:27" ht="21" customHeight="1">
      <c r="A12" s="95"/>
      <c r="B12" s="63" t="s">
        <v>4</v>
      </c>
      <c r="D12" s="143" t="s">
        <v>26</v>
      </c>
      <c r="E12" s="140"/>
      <c r="F12" s="143" t="s">
        <v>124</v>
      </c>
      <c r="G12" s="140"/>
      <c r="H12" s="143" t="s">
        <v>64</v>
      </c>
      <c r="I12" s="140"/>
      <c r="J12" s="139" t="s">
        <v>110</v>
      </c>
      <c r="K12" s="140"/>
      <c r="L12" s="139" t="s">
        <v>78</v>
      </c>
      <c r="M12" s="140"/>
      <c r="N12" s="143" t="s">
        <v>34</v>
      </c>
      <c r="O12" s="140"/>
      <c r="P12" s="143" t="s">
        <v>28</v>
      </c>
      <c r="Q12" s="140"/>
      <c r="R12" s="139" t="s">
        <v>148</v>
      </c>
      <c r="S12" s="140"/>
      <c r="T12" s="139" t="s">
        <v>174</v>
      </c>
      <c r="U12" s="140"/>
      <c r="V12" s="139" t="s">
        <v>83</v>
      </c>
      <c r="W12" s="140"/>
      <c r="X12" s="139" t="s">
        <v>160</v>
      </c>
    </row>
    <row r="13" spans="1:27" s="60" customFormat="1" ht="7.95" customHeight="1">
      <c r="A13" s="56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Z13" s="26"/>
      <c r="AA13" s="26"/>
    </row>
    <row r="14" spans="1:27" ht="21" customHeight="1">
      <c r="A14" s="94" t="s">
        <v>161</v>
      </c>
      <c r="B14" s="95"/>
      <c r="D14" s="1">
        <v>157000</v>
      </c>
      <c r="E14" s="1"/>
      <c r="F14" s="30">
        <v>501620</v>
      </c>
      <c r="G14" s="1"/>
      <c r="H14" s="30">
        <v>12118</v>
      </c>
      <c r="I14" s="1"/>
      <c r="J14" s="147">
        <v>-403</v>
      </c>
      <c r="K14" s="1"/>
      <c r="L14" s="30">
        <v>3213</v>
      </c>
      <c r="M14" s="1"/>
      <c r="N14" s="30">
        <v>15700</v>
      </c>
      <c r="O14" s="30"/>
      <c r="P14" s="30">
        <v>113639</v>
      </c>
      <c r="Q14" s="1"/>
      <c r="R14" s="1">
        <v>-748</v>
      </c>
      <c r="S14" s="1"/>
      <c r="T14" s="30">
        <f>D14+H14+L14+N14+P14+J14+F14+R14</f>
        <v>802139</v>
      </c>
      <c r="U14" s="1"/>
      <c r="V14" s="1">
        <v>11588</v>
      </c>
      <c r="W14" s="1"/>
      <c r="X14" s="1">
        <f>T14+V14</f>
        <v>813727</v>
      </c>
      <c r="Z14" s="29"/>
      <c r="AA14" s="29"/>
    </row>
    <row r="15" spans="1:27" s="90" customFormat="1" ht="21" customHeight="1">
      <c r="A15" s="96" t="s">
        <v>217</v>
      </c>
      <c r="B15" s="92">
        <v>17</v>
      </c>
      <c r="D15" s="164">
        <v>0</v>
      </c>
      <c r="E15" s="39"/>
      <c r="F15" s="48">
        <v>0</v>
      </c>
      <c r="G15" s="39"/>
      <c r="H15" s="48">
        <v>0</v>
      </c>
      <c r="I15" s="39"/>
      <c r="J15" s="164">
        <v>0</v>
      </c>
      <c r="K15" s="39"/>
      <c r="L15" s="48">
        <v>0</v>
      </c>
      <c r="M15" s="39"/>
      <c r="N15" s="48">
        <v>0</v>
      </c>
      <c r="O15" s="45"/>
      <c r="P15" s="165">
        <v>-28260</v>
      </c>
      <c r="Q15" s="39"/>
      <c r="R15" s="164">
        <v>0</v>
      </c>
      <c r="S15" s="39"/>
      <c r="T15" s="47">
        <f>D15+H15+L15+N15+P15+J15+F15+R15</f>
        <v>-28260</v>
      </c>
      <c r="U15" s="39"/>
      <c r="V15" s="164">
        <v>0</v>
      </c>
      <c r="W15" s="39"/>
      <c r="X15" s="47">
        <f>T15+V15</f>
        <v>-28260</v>
      </c>
      <c r="Z15" s="45"/>
      <c r="AA15" s="45"/>
    </row>
    <row r="16" spans="1:27" ht="21" customHeight="1">
      <c r="A16" s="96" t="s">
        <v>99</v>
      </c>
      <c r="B16" s="145"/>
      <c r="D16" s="29">
        <v>0</v>
      </c>
      <c r="E16" s="1"/>
      <c r="F16" s="29">
        <v>0</v>
      </c>
      <c r="G16" s="1"/>
      <c r="H16" s="29">
        <v>0</v>
      </c>
      <c r="I16" s="29"/>
      <c r="J16" s="29">
        <v>0</v>
      </c>
      <c r="K16" s="29"/>
      <c r="L16" s="29">
        <v>0</v>
      </c>
      <c r="M16" s="29"/>
      <c r="N16" s="29">
        <v>0</v>
      </c>
      <c r="O16" s="1"/>
      <c r="P16" s="1">
        <f>PL_6M!K41</f>
        <v>37140</v>
      </c>
      <c r="Q16" s="1"/>
      <c r="R16" s="29">
        <v>0</v>
      </c>
      <c r="S16" s="1"/>
      <c r="T16" s="30">
        <f>D16+H16+L16+N16+P16+J16+F16+R16</f>
        <v>37140</v>
      </c>
      <c r="U16" s="1"/>
      <c r="V16" s="1">
        <f>PL_6M!K42</f>
        <v>1907</v>
      </c>
      <c r="W16" s="1"/>
      <c r="X16" s="1">
        <f>T16+V16</f>
        <v>39047</v>
      </c>
      <c r="Z16" s="30"/>
      <c r="AA16" s="1"/>
    </row>
    <row r="17" spans="1:27" ht="21" customHeight="1">
      <c r="A17" s="96" t="s">
        <v>200</v>
      </c>
      <c r="B17" s="146"/>
      <c r="D17" s="29">
        <v>0</v>
      </c>
      <c r="E17" s="29"/>
      <c r="F17" s="29">
        <v>0</v>
      </c>
      <c r="G17" s="29"/>
      <c r="H17" s="29">
        <v>0</v>
      </c>
      <c r="I17" s="29"/>
      <c r="J17" s="29">
        <v>0</v>
      </c>
      <c r="K17" s="29"/>
      <c r="L17" s="29">
        <v>0</v>
      </c>
      <c r="M17" s="29"/>
      <c r="N17" s="29">
        <v>0</v>
      </c>
      <c r="O17" s="1"/>
      <c r="P17" s="29">
        <v>0</v>
      </c>
      <c r="Q17" s="1"/>
      <c r="R17" s="39">
        <v>-742</v>
      </c>
      <c r="S17" s="1"/>
      <c r="T17" s="147">
        <f>D17+H17+L17+N17+P17+J17+F17+R17</f>
        <v>-742</v>
      </c>
      <c r="U17" s="1"/>
      <c r="V17" s="39">
        <v>-370</v>
      </c>
      <c r="W17" s="1"/>
      <c r="X17" s="1">
        <f t="shared" ref="X17" si="0">T17+V17</f>
        <v>-1112</v>
      </c>
      <c r="Z17" s="29"/>
      <c r="AA17" s="1"/>
    </row>
    <row r="18" spans="1:27" ht="21" customHeight="1">
      <c r="A18" s="96" t="s">
        <v>100</v>
      </c>
      <c r="B18" s="146"/>
      <c r="D18" s="148">
        <f>SUM(D16:D17)</f>
        <v>0</v>
      </c>
      <c r="E18" s="1"/>
      <c r="F18" s="148">
        <f>SUM(F16:F17)</f>
        <v>0</v>
      </c>
      <c r="G18" s="1"/>
      <c r="H18" s="148">
        <f>SUM(H16:H17)</f>
        <v>0</v>
      </c>
      <c r="I18" s="29"/>
      <c r="J18" s="148">
        <f>SUM(J16:J17)</f>
        <v>0</v>
      </c>
      <c r="K18" s="29"/>
      <c r="L18" s="148">
        <f>SUM(L16:L17)</f>
        <v>0</v>
      </c>
      <c r="M18" s="29"/>
      <c r="N18" s="148">
        <f>SUM(N16:N17)</f>
        <v>0</v>
      </c>
      <c r="O18" s="1"/>
      <c r="P18" s="149">
        <f>SUM(P16:P17)</f>
        <v>37140</v>
      </c>
      <c r="Q18" s="30"/>
      <c r="R18" s="150">
        <f>SUM(R16:R17)</f>
        <v>-742</v>
      </c>
      <c r="S18" s="30"/>
      <c r="T18" s="149">
        <f>SUM(T16:T17)</f>
        <v>36398</v>
      </c>
      <c r="U18" s="30"/>
      <c r="V18" s="16">
        <f>SUM(V16:V17)</f>
        <v>1537</v>
      </c>
      <c r="W18" s="30"/>
      <c r="X18" s="149">
        <f>SUM(X16:X17)</f>
        <v>37935</v>
      </c>
      <c r="Z18" s="29"/>
      <c r="AA18" s="1"/>
    </row>
    <row r="19" spans="1:27" ht="21" customHeight="1">
      <c r="A19" s="96" t="s">
        <v>183</v>
      </c>
      <c r="B19" s="145"/>
      <c r="D19" s="51">
        <v>0</v>
      </c>
      <c r="E19" s="1"/>
      <c r="F19" s="51">
        <v>0</v>
      </c>
      <c r="G19" s="1"/>
      <c r="H19" s="51">
        <v>0</v>
      </c>
      <c r="I19" s="29"/>
      <c r="J19" s="51">
        <v>0</v>
      </c>
      <c r="K19" s="29"/>
      <c r="L19" s="51">
        <v>0</v>
      </c>
      <c r="M19" s="29"/>
      <c r="N19" s="51">
        <v>0</v>
      </c>
      <c r="O19" s="1"/>
      <c r="P19" s="51">
        <v>0</v>
      </c>
      <c r="Q19" s="1"/>
      <c r="R19" s="51">
        <v>0</v>
      </c>
      <c r="S19" s="1"/>
      <c r="T19" s="51">
        <v>0</v>
      </c>
      <c r="U19" s="1"/>
      <c r="V19" s="153">
        <v>600</v>
      </c>
      <c r="W19" s="1"/>
      <c r="X19" s="21">
        <f>T19+V19</f>
        <v>600</v>
      </c>
      <c r="Z19" s="29"/>
      <c r="AA19" s="29"/>
    </row>
    <row r="20" spans="1:27" ht="21" customHeight="1" thickBot="1">
      <c r="A20" s="94" t="s">
        <v>215</v>
      </c>
      <c r="B20" s="95"/>
      <c r="D20" s="2">
        <f>D14+D18+D19+D15</f>
        <v>157000</v>
      </c>
      <c r="E20" s="30"/>
      <c r="F20" s="2">
        <f>F14+F18+F19+F15</f>
        <v>501620</v>
      </c>
      <c r="G20" s="30"/>
      <c r="H20" s="2">
        <f>H14+H18+H19+H15</f>
        <v>12118</v>
      </c>
      <c r="I20" s="30"/>
      <c r="J20" s="2">
        <f>J14+J18+J19+J15</f>
        <v>-403</v>
      </c>
      <c r="K20" s="30"/>
      <c r="L20" s="2">
        <f>L14+L18+L19+L15</f>
        <v>3213</v>
      </c>
      <c r="M20" s="30"/>
      <c r="N20" s="2">
        <f>N14+N18+N19+N15</f>
        <v>15700</v>
      </c>
      <c r="O20" s="30"/>
      <c r="P20" s="2">
        <f>P14+P18+P19+P15</f>
        <v>122519</v>
      </c>
      <c r="Q20" s="30"/>
      <c r="R20" s="2">
        <f>R14+R18+R19+R15</f>
        <v>-1490</v>
      </c>
      <c r="S20" s="30"/>
      <c r="T20" s="2">
        <f>T14+T18+T19+T15</f>
        <v>810277</v>
      </c>
      <c r="U20" s="30"/>
      <c r="V20" s="2">
        <f>V14+V18+V19+V15</f>
        <v>13725</v>
      </c>
      <c r="W20" s="30"/>
      <c r="X20" s="2">
        <f>X14+X18+X19+X15</f>
        <v>824002</v>
      </c>
      <c r="Y20" s="29"/>
      <c r="Z20" s="30"/>
      <c r="AA20" s="29"/>
    </row>
    <row r="21" spans="1:27" ht="7.95" customHeight="1" thickTop="1">
      <c r="A21" s="94"/>
      <c r="B21" s="9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Z21" s="30"/>
      <c r="AA21" s="29"/>
    </row>
    <row r="22" spans="1:27" ht="20.399999999999999">
      <c r="A22" s="94" t="s">
        <v>236</v>
      </c>
      <c r="B22" s="9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Z22" s="30"/>
      <c r="AA22" s="29"/>
    </row>
    <row r="23" spans="1:27" ht="21" customHeight="1">
      <c r="A23" s="166" t="s">
        <v>242</v>
      </c>
      <c r="B23" s="95"/>
      <c r="D23" s="1">
        <v>157000</v>
      </c>
      <c r="E23" s="1"/>
      <c r="F23" s="30">
        <v>501620</v>
      </c>
      <c r="G23" s="1"/>
      <c r="H23" s="30">
        <v>12118</v>
      </c>
      <c r="I23" s="1"/>
      <c r="J23" s="1">
        <v>-403</v>
      </c>
      <c r="K23" s="1"/>
      <c r="L23" s="30">
        <v>3213</v>
      </c>
      <c r="M23" s="1"/>
      <c r="N23" s="30">
        <v>15700</v>
      </c>
      <c r="O23" s="30"/>
      <c r="P23" s="30">
        <v>96508</v>
      </c>
      <c r="Q23" s="1"/>
      <c r="R23" s="1">
        <v>-2779</v>
      </c>
      <c r="S23" s="1"/>
      <c r="T23" s="1">
        <f>D23+H23+L23+N23+P23+J23+F23+R23</f>
        <v>782977</v>
      </c>
      <c r="U23" s="1"/>
      <c r="V23" s="1">
        <v>15077</v>
      </c>
      <c r="W23" s="1"/>
      <c r="X23" s="1">
        <f>T23+V23</f>
        <v>798054</v>
      </c>
      <c r="Z23" s="30"/>
      <c r="AA23" s="30"/>
    </row>
    <row r="24" spans="1:27" ht="21" customHeight="1">
      <c r="A24" s="96" t="s">
        <v>227</v>
      </c>
      <c r="B24" s="95">
        <v>2</v>
      </c>
      <c r="D24" s="51">
        <v>0</v>
      </c>
      <c r="E24" s="1"/>
      <c r="F24" s="49">
        <v>0</v>
      </c>
      <c r="G24" s="1"/>
      <c r="H24" s="49">
        <v>0</v>
      </c>
      <c r="I24" s="1"/>
      <c r="J24" s="51">
        <v>0</v>
      </c>
      <c r="K24" s="1"/>
      <c r="L24" s="49">
        <v>0</v>
      </c>
      <c r="M24" s="1"/>
      <c r="N24" s="49">
        <v>0</v>
      </c>
      <c r="O24" s="30"/>
      <c r="P24" s="144">
        <v>-4716</v>
      </c>
      <c r="Q24" s="1"/>
      <c r="R24" s="21">
        <v>-6125</v>
      </c>
      <c r="S24" s="1"/>
      <c r="T24" s="21">
        <f>D24+H24+L24+N24+P24+J24+F24+R24</f>
        <v>-10841</v>
      </c>
      <c r="U24" s="1"/>
      <c r="V24" s="144">
        <v>-4646</v>
      </c>
      <c r="W24" s="1"/>
      <c r="X24" s="21">
        <f>T24+V24</f>
        <v>-15487</v>
      </c>
      <c r="Z24" s="30"/>
      <c r="AA24" s="30"/>
    </row>
    <row r="25" spans="1:27" ht="21" customHeight="1">
      <c r="A25" s="94" t="s">
        <v>192</v>
      </c>
      <c r="B25" s="95"/>
      <c r="D25" s="29"/>
      <c r="E25" s="1"/>
      <c r="F25" s="30"/>
      <c r="G25" s="1"/>
      <c r="H25" s="30"/>
      <c r="I25" s="1"/>
      <c r="J25" s="29"/>
      <c r="K25" s="1"/>
      <c r="L25" s="30"/>
      <c r="M25" s="1"/>
      <c r="N25" s="30"/>
      <c r="O25" s="30"/>
      <c r="P25" s="147"/>
      <c r="Q25" s="1"/>
      <c r="R25" s="1"/>
      <c r="S25" s="1"/>
      <c r="T25" s="1"/>
      <c r="U25" s="1"/>
      <c r="V25" s="147"/>
      <c r="W25" s="1"/>
      <c r="X25" s="1"/>
      <c r="Z25" s="30"/>
      <c r="AA25" s="30"/>
    </row>
    <row r="26" spans="1:27" ht="21" customHeight="1">
      <c r="A26" s="166" t="s">
        <v>243</v>
      </c>
      <c r="B26" s="95"/>
      <c r="D26" s="1">
        <f>SUM(D23:D24)</f>
        <v>157000</v>
      </c>
      <c r="E26" s="1"/>
      <c r="F26" s="1">
        <f>SUM(F23:F24)</f>
        <v>501620</v>
      </c>
      <c r="G26" s="1"/>
      <c r="H26" s="1">
        <f>SUM(H23:H24)</f>
        <v>12118</v>
      </c>
      <c r="I26" s="1"/>
      <c r="J26" s="1">
        <f>SUM(J23:J24)</f>
        <v>-403</v>
      </c>
      <c r="K26" s="1"/>
      <c r="L26" s="1">
        <f>SUM(L23:L24)</f>
        <v>3213</v>
      </c>
      <c r="M26" s="1"/>
      <c r="N26" s="1">
        <f>SUM(N23:N24)</f>
        <v>15700</v>
      </c>
      <c r="O26" s="30"/>
      <c r="P26" s="1">
        <f>SUM(P23:P24)</f>
        <v>91792</v>
      </c>
      <c r="Q26" s="1"/>
      <c r="R26" s="1">
        <f>SUM(R23:R24)</f>
        <v>-8904</v>
      </c>
      <c r="S26" s="1"/>
      <c r="T26" s="1">
        <f>SUM(T23:T24)</f>
        <v>772136</v>
      </c>
      <c r="U26" s="1"/>
      <c r="V26" s="1">
        <f>SUM(V23:V24)</f>
        <v>10431</v>
      </c>
      <c r="W26" s="1"/>
      <c r="X26" s="1">
        <f>SUM(X23:X24)</f>
        <v>782567</v>
      </c>
      <c r="Z26" s="30"/>
      <c r="AA26" s="30"/>
    </row>
    <row r="27" spans="1:27" s="90" customFormat="1" ht="21" customHeight="1">
      <c r="A27" s="96" t="s">
        <v>217</v>
      </c>
      <c r="B27" s="92">
        <v>17</v>
      </c>
      <c r="D27" s="164">
        <v>0</v>
      </c>
      <c r="E27" s="39"/>
      <c r="F27" s="48">
        <v>0</v>
      </c>
      <c r="G27" s="39"/>
      <c r="H27" s="48">
        <v>0</v>
      </c>
      <c r="I27" s="39"/>
      <c r="J27" s="164">
        <v>0</v>
      </c>
      <c r="K27" s="39"/>
      <c r="L27" s="48">
        <v>0</v>
      </c>
      <c r="M27" s="39"/>
      <c r="N27" s="48">
        <v>0</v>
      </c>
      <c r="O27" s="45"/>
      <c r="P27" s="165">
        <v>-12560</v>
      </c>
      <c r="Q27" s="39"/>
      <c r="R27" s="164">
        <v>0</v>
      </c>
      <c r="S27" s="39"/>
      <c r="T27" s="47">
        <f>D27+H27+L27+N27+P27+J27+F27+R27</f>
        <v>-12560</v>
      </c>
      <c r="U27" s="39"/>
      <c r="V27" s="165">
        <v>-2222</v>
      </c>
      <c r="W27" s="39"/>
      <c r="X27" s="47">
        <f>T27+V27</f>
        <v>-14782</v>
      </c>
      <c r="Z27" s="45"/>
      <c r="AA27" s="45"/>
    </row>
    <row r="28" spans="1:27" ht="21" customHeight="1">
      <c r="A28" s="96" t="s">
        <v>99</v>
      </c>
      <c r="B28" s="145"/>
      <c r="D28" s="29">
        <v>0</v>
      </c>
      <c r="E28" s="1"/>
      <c r="F28" s="29">
        <v>0</v>
      </c>
      <c r="G28" s="1"/>
      <c r="H28" s="29">
        <v>0</v>
      </c>
      <c r="I28" s="29"/>
      <c r="J28" s="29">
        <v>0</v>
      </c>
      <c r="K28" s="29"/>
      <c r="L28" s="29">
        <v>0</v>
      </c>
      <c r="M28" s="29"/>
      <c r="N28" s="29">
        <v>0</v>
      </c>
      <c r="O28" s="1"/>
      <c r="P28" s="1">
        <f>PL_6M!I41</f>
        <v>32609</v>
      </c>
      <c r="Q28" s="1"/>
      <c r="R28" s="29">
        <v>0</v>
      </c>
      <c r="S28" s="1"/>
      <c r="T28" s="30">
        <f>D28+H28+L28+N28+P28+J28+F28+R28</f>
        <v>32609</v>
      </c>
      <c r="U28" s="1"/>
      <c r="V28" s="1">
        <f>PL_6M!I42</f>
        <v>1756</v>
      </c>
      <c r="W28" s="1"/>
      <c r="X28" s="1">
        <f>T28+V28</f>
        <v>34365</v>
      </c>
      <c r="Z28" s="30"/>
      <c r="AA28" s="1"/>
    </row>
    <row r="29" spans="1:27" ht="21" customHeight="1">
      <c r="A29" s="96" t="s">
        <v>200</v>
      </c>
      <c r="B29" s="145"/>
      <c r="D29" s="29">
        <v>0</v>
      </c>
      <c r="E29" s="1"/>
      <c r="F29" s="29">
        <v>0</v>
      </c>
      <c r="G29" s="1"/>
      <c r="H29" s="29">
        <v>0</v>
      </c>
      <c r="I29" s="29"/>
      <c r="J29" s="29">
        <v>0</v>
      </c>
      <c r="K29" s="29"/>
      <c r="L29" s="29">
        <v>0</v>
      </c>
      <c r="M29" s="29"/>
      <c r="N29" s="29">
        <v>0</v>
      </c>
      <c r="O29" s="1"/>
      <c r="P29" s="29">
        <v>0</v>
      </c>
      <c r="Q29" s="1"/>
      <c r="R29" s="1">
        <v>802</v>
      </c>
      <c r="S29" s="1"/>
      <c r="T29" s="1">
        <f>D29+H29+L29+N29+P29+J29+F29+R29</f>
        <v>802</v>
      </c>
      <c r="U29" s="1"/>
      <c r="V29" s="1">
        <v>384</v>
      </c>
      <c r="W29" s="1"/>
      <c r="X29" s="1">
        <f>T29+V29</f>
        <v>1186</v>
      </c>
      <c r="Z29" s="30"/>
      <c r="AA29" s="1"/>
    </row>
    <row r="30" spans="1:27" ht="21" customHeight="1">
      <c r="A30" s="96" t="s">
        <v>100</v>
      </c>
      <c r="B30" s="145"/>
      <c r="D30" s="148">
        <f>SUM(D28:D29)</f>
        <v>0</v>
      </c>
      <c r="E30" s="1"/>
      <c r="F30" s="148">
        <f>SUM(F28:F29)</f>
        <v>0</v>
      </c>
      <c r="G30" s="1"/>
      <c r="H30" s="148">
        <f>SUM(H28:H29)</f>
        <v>0</v>
      </c>
      <c r="I30" s="29"/>
      <c r="J30" s="148">
        <f>SUM(J28:J29)</f>
        <v>0</v>
      </c>
      <c r="K30" s="29"/>
      <c r="L30" s="148">
        <f>SUM(L28:L29)</f>
        <v>0</v>
      </c>
      <c r="M30" s="29"/>
      <c r="N30" s="148">
        <f>SUM(N28:N29)</f>
        <v>0</v>
      </c>
      <c r="O30" s="1"/>
      <c r="P30" s="149">
        <f>SUM(P28:P29)</f>
        <v>32609</v>
      </c>
      <c r="Q30" s="30"/>
      <c r="R30" s="16">
        <f>SUM(R28:R29)</f>
        <v>802</v>
      </c>
      <c r="S30" s="30"/>
      <c r="T30" s="16">
        <f>SUM(T28:T29)</f>
        <v>33411</v>
      </c>
      <c r="U30" s="30"/>
      <c r="V30" s="16">
        <f>SUM(V28:V29)</f>
        <v>2140</v>
      </c>
      <c r="W30" s="30"/>
      <c r="X30" s="150">
        <f>SUM(X28:X29)</f>
        <v>35551</v>
      </c>
      <c r="Z30" s="30"/>
      <c r="AA30" s="1"/>
    </row>
    <row r="31" spans="1:27" ht="21" customHeight="1">
      <c r="A31" s="96" t="s">
        <v>231</v>
      </c>
      <c r="B31" s="145"/>
      <c r="D31" s="148">
        <v>0</v>
      </c>
      <c r="E31" s="1"/>
      <c r="F31" s="148">
        <v>0</v>
      </c>
      <c r="G31" s="1"/>
      <c r="H31" s="148">
        <v>0</v>
      </c>
      <c r="I31" s="29"/>
      <c r="J31" s="148">
        <v>0</v>
      </c>
      <c r="K31" s="29"/>
      <c r="L31" s="148">
        <v>0</v>
      </c>
      <c r="M31" s="29"/>
      <c r="N31" s="148">
        <v>0</v>
      </c>
      <c r="O31" s="1"/>
      <c r="P31" s="149">
        <v>0</v>
      </c>
      <c r="Q31" s="30"/>
      <c r="R31" s="148">
        <v>0</v>
      </c>
      <c r="S31" s="30"/>
      <c r="T31" s="148">
        <f>D31+H31+L31+N31+P31+J31+F31+R31</f>
        <v>0</v>
      </c>
      <c r="U31" s="30"/>
      <c r="V31" s="151">
        <v>513</v>
      </c>
      <c r="W31" s="30"/>
      <c r="X31" s="152">
        <f>T31+V31</f>
        <v>513</v>
      </c>
      <c r="Z31" s="30"/>
      <c r="AA31" s="1"/>
    </row>
    <row r="32" spans="1:27" ht="21" customHeight="1">
      <c r="A32" s="96" t="s">
        <v>193</v>
      </c>
      <c r="B32" s="145"/>
      <c r="D32" s="29"/>
      <c r="E32" s="1"/>
      <c r="F32" s="29"/>
      <c r="G32" s="1"/>
      <c r="H32" s="29"/>
      <c r="I32" s="29"/>
      <c r="J32" s="29"/>
      <c r="K32" s="29"/>
      <c r="L32" s="29"/>
      <c r="M32" s="29"/>
      <c r="N32" s="29"/>
      <c r="O32" s="1"/>
      <c r="P32" s="30"/>
      <c r="Q32" s="30"/>
      <c r="R32" s="1"/>
      <c r="S32" s="30"/>
      <c r="T32" s="1"/>
      <c r="U32" s="30"/>
      <c r="V32" s="151"/>
      <c r="W32" s="30"/>
      <c r="X32" s="152"/>
      <c r="Z32" s="30"/>
      <c r="AA32" s="1"/>
    </row>
    <row r="33" spans="1:27" ht="21" customHeight="1">
      <c r="A33" s="96" t="s">
        <v>194</v>
      </c>
      <c r="B33" s="145">
        <v>11</v>
      </c>
      <c r="D33" s="51">
        <v>0</v>
      </c>
      <c r="E33" s="1"/>
      <c r="F33" s="51">
        <v>0</v>
      </c>
      <c r="G33" s="1"/>
      <c r="H33" s="51">
        <v>0</v>
      </c>
      <c r="I33" s="29"/>
      <c r="J33" s="21">
        <v>-209</v>
      </c>
      <c r="K33" s="29"/>
      <c r="L33" s="51">
        <v>0</v>
      </c>
      <c r="M33" s="29"/>
      <c r="N33" s="51">
        <v>0</v>
      </c>
      <c r="O33" s="1"/>
      <c r="P33" s="49">
        <v>0</v>
      </c>
      <c r="Q33" s="30"/>
      <c r="R33" s="51">
        <v>0</v>
      </c>
      <c r="S33" s="30"/>
      <c r="T33" s="144">
        <f>D33+H33+L33+N33+P33+J33+F33+R33</f>
        <v>-209</v>
      </c>
      <c r="U33" s="30"/>
      <c r="V33" s="21">
        <v>-2155</v>
      </c>
      <c r="W33" s="30"/>
      <c r="X33" s="144">
        <f>T33+V33</f>
        <v>-2364</v>
      </c>
      <c r="Z33" s="30"/>
      <c r="AA33" s="1"/>
    </row>
    <row r="34" spans="1:27" ht="21" customHeight="1" thickBot="1">
      <c r="A34" s="94" t="s">
        <v>216</v>
      </c>
      <c r="D34" s="2">
        <f>D26+D30+D33+D27+D31</f>
        <v>157000</v>
      </c>
      <c r="E34" s="1"/>
      <c r="F34" s="2">
        <f>F26+F30+F33+F27+F31</f>
        <v>501620</v>
      </c>
      <c r="G34" s="1"/>
      <c r="H34" s="2">
        <f>H26+H30+H33+H27+H31</f>
        <v>12118</v>
      </c>
      <c r="I34" s="1"/>
      <c r="J34" s="2">
        <f>J26+J30+J33+J27+J31</f>
        <v>-612</v>
      </c>
      <c r="K34" s="1"/>
      <c r="L34" s="2">
        <f>L26+L30+L33+L27+L31</f>
        <v>3213</v>
      </c>
      <c r="M34" s="1"/>
      <c r="N34" s="2">
        <f>N26+N30+N33+N27+N31</f>
        <v>15700</v>
      </c>
      <c r="O34" s="1"/>
      <c r="P34" s="2">
        <f>P26+P30+P33+P27+P31</f>
        <v>111841</v>
      </c>
      <c r="Q34" s="1"/>
      <c r="R34" s="2">
        <f>R26+R30+R33+R27+R31</f>
        <v>-8102</v>
      </c>
      <c r="S34" s="1"/>
      <c r="T34" s="2">
        <f>T26+T30+T33+T27+T31</f>
        <v>792778</v>
      </c>
      <c r="U34" s="1"/>
      <c r="V34" s="2">
        <f>V26+V30+V33+V27+V31</f>
        <v>8707</v>
      </c>
      <c r="W34" s="1"/>
      <c r="X34" s="2">
        <f>X26+X30+X33+X27+X31</f>
        <v>801485</v>
      </c>
      <c r="Y34" s="29">
        <f>FS!E97-SE_conso!X34</f>
        <v>0</v>
      </c>
      <c r="Z34" s="30"/>
      <c r="AA34" s="1"/>
    </row>
    <row r="35" spans="1:27" ht="23.25" customHeight="1" thickTop="1">
      <c r="D35" s="40">
        <f>FS!E84-SE_conso!D34</f>
        <v>0</v>
      </c>
      <c r="F35" s="40">
        <f>F34-FS!E85</f>
        <v>0</v>
      </c>
      <c r="H35" s="40">
        <f>FS!E86-SE_conso!H34</f>
        <v>0</v>
      </c>
      <c r="J35" s="40">
        <f>J34-FS!E88</f>
        <v>0</v>
      </c>
      <c r="L35" s="40">
        <f>FS!E90-SE_conso!L34</f>
        <v>0</v>
      </c>
      <c r="N35" s="40">
        <f>FS!E92-SE_conso!N34</f>
        <v>0</v>
      </c>
      <c r="P35" s="40">
        <f>FS!E93-SE_conso!P34</f>
        <v>0</v>
      </c>
      <c r="T35" s="40">
        <f>FS!E95-SE_conso!T34</f>
        <v>0</v>
      </c>
      <c r="V35" s="29">
        <f>FS!E96-SE_conso!V34</f>
        <v>0</v>
      </c>
      <c r="X35" s="40">
        <f>FS!E97-SE_conso!X34</f>
        <v>0</v>
      </c>
      <c r="AA35" s="1"/>
    </row>
    <row r="36" spans="1:27" ht="23.25" customHeight="1">
      <c r="P36" s="30">
        <f>P35+AA20</f>
        <v>0</v>
      </c>
      <c r="Q36" s="30"/>
      <c r="R36" s="30"/>
      <c r="S36" s="30"/>
      <c r="T36" s="30"/>
      <c r="U36" s="30"/>
      <c r="V36" s="1"/>
    </row>
    <row r="37" spans="1:27" ht="23.25" customHeight="1">
      <c r="P37" s="30"/>
      <c r="Q37" s="30"/>
      <c r="R37" s="30"/>
      <c r="S37" s="30"/>
      <c r="T37" s="30"/>
      <c r="U37" s="30"/>
      <c r="V37" s="1"/>
    </row>
    <row r="38" spans="1:27" ht="23.25" customHeight="1">
      <c r="V38" s="1"/>
    </row>
  </sheetData>
  <mergeCells count="2">
    <mergeCell ref="D4:X4"/>
    <mergeCell ref="N9:P9"/>
  </mergeCells>
  <phoneticPr fontId="4" type="noConversion"/>
  <pageMargins left="0.5" right="0.35" top="0.8" bottom="0.4" header="0.4" footer="0.23"/>
  <pageSetup paperSize="9" scale="75" firstPageNumber="8" fitToHeight="0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sheetPr>
    <pageSetUpPr fitToPage="1"/>
  </sheetPr>
  <dimension ref="A1:N19"/>
  <sheetViews>
    <sheetView zoomScale="80" zoomScaleNormal="80" zoomScaleSheetLayoutView="80" workbookViewId="0">
      <selection activeCell="B88" sqref="B88"/>
    </sheetView>
  </sheetViews>
  <sheetFormatPr defaultColWidth="9.125" defaultRowHeight="23.25" customHeight="1"/>
  <cols>
    <col min="1" max="1" width="29.625" style="90" customWidth="1"/>
    <col min="2" max="2" width="8.375" style="38" customWidth="1"/>
    <col min="3" max="3" width="1.625" style="38" customWidth="1"/>
    <col min="4" max="4" width="16.75" style="38" customWidth="1"/>
    <col min="5" max="5" width="1.625" style="38" customWidth="1"/>
    <col min="6" max="6" width="16.75" style="38" customWidth="1"/>
    <col min="7" max="7" width="1.625" style="38" customWidth="1"/>
    <col min="8" max="8" width="16.75" style="38" customWidth="1"/>
    <col min="9" max="9" width="1.625" style="38" customWidth="1"/>
    <col min="10" max="10" width="16.75" style="38" customWidth="1"/>
    <col min="11" max="11" width="1.625" style="38" customWidth="1"/>
    <col min="12" max="12" width="16.75" style="38" customWidth="1"/>
    <col min="13" max="13" width="1.625" style="38" customWidth="1"/>
    <col min="14" max="14" width="16.75" style="38" customWidth="1"/>
    <col min="15" max="16384" width="9.125" style="90"/>
  </cols>
  <sheetData>
    <row r="1" spans="1:14" ht="21" customHeight="1">
      <c r="A1" s="88" t="str">
        <f>FS!A1</f>
        <v>บริษัท ไบโอซายน์ แอนิมัล เฮลธ์ จำกัด (มหาชน) และบริษัทย่อย</v>
      </c>
      <c r="B1" s="42"/>
      <c r="C1" s="41"/>
      <c r="D1" s="42"/>
      <c r="E1" s="42"/>
      <c r="F1" s="42"/>
      <c r="G1" s="42"/>
      <c r="H1" s="42"/>
      <c r="I1" s="41"/>
      <c r="J1" s="42"/>
      <c r="K1" s="42"/>
      <c r="L1" s="42"/>
      <c r="M1" s="42"/>
      <c r="N1" s="89" t="s">
        <v>91</v>
      </c>
    </row>
    <row r="2" spans="1:14" ht="21" customHeight="1">
      <c r="A2" s="88" t="s">
        <v>159</v>
      </c>
      <c r="B2" s="42"/>
      <c r="C2" s="43"/>
      <c r="D2" s="42"/>
      <c r="E2" s="42"/>
      <c r="F2" s="42"/>
      <c r="G2" s="42"/>
      <c r="H2" s="42"/>
      <c r="I2" s="43"/>
      <c r="J2" s="42"/>
      <c r="K2" s="42"/>
      <c r="L2" s="42"/>
      <c r="M2" s="42"/>
      <c r="N2" s="89" t="s">
        <v>92</v>
      </c>
    </row>
    <row r="3" spans="1:14" s="91" customFormat="1" ht="21" customHeight="1">
      <c r="A3" s="88" t="str">
        <f>SE_conso!A3</f>
        <v>สำหรับงวดหกเดือนสิ้นสุดวันที่ 30 มิถุนายน 2569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91" customFormat="1" ht="21" customHeight="1">
      <c r="A4" s="8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21" customHeight="1">
      <c r="A5" s="92"/>
      <c r="D5" s="170" t="s">
        <v>122</v>
      </c>
      <c r="E5" s="170"/>
      <c r="F5" s="170"/>
      <c r="G5" s="170"/>
      <c r="H5" s="170"/>
      <c r="I5" s="170"/>
      <c r="J5" s="170"/>
      <c r="K5" s="170"/>
      <c r="L5" s="170"/>
      <c r="M5" s="170"/>
      <c r="N5" s="170"/>
    </row>
    <row r="6" spans="1:14" ht="21" customHeight="1">
      <c r="A6" s="92"/>
      <c r="D6" s="90"/>
      <c r="F6" s="44"/>
      <c r="H6" s="44" t="s">
        <v>65</v>
      </c>
      <c r="I6" s="44"/>
      <c r="J6" s="170" t="s">
        <v>27</v>
      </c>
      <c r="K6" s="170"/>
      <c r="L6" s="170"/>
      <c r="M6" s="44"/>
      <c r="N6" s="42"/>
    </row>
    <row r="7" spans="1:14" ht="21" customHeight="1">
      <c r="A7" s="92"/>
      <c r="D7" s="44" t="s">
        <v>101</v>
      </c>
      <c r="E7" s="42"/>
      <c r="F7" s="44" t="s">
        <v>126</v>
      </c>
      <c r="G7" s="42"/>
      <c r="H7" s="44" t="s">
        <v>66</v>
      </c>
      <c r="I7" s="42"/>
      <c r="J7" s="44" t="s">
        <v>103</v>
      </c>
      <c r="K7" s="44"/>
      <c r="L7" s="44"/>
      <c r="M7" s="44"/>
      <c r="N7" s="44"/>
    </row>
    <row r="8" spans="1:14" ht="21" customHeight="1">
      <c r="A8" s="92"/>
      <c r="B8" s="63" t="s">
        <v>4</v>
      </c>
      <c r="D8" s="46" t="s">
        <v>102</v>
      </c>
      <c r="E8" s="44"/>
      <c r="F8" s="46" t="s">
        <v>127</v>
      </c>
      <c r="G8" s="44"/>
      <c r="H8" s="46" t="s">
        <v>64</v>
      </c>
      <c r="I8" s="44"/>
      <c r="J8" s="46" t="s">
        <v>104</v>
      </c>
      <c r="K8" s="44"/>
      <c r="L8" s="46" t="s">
        <v>28</v>
      </c>
      <c r="M8" s="44"/>
      <c r="N8" s="46" t="s">
        <v>165</v>
      </c>
    </row>
    <row r="9" spans="1:14" ht="21" customHeight="1">
      <c r="A9" s="92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4" ht="21" customHeight="1">
      <c r="A10" s="93" t="s">
        <v>161</v>
      </c>
      <c r="B10" s="92"/>
      <c r="C10" s="39"/>
      <c r="D10" s="45">
        <v>157000</v>
      </c>
      <c r="E10" s="45"/>
      <c r="F10" s="45">
        <v>501620</v>
      </c>
      <c r="G10" s="45"/>
      <c r="H10" s="45">
        <v>12118</v>
      </c>
      <c r="I10" s="45"/>
      <c r="J10" s="45">
        <v>15700</v>
      </c>
      <c r="K10" s="45"/>
      <c r="L10" s="45">
        <v>48083</v>
      </c>
      <c r="M10" s="45"/>
      <c r="N10" s="45">
        <f>D10+H10+J10+L10+F10</f>
        <v>734521</v>
      </c>
    </row>
    <row r="11" spans="1:14" ht="21" customHeight="1">
      <c r="A11" s="90" t="s">
        <v>217</v>
      </c>
      <c r="B11" s="92">
        <v>17</v>
      </c>
      <c r="C11" s="39"/>
      <c r="D11" s="45">
        <v>0</v>
      </c>
      <c r="E11" s="45"/>
      <c r="F11" s="45">
        <v>0</v>
      </c>
      <c r="G11" s="45"/>
      <c r="H11" s="45">
        <v>0</v>
      </c>
      <c r="I11" s="45"/>
      <c r="J11" s="45">
        <v>0</v>
      </c>
      <c r="K11" s="45"/>
      <c r="L11" s="155">
        <v>-28260</v>
      </c>
      <c r="M11" s="45"/>
      <c r="N11" s="155">
        <f>D11+H11+J11+L11+F11</f>
        <v>-28260</v>
      </c>
    </row>
    <row r="12" spans="1:14" ht="21" customHeight="1">
      <c r="A12" s="90" t="s">
        <v>100</v>
      </c>
      <c r="B12" s="39"/>
      <c r="C12" s="39"/>
      <c r="D12" s="48">
        <v>0</v>
      </c>
      <c r="E12" s="45"/>
      <c r="F12" s="48">
        <v>0</v>
      </c>
      <c r="G12" s="45"/>
      <c r="H12" s="48">
        <v>0</v>
      </c>
      <c r="I12" s="45"/>
      <c r="J12" s="48">
        <v>0</v>
      </c>
      <c r="K12" s="45"/>
      <c r="L12" s="47">
        <f>PL_6M!O38</f>
        <v>27472</v>
      </c>
      <c r="M12" s="45"/>
      <c r="N12" s="48">
        <f>D12+H12+J12+L12+F12</f>
        <v>27472</v>
      </c>
    </row>
    <row r="13" spans="1:14" ht="21" customHeight="1" thickBot="1">
      <c r="A13" s="93" t="s">
        <v>215</v>
      </c>
      <c r="B13" s="39"/>
      <c r="C13" s="39"/>
      <c r="D13" s="50">
        <f>D10+D11+D12</f>
        <v>157000</v>
      </c>
      <c r="E13" s="45"/>
      <c r="F13" s="50">
        <f>F10+F11+F12</f>
        <v>501620</v>
      </c>
      <c r="G13" s="45"/>
      <c r="H13" s="50">
        <f>H10+H11+H12</f>
        <v>12118</v>
      </c>
      <c r="I13" s="45"/>
      <c r="J13" s="50">
        <f>J10+J11+J12</f>
        <v>15700</v>
      </c>
      <c r="K13" s="45"/>
      <c r="L13" s="50">
        <f>L10+L11+L12</f>
        <v>47295</v>
      </c>
      <c r="M13" s="45"/>
      <c r="N13" s="50">
        <f>N10+N11+N12</f>
        <v>733733</v>
      </c>
    </row>
    <row r="14" spans="1:14" ht="21" customHeight="1" thickTop="1">
      <c r="B14" s="92"/>
      <c r="C14" s="39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ht="21" customHeight="1">
      <c r="A15" s="93" t="s">
        <v>192</v>
      </c>
      <c r="B15" s="92"/>
      <c r="C15" s="39"/>
      <c r="D15" s="45">
        <v>157000</v>
      </c>
      <c r="E15" s="45"/>
      <c r="F15" s="45">
        <v>501620</v>
      </c>
      <c r="G15" s="45"/>
      <c r="H15" s="45">
        <v>12118</v>
      </c>
      <c r="I15" s="45"/>
      <c r="J15" s="45">
        <v>15700</v>
      </c>
      <c r="K15" s="45"/>
      <c r="L15" s="45">
        <v>35717</v>
      </c>
      <c r="M15" s="45"/>
      <c r="N15" s="45">
        <f>D15+H15+J15+L15+F15</f>
        <v>722155</v>
      </c>
    </row>
    <row r="16" spans="1:14" ht="21" customHeight="1">
      <c r="A16" s="90" t="s">
        <v>217</v>
      </c>
      <c r="B16" s="92">
        <v>17</v>
      </c>
      <c r="C16" s="39"/>
      <c r="D16" s="45">
        <v>0</v>
      </c>
      <c r="E16" s="45"/>
      <c r="F16" s="45">
        <v>0</v>
      </c>
      <c r="G16" s="45"/>
      <c r="H16" s="45">
        <v>0</v>
      </c>
      <c r="I16" s="45"/>
      <c r="J16" s="45">
        <v>0</v>
      </c>
      <c r="K16" s="45"/>
      <c r="L16" s="155">
        <v>-12560</v>
      </c>
      <c r="M16" s="45"/>
      <c r="N16" s="155">
        <f>D16+H16+J16+L16+F16</f>
        <v>-12560</v>
      </c>
    </row>
    <row r="17" spans="1:14" ht="21" customHeight="1">
      <c r="A17" s="90" t="s">
        <v>100</v>
      </c>
      <c r="B17" s="39"/>
      <c r="C17" s="39"/>
      <c r="D17" s="48">
        <v>0</v>
      </c>
      <c r="E17" s="45"/>
      <c r="F17" s="48">
        <v>0</v>
      </c>
      <c r="G17" s="45"/>
      <c r="H17" s="48">
        <v>0</v>
      </c>
      <c r="I17" s="45"/>
      <c r="J17" s="48">
        <v>0</v>
      </c>
      <c r="K17" s="45"/>
      <c r="L17" s="48">
        <f>PL_6M!M38</f>
        <v>62533</v>
      </c>
      <c r="M17" s="45"/>
      <c r="N17" s="48">
        <f>D17+H17+J17+L17+F17</f>
        <v>62533</v>
      </c>
    </row>
    <row r="18" spans="1:14" ht="21" customHeight="1" thickBot="1">
      <c r="A18" s="93" t="s">
        <v>216</v>
      </c>
      <c r="B18" s="39"/>
      <c r="C18" s="39"/>
      <c r="D18" s="50">
        <f>D15+D16+D17</f>
        <v>157000</v>
      </c>
      <c r="E18" s="45"/>
      <c r="F18" s="50">
        <f>F15+F16+F17</f>
        <v>501620</v>
      </c>
      <c r="G18" s="45"/>
      <c r="H18" s="50">
        <f>H15+H16+H17</f>
        <v>12118</v>
      </c>
      <c r="I18" s="45"/>
      <c r="J18" s="50">
        <f>J15+J16+J17</f>
        <v>15700</v>
      </c>
      <c r="K18" s="45"/>
      <c r="L18" s="50">
        <f>L15+L16+L17</f>
        <v>85690</v>
      </c>
      <c r="M18" s="45"/>
      <c r="N18" s="50">
        <f>N15+N16+N17</f>
        <v>772128</v>
      </c>
    </row>
    <row r="19" spans="1:14" ht="23.25" customHeight="1" thickTop="1">
      <c r="B19" s="39"/>
      <c r="D19" s="38">
        <f>D18-FS!I84</f>
        <v>0</v>
      </c>
      <c r="F19" s="38">
        <f>F18-FS!I85</f>
        <v>0</v>
      </c>
      <c r="H19" s="38">
        <f>H18-FS!I86</f>
        <v>0</v>
      </c>
      <c r="J19" s="38">
        <f>J18-FS!I92</f>
        <v>0</v>
      </c>
      <c r="L19" s="38">
        <f>L18-FS!I93</f>
        <v>0</v>
      </c>
    </row>
  </sheetData>
  <mergeCells count="2">
    <mergeCell ref="J6:L6"/>
    <mergeCell ref="D5:N5"/>
  </mergeCells>
  <pageMargins left="0.5" right="0.4" top="0.8" bottom="0.4" header="0.4" footer="0.23"/>
  <pageSetup paperSize="9" firstPageNumber="9" fitToHeight="0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90"/>
  <sheetViews>
    <sheetView topLeftCell="A70" zoomScale="80" zoomScaleNormal="80" zoomScaleSheetLayoutView="80" workbookViewId="0">
      <selection activeCell="G95" sqref="G95"/>
    </sheetView>
  </sheetViews>
  <sheetFormatPr defaultColWidth="9.125" defaultRowHeight="23.25" customHeight="1"/>
  <cols>
    <col min="1" max="1" width="3.5" style="60" customWidth="1"/>
    <col min="2" max="2" width="25" style="60" customWidth="1"/>
    <col min="3" max="3" width="15" style="84" bestFit="1" customWidth="1"/>
    <col min="4" max="4" width="1.125" style="84" customWidth="1"/>
    <col min="5" max="5" width="11" style="64" customWidth="1"/>
    <col min="6" max="6" width="1.125" style="60" customWidth="1"/>
    <col min="7" max="7" width="8.25" style="64" customWidth="1"/>
    <col min="8" max="8" width="1.125" style="84" customWidth="1"/>
    <col min="9" max="9" width="12.625" style="64" customWidth="1"/>
    <col min="10" max="10" width="1.125" style="84" customWidth="1"/>
    <col min="11" max="11" width="12.625" style="64" customWidth="1"/>
    <col min="12" max="12" width="1.125" style="60" customWidth="1"/>
    <col min="13" max="13" width="12.625" style="64" customWidth="1"/>
    <col min="14" max="14" width="1.125" style="84" customWidth="1"/>
    <col min="15" max="15" width="12.625" style="64" customWidth="1"/>
    <col min="16" max="16" width="4.125" style="60" customWidth="1"/>
    <col min="17" max="17" width="9.5" style="60" customWidth="1"/>
    <col min="18" max="20" width="9.375" style="60" customWidth="1"/>
    <col min="21" max="16384" width="9.125" style="60"/>
  </cols>
  <sheetData>
    <row r="1" spans="1:15" s="59" customFormat="1" ht="21" customHeight="1">
      <c r="A1" s="103" t="str">
        <f>FS!A1</f>
        <v>บริษัท ไบโอซายน์ แอนิมัล เฮลธ์ จำกัด (มหาชน) และบริษัทย่อย</v>
      </c>
      <c r="B1" s="56"/>
      <c r="C1" s="56"/>
      <c r="D1" s="56"/>
      <c r="E1" s="56"/>
      <c r="F1" s="56"/>
      <c r="G1" s="57"/>
      <c r="H1" s="56"/>
      <c r="I1" s="56"/>
      <c r="J1" s="56"/>
      <c r="K1" s="56"/>
      <c r="L1" s="56"/>
      <c r="M1" s="57"/>
      <c r="N1" s="56"/>
      <c r="O1" s="58" t="s">
        <v>91</v>
      </c>
    </row>
    <row r="2" spans="1:15" ht="21" customHeight="1">
      <c r="A2" s="56" t="s">
        <v>42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7"/>
      <c r="N2" s="56"/>
      <c r="O2" s="58" t="s">
        <v>92</v>
      </c>
    </row>
    <row r="3" spans="1:15" ht="21" customHeight="1">
      <c r="A3" s="56" t="s">
        <v>214</v>
      </c>
      <c r="B3" s="56"/>
      <c r="C3" s="56"/>
      <c r="D3" s="56"/>
      <c r="E3" s="56"/>
      <c r="F3" s="56"/>
      <c r="G3" s="60"/>
      <c r="H3" s="56"/>
      <c r="I3" s="56"/>
      <c r="J3" s="56"/>
      <c r="K3" s="56"/>
      <c r="L3" s="56"/>
      <c r="M3" s="60"/>
      <c r="N3" s="56"/>
      <c r="O3" s="56"/>
    </row>
    <row r="4" spans="1:15" ht="21" customHeight="1">
      <c r="B4" s="56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5" ht="21" customHeight="1">
      <c r="A5" s="56"/>
      <c r="C5" s="61"/>
      <c r="D5" s="61"/>
      <c r="E5" s="62"/>
      <c r="F5" s="62"/>
      <c r="G5" s="62"/>
      <c r="H5" s="61"/>
      <c r="I5" s="167" t="s">
        <v>120</v>
      </c>
      <c r="J5" s="167"/>
      <c r="K5" s="167"/>
      <c r="L5" s="167"/>
      <c r="M5" s="167"/>
      <c r="N5" s="167"/>
      <c r="O5" s="167"/>
    </row>
    <row r="6" spans="1:15" ht="21" customHeight="1">
      <c r="A6" s="56"/>
      <c r="C6" s="61"/>
      <c r="D6" s="61"/>
      <c r="F6" s="110"/>
      <c r="G6" s="110"/>
      <c r="H6" s="61"/>
      <c r="I6" s="168" t="s">
        <v>39</v>
      </c>
      <c r="J6" s="168"/>
      <c r="K6" s="168"/>
      <c r="L6" s="65"/>
      <c r="M6" s="168" t="s">
        <v>40</v>
      </c>
      <c r="N6" s="168"/>
      <c r="O6" s="168"/>
    </row>
    <row r="7" spans="1:15" ht="21" customHeight="1">
      <c r="A7" s="56"/>
      <c r="C7" s="60"/>
      <c r="D7" s="66"/>
      <c r="E7" s="122"/>
      <c r="F7" s="67"/>
      <c r="G7" s="110"/>
      <c r="H7" s="61"/>
      <c r="I7" s="68">
        <v>2569</v>
      </c>
      <c r="J7" s="66"/>
      <c r="K7" s="68">
        <v>2568</v>
      </c>
      <c r="L7" s="67"/>
      <c r="M7" s="68">
        <v>2569</v>
      </c>
      <c r="N7" s="66"/>
      <c r="O7" s="68">
        <v>2568</v>
      </c>
    </row>
    <row r="8" spans="1:15" ht="21" customHeight="1">
      <c r="A8" s="56" t="s">
        <v>43</v>
      </c>
      <c r="C8" s="61"/>
      <c r="D8" s="61"/>
      <c r="E8" s="62"/>
      <c r="F8" s="62"/>
      <c r="G8" s="110"/>
      <c r="H8" s="61"/>
      <c r="I8" s="62"/>
      <c r="J8" s="61"/>
      <c r="K8" s="62"/>
      <c r="L8" s="62"/>
      <c r="M8" s="62"/>
      <c r="N8" s="61"/>
      <c r="O8" s="62"/>
    </row>
    <row r="9" spans="1:15" ht="21" customHeight="1">
      <c r="A9" s="120" t="s">
        <v>99</v>
      </c>
      <c r="C9" s="69"/>
      <c r="D9" s="69"/>
      <c r="E9" s="123"/>
      <c r="F9" s="123"/>
      <c r="G9" s="110"/>
      <c r="H9" s="69"/>
      <c r="I9" s="23">
        <f>PL_6M!I30</f>
        <v>34365</v>
      </c>
      <c r="J9" s="70"/>
      <c r="K9" s="70">
        <f>PL_6M!K30</f>
        <v>39047</v>
      </c>
      <c r="L9" s="70"/>
      <c r="M9" s="23">
        <f>PL_6M!M30</f>
        <v>62533</v>
      </c>
      <c r="N9" s="70"/>
      <c r="O9" s="70">
        <f>PL_6M!O30</f>
        <v>27472</v>
      </c>
    </row>
    <row r="10" spans="1:15" ht="21" customHeight="1">
      <c r="A10" s="120" t="s">
        <v>205</v>
      </c>
      <c r="C10" s="60"/>
      <c r="D10" s="69"/>
      <c r="E10" s="123"/>
      <c r="F10" s="123"/>
      <c r="G10" s="110"/>
      <c r="H10" s="69"/>
      <c r="I10" s="70"/>
      <c r="J10" s="71"/>
      <c r="K10" s="70"/>
      <c r="L10" s="70"/>
      <c r="M10" s="32"/>
      <c r="N10" s="71"/>
      <c r="O10" s="70"/>
    </row>
    <row r="11" spans="1:15" ht="21" customHeight="1">
      <c r="A11" s="120" t="s">
        <v>116</v>
      </c>
      <c r="C11" s="69"/>
      <c r="D11" s="69"/>
      <c r="E11" s="123"/>
      <c r="F11" s="123"/>
      <c r="G11" s="110"/>
      <c r="H11" s="69"/>
      <c r="I11" s="70"/>
      <c r="J11" s="71"/>
      <c r="K11" s="70"/>
      <c r="L11" s="70"/>
      <c r="M11" s="32"/>
      <c r="N11" s="71"/>
      <c r="O11" s="70"/>
    </row>
    <row r="12" spans="1:15" ht="21" customHeight="1">
      <c r="A12" s="112" t="s">
        <v>154</v>
      </c>
      <c r="C12" s="72"/>
      <c r="D12" s="72"/>
      <c r="E12" s="3"/>
      <c r="F12" s="123"/>
      <c r="G12" s="3"/>
      <c r="H12" s="72"/>
      <c r="I12" s="32">
        <v>110</v>
      </c>
      <c r="J12" s="73"/>
      <c r="K12" s="32">
        <v>404</v>
      </c>
      <c r="L12" s="70"/>
      <c r="M12" s="32">
        <v>-407</v>
      </c>
      <c r="N12" s="73"/>
      <c r="O12" s="32">
        <v>-539</v>
      </c>
    </row>
    <row r="13" spans="1:15" ht="21" customHeight="1">
      <c r="A13" s="120" t="s">
        <v>201</v>
      </c>
      <c r="C13" s="69"/>
      <c r="D13" s="69"/>
      <c r="E13" s="62"/>
      <c r="F13" s="62"/>
      <c r="G13" s="110"/>
      <c r="H13" s="69"/>
      <c r="I13" s="32">
        <v>72</v>
      </c>
      <c r="J13" s="71"/>
      <c r="K13" s="32">
        <v>-388</v>
      </c>
      <c r="L13" s="74"/>
      <c r="M13" s="32">
        <v>114</v>
      </c>
      <c r="N13" s="71"/>
      <c r="O13" s="32">
        <v>-387</v>
      </c>
    </row>
    <row r="14" spans="1:15" ht="21" customHeight="1">
      <c r="A14" s="120" t="s">
        <v>175</v>
      </c>
      <c r="C14" s="69"/>
      <c r="D14" s="69"/>
      <c r="E14" s="62"/>
      <c r="F14" s="62"/>
      <c r="G14" s="110"/>
      <c r="H14" s="69"/>
      <c r="I14" s="32">
        <v>-436</v>
      </c>
      <c r="J14" s="71"/>
      <c r="K14" s="32">
        <v>-121</v>
      </c>
      <c r="L14" s="74"/>
      <c r="M14" s="32">
        <v>-436</v>
      </c>
      <c r="N14" s="71"/>
      <c r="O14" s="32">
        <v>-121</v>
      </c>
    </row>
    <row r="15" spans="1:15" ht="21" customHeight="1">
      <c r="A15" s="120" t="s">
        <v>178</v>
      </c>
      <c r="C15" s="72"/>
      <c r="D15" s="72"/>
      <c r="E15" s="3"/>
      <c r="F15" s="123"/>
      <c r="G15" s="110"/>
      <c r="H15" s="72"/>
      <c r="I15" s="32">
        <v>-772</v>
      </c>
      <c r="J15" s="73"/>
      <c r="K15" s="32">
        <v>-3043</v>
      </c>
      <c r="L15" s="70"/>
      <c r="M15" s="32">
        <v>-737</v>
      </c>
      <c r="N15" s="73"/>
      <c r="O15" s="32">
        <v>511</v>
      </c>
    </row>
    <row r="16" spans="1:15" ht="21" customHeight="1">
      <c r="A16" s="120" t="s">
        <v>117</v>
      </c>
      <c r="C16" s="72"/>
      <c r="D16" s="72"/>
      <c r="E16" s="3"/>
      <c r="F16" s="123"/>
      <c r="G16" s="110"/>
      <c r="H16" s="72"/>
      <c r="I16" s="3">
        <v>29</v>
      </c>
      <c r="J16" s="73"/>
      <c r="K16" s="32">
        <v>1468</v>
      </c>
      <c r="L16" s="70"/>
      <c r="M16" s="23">
        <v>29</v>
      </c>
      <c r="N16" s="73"/>
      <c r="O16" s="28">
        <v>0</v>
      </c>
    </row>
    <row r="17" spans="1:15" ht="21" customHeight="1">
      <c r="A17" s="120" t="s">
        <v>237</v>
      </c>
      <c r="C17" s="69"/>
      <c r="D17" s="69"/>
      <c r="E17" s="62"/>
      <c r="F17" s="62"/>
      <c r="G17" s="110"/>
      <c r="H17" s="69"/>
      <c r="I17" s="74">
        <v>-3854</v>
      </c>
      <c r="J17" s="71"/>
      <c r="K17" s="74">
        <v>598</v>
      </c>
      <c r="L17" s="74"/>
      <c r="M17" s="74">
        <v>-483</v>
      </c>
      <c r="N17" s="71"/>
      <c r="O17" s="74">
        <v>-443</v>
      </c>
    </row>
    <row r="18" spans="1:15" ht="21" customHeight="1">
      <c r="A18" s="120" t="s">
        <v>118</v>
      </c>
      <c r="C18" s="69"/>
      <c r="D18" s="69"/>
      <c r="E18" s="62"/>
      <c r="F18" s="62"/>
      <c r="G18" s="110"/>
      <c r="H18" s="69"/>
      <c r="I18" s="23">
        <v>1413</v>
      </c>
      <c r="J18" s="71"/>
      <c r="K18" s="33">
        <v>923</v>
      </c>
      <c r="L18" s="74"/>
      <c r="M18" s="156">
        <v>240</v>
      </c>
      <c r="N18" s="71"/>
      <c r="O18" s="70">
        <v>29</v>
      </c>
    </row>
    <row r="19" spans="1:15" ht="21" customHeight="1">
      <c r="A19" s="120" t="s">
        <v>138</v>
      </c>
      <c r="C19" s="69"/>
      <c r="D19" s="69"/>
      <c r="E19" s="62"/>
      <c r="F19" s="62"/>
      <c r="G19" s="110"/>
      <c r="H19" s="69"/>
      <c r="I19" s="23">
        <v>512</v>
      </c>
      <c r="J19" s="71"/>
      <c r="K19" s="33">
        <v>244</v>
      </c>
      <c r="L19" s="74"/>
      <c r="M19" s="23">
        <v>512</v>
      </c>
      <c r="N19" s="71"/>
      <c r="O19" s="23">
        <v>0</v>
      </c>
    </row>
    <row r="20" spans="1:15" ht="21" customHeight="1">
      <c r="A20" s="120" t="s">
        <v>48</v>
      </c>
      <c r="B20" s="103"/>
      <c r="C20" s="69"/>
      <c r="D20" s="69"/>
      <c r="E20" s="62"/>
      <c r="F20" s="62"/>
      <c r="G20" s="22"/>
      <c r="H20" s="69"/>
      <c r="I20" s="74">
        <v>8365</v>
      </c>
      <c r="J20" s="71"/>
      <c r="K20" s="74">
        <v>10795</v>
      </c>
      <c r="L20" s="74"/>
      <c r="M20" s="33">
        <v>4289</v>
      </c>
      <c r="N20" s="71"/>
      <c r="O20" s="33">
        <v>4814</v>
      </c>
    </row>
    <row r="21" spans="1:15" ht="21" customHeight="1">
      <c r="A21" s="120" t="s">
        <v>185</v>
      </c>
      <c r="B21" s="103"/>
      <c r="C21" s="69"/>
      <c r="D21" s="69"/>
      <c r="E21" s="62"/>
      <c r="F21" s="62"/>
      <c r="G21" s="22"/>
      <c r="H21" s="69"/>
      <c r="I21" s="74">
        <v>-418</v>
      </c>
      <c r="J21" s="71"/>
      <c r="K21" s="102">
        <v>0</v>
      </c>
      <c r="L21" s="74"/>
      <c r="M21" s="28">
        <v>0</v>
      </c>
      <c r="N21" s="71"/>
      <c r="O21" s="28">
        <v>0</v>
      </c>
    </row>
    <row r="22" spans="1:15" ht="21" customHeight="1">
      <c r="A22" s="120" t="s">
        <v>221</v>
      </c>
      <c r="B22" s="103"/>
      <c r="C22" s="69"/>
      <c r="D22" s="69"/>
      <c r="E22" s="62"/>
      <c r="F22" s="62"/>
      <c r="G22" s="22"/>
      <c r="H22" s="69"/>
      <c r="I22" s="74">
        <v>188</v>
      </c>
      <c r="J22" s="71"/>
      <c r="K22" s="74">
        <v>230</v>
      </c>
      <c r="L22" s="74"/>
      <c r="M22" s="28">
        <v>0</v>
      </c>
      <c r="N22" s="71"/>
      <c r="O22" s="55">
        <v>0</v>
      </c>
    </row>
    <row r="23" spans="1:15" ht="21" customHeight="1">
      <c r="A23" s="112" t="s">
        <v>209</v>
      </c>
      <c r="C23" s="60"/>
      <c r="D23" s="72"/>
      <c r="E23" s="3"/>
      <c r="F23" s="123"/>
      <c r="G23" s="72"/>
      <c r="H23" s="72"/>
      <c r="I23" s="32">
        <v>836</v>
      </c>
      <c r="J23" s="73"/>
      <c r="K23" s="32">
        <v>1009</v>
      </c>
      <c r="L23" s="70"/>
      <c r="M23" s="32">
        <v>268</v>
      </c>
      <c r="N23" s="73"/>
      <c r="O23" s="32">
        <v>220</v>
      </c>
    </row>
    <row r="24" spans="1:15" ht="21" customHeight="1">
      <c r="A24" s="112" t="s">
        <v>49</v>
      </c>
      <c r="C24" s="72"/>
      <c r="D24" s="72"/>
      <c r="E24" s="123"/>
      <c r="F24" s="123"/>
      <c r="G24" s="123"/>
      <c r="H24" s="72"/>
      <c r="I24" s="70">
        <v>-454</v>
      </c>
      <c r="J24" s="73"/>
      <c r="K24" s="70">
        <v>-384</v>
      </c>
      <c r="L24" s="70"/>
      <c r="M24" s="70">
        <v>-1892</v>
      </c>
      <c r="N24" s="73"/>
      <c r="O24" s="70">
        <v>-1836</v>
      </c>
    </row>
    <row r="25" spans="1:15" ht="21" customHeight="1">
      <c r="A25" s="112" t="s">
        <v>203</v>
      </c>
      <c r="C25" s="72"/>
      <c r="D25" s="72"/>
      <c r="E25" s="123"/>
      <c r="F25" s="123"/>
      <c r="G25" s="123"/>
      <c r="H25" s="72"/>
      <c r="I25" s="54">
        <v>0</v>
      </c>
      <c r="J25" s="73"/>
      <c r="K25" s="54">
        <v>0</v>
      </c>
      <c r="L25" s="70"/>
      <c r="M25" s="70">
        <v>-52800</v>
      </c>
      <c r="N25" s="73"/>
      <c r="O25" s="70">
        <v>-23500</v>
      </c>
    </row>
    <row r="26" spans="1:15" ht="21" customHeight="1">
      <c r="A26" s="112" t="s">
        <v>29</v>
      </c>
      <c r="C26" s="72"/>
      <c r="D26" s="72"/>
      <c r="E26" s="24"/>
      <c r="F26" s="123"/>
      <c r="G26" s="3"/>
      <c r="H26" s="72"/>
      <c r="I26" s="32">
        <v>120</v>
      </c>
      <c r="J26" s="73"/>
      <c r="K26" s="32">
        <v>928</v>
      </c>
      <c r="L26" s="70"/>
      <c r="M26" s="156">
        <v>1</v>
      </c>
      <c r="N26" s="73"/>
      <c r="O26" s="70">
        <v>17</v>
      </c>
    </row>
    <row r="27" spans="1:15" ht="21" customHeight="1">
      <c r="A27" s="112" t="s">
        <v>229</v>
      </c>
      <c r="C27" s="72"/>
      <c r="D27" s="72"/>
      <c r="E27" s="124"/>
      <c r="F27" s="123"/>
      <c r="G27" s="124"/>
      <c r="H27" s="72"/>
      <c r="I27" s="157">
        <v>7643</v>
      </c>
      <c r="J27" s="73"/>
      <c r="K27" s="157">
        <v>10750</v>
      </c>
      <c r="L27" s="70"/>
      <c r="M27" s="75">
        <v>1216</v>
      </c>
      <c r="N27" s="73"/>
      <c r="O27" s="75">
        <v>1119</v>
      </c>
    </row>
    <row r="28" spans="1:15" ht="21" customHeight="1">
      <c r="A28" s="116" t="s">
        <v>234</v>
      </c>
      <c r="C28" s="72"/>
      <c r="D28" s="72"/>
      <c r="E28" s="124"/>
      <c r="F28" s="123"/>
      <c r="G28" s="124"/>
      <c r="H28" s="72"/>
      <c r="I28" s="70"/>
      <c r="J28" s="73"/>
      <c r="K28" s="70"/>
      <c r="L28" s="70"/>
      <c r="M28" s="74"/>
      <c r="N28" s="73"/>
      <c r="O28" s="70"/>
    </row>
    <row r="29" spans="1:15" ht="21" customHeight="1">
      <c r="A29" s="116" t="s">
        <v>107</v>
      </c>
      <c r="C29" s="72"/>
      <c r="D29" s="72"/>
      <c r="E29" s="124"/>
      <c r="F29" s="123"/>
      <c r="G29" s="124"/>
      <c r="H29" s="72"/>
      <c r="I29" s="70">
        <f>SUM(I9:I27)</f>
        <v>47719</v>
      </c>
      <c r="J29" s="73"/>
      <c r="K29" s="70">
        <f>SUM(K9:K27)</f>
        <v>62460</v>
      </c>
      <c r="L29" s="70"/>
      <c r="M29" s="70">
        <f>SUM(M9:M27)</f>
        <v>12447</v>
      </c>
      <c r="N29" s="73"/>
      <c r="O29" s="70">
        <f>SUM(O9:O27)</f>
        <v>7356</v>
      </c>
    </row>
    <row r="30" spans="1:15" ht="21" customHeight="1">
      <c r="A30" s="56" t="s">
        <v>50</v>
      </c>
      <c r="B30" s="103"/>
      <c r="C30" s="72"/>
      <c r="D30" s="72"/>
      <c r="E30" s="123"/>
      <c r="F30" s="123"/>
      <c r="G30" s="62"/>
      <c r="H30" s="72"/>
      <c r="I30" s="70"/>
      <c r="J30" s="73"/>
      <c r="K30" s="70"/>
      <c r="L30" s="70"/>
      <c r="M30" s="60"/>
      <c r="N30" s="73"/>
      <c r="O30" s="70"/>
    </row>
    <row r="31" spans="1:15" ht="21" customHeight="1">
      <c r="A31" s="120" t="s">
        <v>73</v>
      </c>
      <c r="B31" s="103"/>
      <c r="C31" s="72"/>
      <c r="D31" s="72"/>
      <c r="E31" s="124"/>
      <c r="F31" s="123"/>
      <c r="G31" s="124"/>
      <c r="H31" s="72"/>
      <c r="I31" s="70">
        <v>-7210</v>
      </c>
      <c r="J31" s="73"/>
      <c r="K31" s="70">
        <v>46632</v>
      </c>
      <c r="L31" s="73"/>
      <c r="M31" s="70">
        <v>-61113</v>
      </c>
      <c r="N31" s="70"/>
      <c r="O31" s="70">
        <v>12659</v>
      </c>
    </row>
    <row r="32" spans="1:15" ht="21" customHeight="1">
      <c r="A32" s="120" t="s">
        <v>108</v>
      </c>
      <c r="B32" s="103"/>
      <c r="C32" s="72"/>
      <c r="D32" s="72"/>
      <c r="E32" s="124"/>
      <c r="F32" s="123"/>
      <c r="G32" s="124"/>
      <c r="H32" s="72"/>
      <c r="I32" s="70">
        <v>6739</v>
      </c>
      <c r="J32" s="73"/>
      <c r="K32" s="70">
        <v>6711</v>
      </c>
      <c r="L32" s="73"/>
      <c r="M32" s="26">
        <v>0</v>
      </c>
      <c r="N32" s="70"/>
      <c r="O32" s="26">
        <v>0</v>
      </c>
    </row>
    <row r="33" spans="1:15" ht="21" customHeight="1">
      <c r="A33" s="120" t="s">
        <v>88</v>
      </c>
      <c r="B33" s="103"/>
      <c r="C33" s="72"/>
      <c r="D33" s="72"/>
      <c r="E33" s="124"/>
      <c r="F33" s="123"/>
      <c r="G33" s="124"/>
      <c r="H33" s="72"/>
      <c r="I33" s="70">
        <v>4139</v>
      </c>
      <c r="J33" s="73"/>
      <c r="K33" s="70">
        <v>2459</v>
      </c>
      <c r="L33" s="73"/>
      <c r="M33" s="54">
        <v>0</v>
      </c>
      <c r="N33" s="70"/>
      <c r="O33" s="26">
        <v>0</v>
      </c>
    </row>
    <row r="34" spans="1:15" ht="21" customHeight="1">
      <c r="A34" s="120" t="s">
        <v>51</v>
      </c>
      <c r="B34" s="103"/>
      <c r="C34" s="72"/>
      <c r="D34" s="72"/>
      <c r="E34" s="124"/>
      <c r="F34" s="123"/>
      <c r="G34" s="124"/>
      <c r="H34" s="72"/>
      <c r="I34" s="70">
        <v>-67579</v>
      </c>
      <c r="J34" s="73"/>
      <c r="K34" s="70">
        <v>11157</v>
      </c>
      <c r="L34" s="73"/>
      <c r="M34" s="70">
        <v>-84250</v>
      </c>
      <c r="N34" s="70"/>
      <c r="O34" s="70">
        <v>-10683</v>
      </c>
    </row>
    <row r="35" spans="1:15" ht="21" customHeight="1">
      <c r="A35" s="120" t="s">
        <v>7</v>
      </c>
      <c r="B35" s="103"/>
      <c r="C35" s="72"/>
      <c r="D35" s="72"/>
      <c r="E35" s="123"/>
      <c r="F35" s="123"/>
      <c r="G35" s="62"/>
      <c r="H35" s="72"/>
      <c r="I35" s="70">
        <v>321</v>
      </c>
      <c r="J35" s="73"/>
      <c r="K35" s="70">
        <v>-9377</v>
      </c>
      <c r="L35" s="73"/>
      <c r="M35" s="70">
        <v>-2364</v>
      </c>
      <c r="N35" s="70"/>
      <c r="O35" s="70">
        <v>-3014</v>
      </c>
    </row>
    <row r="36" spans="1:15" ht="21" customHeight="1">
      <c r="A36" s="120" t="s">
        <v>179</v>
      </c>
      <c r="B36" s="103"/>
      <c r="C36" s="72"/>
      <c r="D36" s="72"/>
      <c r="E36" s="123"/>
      <c r="F36" s="123"/>
      <c r="G36" s="62"/>
      <c r="H36" s="72"/>
      <c r="I36" s="70">
        <v>43</v>
      </c>
      <c r="J36" s="73"/>
      <c r="K36" s="70">
        <v>10</v>
      </c>
      <c r="L36" s="73"/>
      <c r="M36" s="40">
        <v>138</v>
      </c>
      <c r="N36" s="70"/>
      <c r="O36" s="26">
        <v>0</v>
      </c>
    </row>
    <row r="37" spans="1:15" ht="21" customHeight="1">
      <c r="A37" s="56" t="s">
        <v>52</v>
      </c>
      <c r="B37" s="103"/>
      <c r="C37" s="72"/>
      <c r="D37" s="72"/>
      <c r="E37" s="123"/>
      <c r="F37" s="123"/>
      <c r="G37" s="62"/>
      <c r="H37" s="72"/>
      <c r="I37" s="70"/>
      <c r="J37" s="73"/>
      <c r="K37" s="70"/>
      <c r="L37" s="73"/>
      <c r="M37" s="70"/>
      <c r="N37" s="70"/>
      <c r="O37" s="70"/>
    </row>
    <row r="38" spans="1:15" ht="21" customHeight="1">
      <c r="A38" s="120" t="s">
        <v>68</v>
      </c>
      <c r="C38" s="66"/>
      <c r="D38" s="66"/>
      <c r="E38" s="124"/>
      <c r="F38" s="4"/>
      <c r="G38" s="124"/>
      <c r="H38" s="66"/>
      <c r="I38" s="70">
        <v>-40242</v>
      </c>
      <c r="J38" s="71"/>
      <c r="K38" s="70">
        <v>31866</v>
      </c>
      <c r="L38" s="71"/>
      <c r="M38" s="70">
        <v>67111</v>
      </c>
      <c r="N38" s="4"/>
      <c r="O38" s="70">
        <v>35399</v>
      </c>
    </row>
    <row r="39" spans="1:15" ht="21" customHeight="1">
      <c r="A39" s="60" t="s">
        <v>33</v>
      </c>
      <c r="C39" s="66"/>
      <c r="D39" s="66"/>
      <c r="E39" s="124"/>
      <c r="F39" s="4"/>
      <c r="G39" s="124"/>
      <c r="H39" s="66"/>
      <c r="I39" s="70">
        <v>40</v>
      </c>
      <c r="J39" s="71"/>
      <c r="K39" s="70">
        <v>-7886</v>
      </c>
      <c r="L39" s="71"/>
      <c r="M39" s="70">
        <v>4554</v>
      </c>
      <c r="N39" s="4"/>
      <c r="O39" s="70">
        <v>-3249</v>
      </c>
    </row>
    <row r="40" spans="1:15" ht="21" customHeight="1">
      <c r="A40" s="60" t="s">
        <v>180</v>
      </c>
      <c r="C40" s="66"/>
      <c r="D40" s="66"/>
      <c r="E40" s="124"/>
      <c r="F40" s="4"/>
      <c r="G40" s="124"/>
      <c r="H40" s="66"/>
      <c r="I40" s="70">
        <v>2257</v>
      </c>
      <c r="J40" s="71"/>
      <c r="K40" s="70">
        <v>-2087</v>
      </c>
      <c r="L40" s="71"/>
      <c r="M40" s="70">
        <v>431</v>
      </c>
      <c r="N40" s="4"/>
      <c r="O40" s="70">
        <v>199</v>
      </c>
    </row>
    <row r="41" spans="1:15" ht="21" customHeight="1">
      <c r="A41" s="120" t="s">
        <v>53</v>
      </c>
      <c r="C41" s="66"/>
      <c r="D41" s="66"/>
      <c r="E41" s="62"/>
      <c r="F41" s="110"/>
      <c r="G41" s="62"/>
      <c r="H41" s="66"/>
      <c r="I41" s="74">
        <v>-10543</v>
      </c>
      <c r="J41" s="71"/>
      <c r="K41" s="74">
        <v>-10660</v>
      </c>
      <c r="L41" s="71"/>
      <c r="M41" s="74">
        <v>-284</v>
      </c>
      <c r="N41" s="74"/>
      <c r="O41" s="74">
        <v>-341</v>
      </c>
    </row>
    <row r="42" spans="1:15" ht="21" customHeight="1">
      <c r="A42" s="59" t="s">
        <v>202</v>
      </c>
      <c r="C42" s="66"/>
      <c r="D42" s="66"/>
      <c r="E42" s="62"/>
      <c r="F42" s="110"/>
      <c r="G42" s="62"/>
      <c r="H42" s="66"/>
      <c r="I42" s="76">
        <f>SUM(I29:I41)</f>
        <v>-64316</v>
      </c>
      <c r="J42" s="71"/>
      <c r="K42" s="76">
        <f>SUM(K29:K41)</f>
        <v>131285</v>
      </c>
      <c r="L42" s="74"/>
      <c r="M42" s="76">
        <f>SUM(M29:M41)</f>
        <v>-63330</v>
      </c>
      <c r="N42" s="71"/>
      <c r="O42" s="76">
        <f>SUM(O29:O41)</f>
        <v>38326</v>
      </c>
    </row>
    <row r="43" spans="1:15" s="59" customFormat="1" ht="21" customHeight="1">
      <c r="A43" s="103" t="str">
        <f>A1</f>
        <v>บริษัท ไบโอซายน์ แอนิมัล เฮลธ์ จำกัด (มหาชน) และบริษัทย่อย</v>
      </c>
      <c r="B43" s="56"/>
      <c r="C43" s="56"/>
      <c r="D43" s="56"/>
      <c r="E43" s="56"/>
      <c r="F43" s="56"/>
      <c r="G43" s="57"/>
      <c r="H43" s="56"/>
      <c r="I43" s="56"/>
      <c r="J43" s="56"/>
      <c r="K43" s="56"/>
      <c r="L43" s="56"/>
      <c r="M43" s="57"/>
      <c r="N43" s="56"/>
      <c r="O43" s="58" t="s">
        <v>91</v>
      </c>
    </row>
    <row r="44" spans="1:15" ht="21" customHeight="1">
      <c r="A44" s="56" t="s">
        <v>59</v>
      </c>
      <c r="B44" s="56"/>
      <c r="C44" s="56"/>
      <c r="D44" s="56"/>
      <c r="E44" s="56"/>
      <c r="F44" s="56"/>
      <c r="G44" s="57"/>
      <c r="H44" s="56"/>
      <c r="I44" s="56"/>
      <c r="J44" s="56"/>
      <c r="K44" s="56"/>
      <c r="L44" s="56"/>
      <c r="M44" s="57"/>
      <c r="N44" s="56"/>
      <c r="O44" s="58" t="s">
        <v>92</v>
      </c>
    </row>
    <row r="45" spans="1:15" ht="21" customHeight="1">
      <c r="A45" s="56" t="s">
        <v>214</v>
      </c>
      <c r="B45" s="56"/>
      <c r="C45" s="56"/>
      <c r="D45" s="56"/>
      <c r="E45" s="56"/>
      <c r="F45" s="56"/>
      <c r="G45" s="60"/>
      <c r="H45" s="56"/>
      <c r="I45" s="56"/>
      <c r="J45" s="56"/>
      <c r="K45" s="56"/>
      <c r="L45" s="56"/>
      <c r="M45" s="60"/>
      <c r="N45" s="56"/>
      <c r="O45" s="56"/>
    </row>
    <row r="46" spans="1:15" ht="21" customHeight="1">
      <c r="B46" s="56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</row>
    <row r="47" spans="1:15" ht="21" customHeight="1">
      <c r="A47" s="56"/>
      <c r="C47" s="61"/>
      <c r="D47" s="61"/>
      <c r="E47" s="62"/>
      <c r="F47" s="62"/>
      <c r="G47" s="62"/>
      <c r="H47" s="61"/>
      <c r="I47" s="167" t="s">
        <v>120</v>
      </c>
      <c r="J47" s="167"/>
      <c r="K47" s="167"/>
      <c r="L47" s="167"/>
      <c r="M47" s="167"/>
      <c r="N47" s="167"/>
      <c r="O47" s="167"/>
    </row>
    <row r="48" spans="1:15" ht="21" customHeight="1">
      <c r="A48" s="56"/>
      <c r="C48" s="61"/>
      <c r="D48" s="61"/>
      <c r="F48" s="110"/>
      <c r="G48" s="110"/>
      <c r="H48" s="61"/>
      <c r="I48" s="168" t="s">
        <v>39</v>
      </c>
      <c r="J48" s="168"/>
      <c r="K48" s="168"/>
      <c r="L48" s="65"/>
      <c r="M48" s="168" t="s">
        <v>40</v>
      </c>
      <c r="N48" s="168"/>
      <c r="O48" s="168"/>
    </row>
    <row r="49" spans="1:15" ht="21" customHeight="1">
      <c r="A49" s="56"/>
      <c r="C49" s="60"/>
      <c r="D49" s="66"/>
      <c r="E49" s="122"/>
      <c r="F49" s="67"/>
      <c r="G49" s="66"/>
      <c r="H49" s="61"/>
      <c r="I49" s="68">
        <v>2569</v>
      </c>
      <c r="J49" s="66"/>
      <c r="K49" s="68">
        <v>2568</v>
      </c>
      <c r="L49" s="67"/>
      <c r="M49" s="68">
        <v>2569</v>
      </c>
      <c r="N49" s="66"/>
      <c r="O49" s="68">
        <v>2568</v>
      </c>
    </row>
    <row r="50" spans="1:15" ht="21" customHeight="1">
      <c r="A50" s="130" t="s">
        <v>54</v>
      </c>
      <c r="C50" s="66"/>
      <c r="D50" s="66"/>
      <c r="E50" s="62"/>
      <c r="F50" s="110"/>
      <c r="G50" s="62"/>
      <c r="H50" s="66"/>
      <c r="I50" s="77"/>
      <c r="J50" s="78"/>
      <c r="K50" s="77"/>
      <c r="L50" s="77"/>
      <c r="M50" s="77"/>
      <c r="N50" s="78"/>
      <c r="O50" s="77"/>
    </row>
    <row r="51" spans="1:15" ht="21" customHeight="1">
      <c r="A51" s="114" t="s">
        <v>238</v>
      </c>
      <c r="C51" s="66"/>
      <c r="D51" s="66"/>
      <c r="E51" s="62"/>
      <c r="F51" s="110"/>
      <c r="G51" s="62"/>
      <c r="H51" s="66"/>
      <c r="I51" s="28">
        <v>0</v>
      </c>
      <c r="J51" s="79"/>
      <c r="K51" s="28">
        <v>0</v>
      </c>
      <c r="L51" s="79"/>
      <c r="M51" s="80">
        <v>-74300</v>
      </c>
      <c r="N51" s="81"/>
      <c r="O51" s="80">
        <v>44000</v>
      </c>
    </row>
    <row r="52" spans="1:15" ht="21" customHeight="1">
      <c r="A52" s="120" t="s">
        <v>176</v>
      </c>
      <c r="B52" s="103"/>
      <c r="C52" s="72"/>
      <c r="D52" s="72"/>
      <c r="E52" s="124"/>
      <c r="F52" s="123"/>
      <c r="G52" s="124"/>
      <c r="H52" s="72"/>
      <c r="I52" s="81">
        <v>97988</v>
      </c>
      <c r="J52" s="82"/>
      <c r="K52" s="81">
        <v>-140000</v>
      </c>
      <c r="L52" s="82"/>
      <c r="M52" s="80">
        <v>97988</v>
      </c>
      <c r="N52" s="80"/>
      <c r="O52" s="80">
        <v>-132000</v>
      </c>
    </row>
    <row r="53" spans="1:15" ht="21" customHeight="1">
      <c r="A53" s="114" t="s">
        <v>119</v>
      </c>
      <c r="C53" s="66"/>
      <c r="D53" s="66"/>
      <c r="E53" s="62"/>
      <c r="F53" s="110"/>
      <c r="G53" s="62"/>
      <c r="H53" s="66"/>
      <c r="I53" s="81">
        <v>-227</v>
      </c>
      <c r="J53" s="79"/>
      <c r="K53" s="81">
        <v>-263</v>
      </c>
      <c r="L53" s="79"/>
      <c r="M53" s="81">
        <v>-227</v>
      </c>
      <c r="N53" s="81"/>
      <c r="O53" s="81">
        <v>-262</v>
      </c>
    </row>
    <row r="54" spans="1:15" ht="21" customHeight="1">
      <c r="A54" s="114" t="s">
        <v>113</v>
      </c>
      <c r="C54" s="66"/>
      <c r="D54" s="66"/>
      <c r="E54" s="62"/>
      <c r="F54" s="110"/>
      <c r="G54" s="62"/>
      <c r="H54" s="66"/>
      <c r="I54" s="81">
        <v>-2364</v>
      </c>
      <c r="J54" s="79"/>
      <c r="K54" s="55">
        <v>0</v>
      </c>
      <c r="L54" s="79"/>
      <c r="M54" s="81">
        <v>-2364</v>
      </c>
      <c r="N54" s="81"/>
      <c r="O54" s="81">
        <v>-3400</v>
      </c>
    </row>
    <row r="55" spans="1:15" ht="21" customHeight="1">
      <c r="A55" s="114" t="s">
        <v>128</v>
      </c>
      <c r="C55" s="66"/>
      <c r="D55" s="66"/>
      <c r="E55" s="62"/>
      <c r="F55" s="110"/>
      <c r="G55" s="62"/>
      <c r="H55" s="66"/>
      <c r="I55" s="28">
        <v>0</v>
      </c>
      <c r="J55" s="79"/>
      <c r="K55" s="55">
        <v>0</v>
      </c>
      <c r="L55" s="79"/>
      <c r="M55" s="55">
        <v>0</v>
      </c>
      <c r="N55" s="81"/>
      <c r="O55" s="81">
        <v>-18</v>
      </c>
    </row>
    <row r="56" spans="1:15" ht="21" customHeight="1">
      <c r="A56" s="120" t="s">
        <v>55</v>
      </c>
      <c r="C56" s="66"/>
      <c r="D56" s="66"/>
      <c r="E56" s="62"/>
      <c r="F56" s="110"/>
      <c r="G56" s="62"/>
      <c r="H56" s="66"/>
      <c r="I56" s="81">
        <v>-3283</v>
      </c>
      <c r="J56" s="79"/>
      <c r="K56" s="81">
        <v>-1801</v>
      </c>
      <c r="L56" s="79"/>
      <c r="M56" s="81">
        <v>-1615</v>
      </c>
      <c r="N56" s="81"/>
      <c r="O56" s="81">
        <v>-1666</v>
      </c>
    </row>
    <row r="57" spans="1:15" ht="21" customHeight="1">
      <c r="A57" s="120" t="s">
        <v>186</v>
      </c>
      <c r="C57" s="66"/>
      <c r="D57" s="66"/>
      <c r="E57" s="62"/>
      <c r="F57" s="110"/>
      <c r="G57" s="62"/>
      <c r="H57" s="66"/>
      <c r="I57" s="23">
        <v>563</v>
      </c>
      <c r="J57" s="79"/>
      <c r="K57" s="55">
        <v>0</v>
      </c>
      <c r="L57" s="79"/>
      <c r="M57" s="23">
        <v>1</v>
      </c>
      <c r="N57" s="81"/>
      <c r="O57" s="28">
        <v>0</v>
      </c>
    </row>
    <row r="58" spans="1:15" ht="21" customHeight="1">
      <c r="A58" s="120" t="s">
        <v>86</v>
      </c>
      <c r="C58" s="66"/>
      <c r="D58" s="66"/>
      <c r="E58" s="62"/>
      <c r="F58" s="110"/>
      <c r="G58" s="62"/>
      <c r="H58" s="66"/>
      <c r="I58" s="81">
        <v>-302</v>
      </c>
      <c r="J58" s="79"/>
      <c r="K58" s="81">
        <v>-260</v>
      </c>
      <c r="L58" s="79"/>
      <c r="M58" s="81">
        <v>-34</v>
      </c>
      <c r="N58" s="81"/>
      <c r="O58" s="81">
        <v>-113</v>
      </c>
    </row>
    <row r="59" spans="1:15" ht="21" customHeight="1">
      <c r="A59" s="120" t="s">
        <v>56</v>
      </c>
      <c r="C59" s="66"/>
      <c r="D59" s="66"/>
      <c r="E59" s="62"/>
      <c r="F59" s="110"/>
      <c r="G59" s="62"/>
      <c r="H59" s="66"/>
      <c r="I59" s="81">
        <v>617</v>
      </c>
      <c r="J59" s="79"/>
      <c r="K59" s="81">
        <v>576</v>
      </c>
      <c r="L59" s="79"/>
      <c r="M59" s="81">
        <v>2051</v>
      </c>
      <c r="N59" s="81"/>
      <c r="O59" s="81">
        <v>3020</v>
      </c>
    </row>
    <row r="60" spans="1:15" ht="21" customHeight="1">
      <c r="A60" s="120" t="s">
        <v>222</v>
      </c>
      <c r="C60" s="66"/>
      <c r="D60" s="66"/>
      <c r="E60" s="62"/>
      <c r="F60" s="110"/>
      <c r="G60" s="62"/>
      <c r="H60" s="66"/>
      <c r="I60" s="23">
        <v>0</v>
      </c>
      <c r="J60" s="79"/>
      <c r="K60" s="23">
        <v>0</v>
      </c>
      <c r="L60" s="79"/>
      <c r="M60" s="81">
        <v>52800</v>
      </c>
      <c r="N60" s="81"/>
      <c r="O60" s="81">
        <v>23500</v>
      </c>
    </row>
    <row r="61" spans="1:15" ht="21" customHeight="1">
      <c r="A61" s="120" t="s">
        <v>187</v>
      </c>
      <c r="C61" s="66"/>
      <c r="D61" s="66"/>
      <c r="E61" s="62"/>
      <c r="F61" s="110"/>
      <c r="G61" s="62"/>
      <c r="H61" s="66"/>
      <c r="I61" s="81">
        <v>-9042</v>
      </c>
      <c r="J61" s="79"/>
      <c r="K61" s="81">
        <v>-741</v>
      </c>
      <c r="L61" s="79"/>
      <c r="M61" s="28">
        <v>0</v>
      </c>
      <c r="N61" s="81"/>
      <c r="O61" s="28">
        <v>0</v>
      </c>
    </row>
    <row r="62" spans="1:15" ht="21" customHeight="1">
      <c r="A62" s="56" t="s">
        <v>177</v>
      </c>
      <c r="C62" s="66"/>
      <c r="D62" s="66"/>
      <c r="E62" s="62"/>
      <c r="F62" s="110"/>
      <c r="G62" s="62"/>
      <c r="H62" s="66"/>
      <c r="I62" s="83">
        <f>SUM(I51:I61)</f>
        <v>83950</v>
      </c>
      <c r="J62" s="78"/>
      <c r="K62" s="83">
        <f>SUM(K51:K61)</f>
        <v>-142489</v>
      </c>
      <c r="L62" s="77"/>
      <c r="M62" s="83">
        <f>SUM(M51:M61)</f>
        <v>74300</v>
      </c>
      <c r="N62" s="78"/>
      <c r="O62" s="83">
        <f>SUM(O51:O61)</f>
        <v>-66939</v>
      </c>
    </row>
    <row r="63" spans="1:15" ht="10.050000000000001" customHeight="1"/>
    <row r="64" spans="1:15" ht="21" customHeight="1">
      <c r="A64" s="56" t="s">
        <v>57</v>
      </c>
      <c r="C64" s="66"/>
      <c r="D64" s="66"/>
      <c r="E64" s="62"/>
      <c r="F64" s="110"/>
      <c r="G64" s="62"/>
      <c r="H64" s="66"/>
      <c r="I64" s="77"/>
      <c r="J64" s="78"/>
      <c r="K64" s="77"/>
      <c r="L64" s="77"/>
      <c r="M64" s="77"/>
      <c r="N64" s="78"/>
      <c r="O64" s="77"/>
    </row>
    <row r="65" spans="1:20" ht="21" customHeight="1">
      <c r="A65" s="120" t="s">
        <v>210</v>
      </c>
      <c r="C65" s="66"/>
      <c r="D65" s="66"/>
      <c r="E65" s="62"/>
      <c r="F65" s="110"/>
      <c r="G65" s="62"/>
      <c r="H65" s="66"/>
      <c r="I65" s="74">
        <v>-17</v>
      </c>
      <c r="J65" s="71"/>
      <c r="K65" s="74">
        <v>-43999</v>
      </c>
      <c r="L65" s="71"/>
      <c r="M65" s="55">
        <v>0</v>
      </c>
      <c r="N65" s="74"/>
      <c r="O65" s="74">
        <v>-5000</v>
      </c>
    </row>
    <row r="66" spans="1:20" ht="21" customHeight="1">
      <c r="A66" s="114" t="s">
        <v>74</v>
      </c>
      <c r="C66" s="66"/>
      <c r="D66" s="66"/>
      <c r="E66" s="62"/>
      <c r="F66" s="110"/>
      <c r="G66" s="62"/>
      <c r="H66" s="66"/>
      <c r="I66" s="74">
        <v>-4042</v>
      </c>
      <c r="J66" s="71"/>
      <c r="K66" s="74">
        <v>-3624</v>
      </c>
      <c r="L66" s="71"/>
      <c r="M66" s="55">
        <v>0</v>
      </c>
      <c r="N66" s="74"/>
      <c r="O66" s="74">
        <v>-205</v>
      </c>
    </row>
    <row r="67" spans="1:20" ht="21" customHeight="1">
      <c r="A67" s="114" t="s">
        <v>87</v>
      </c>
      <c r="C67" s="66"/>
      <c r="D67" s="66"/>
      <c r="E67" s="62"/>
      <c r="F67" s="110"/>
      <c r="G67" s="62"/>
      <c r="H67" s="66"/>
      <c r="I67" s="74">
        <v>-117</v>
      </c>
      <c r="J67" s="71"/>
      <c r="K67" s="74">
        <v>-1995</v>
      </c>
      <c r="L67" s="71"/>
      <c r="M67" s="81">
        <v>-1</v>
      </c>
      <c r="N67" s="74"/>
      <c r="O67" s="74">
        <v>-17</v>
      </c>
    </row>
    <row r="68" spans="1:20" ht="21" customHeight="1">
      <c r="A68" s="114" t="s">
        <v>226</v>
      </c>
      <c r="C68" s="66"/>
      <c r="D68" s="66"/>
      <c r="E68" s="62"/>
      <c r="F68" s="110"/>
      <c r="G68" s="62"/>
      <c r="H68" s="66"/>
      <c r="I68" s="81">
        <v>-12760</v>
      </c>
      <c r="J68" s="71"/>
      <c r="K68" s="74">
        <v>-28260</v>
      </c>
      <c r="L68" s="71"/>
      <c r="M68" s="81">
        <v>-12560</v>
      </c>
      <c r="N68" s="74"/>
      <c r="O68" s="74">
        <v>-28260</v>
      </c>
    </row>
    <row r="69" spans="1:20" ht="21" customHeight="1">
      <c r="A69" s="114" t="s">
        <v>232</v>
      </c>
      <c r="C69" s="66"/>
      <c r="D69" s="66"/>
      <c r="E69" s="62"/>
      <c r="F69" s="110"/>
      <c r="G69" s="62"/>
      <c r="H69" s="66"/>
      <c r="I69" s="86">
        <v>513</v>
      </c>
      <c r="J69" s="71"/>
      <c r="K69" s="55">
        <v>0</v>
      </c>
      <c r="L69" s="71"/>
      <c r="M69" s="55">
        <v>0</v>
      </c>
      <c r="N69" s="74"/>
      <c r="O69" s="55">
        <v>0</v>
      </c>
    </row>
    <row r="70" spans="1:20" ht="21" customHeight="1">
      <c r="A70" s="60" t="s">
        <v>206</v>
      </c>
      <c r="C70" s="66"/>
      <c r="D70" s="66"/>
      <c r="E70" s="62"/>
      <c r="F70" s="110"/>
      <c r="G70" s="62"/>
      <c r="H70" s="66"/>
      <c r="I70" s="55">
        <v>0</v>
      </c>
      <c r="J70" s="71"/>
      <c r="K70" s="74">
        <v>600</v>
      </c>
      <c r="L70" s="71"/>
      <c r="M70" s="55">
        <v>0</v>
      </c>
      <c r="N70" s="74"/>
      <c r="O70" s="55">
        <v>0</v>
      </c>
    </row>
    <row r="71" spans="1:20" ht="21" customHeight="1">
      <c r="A71" s="56" t="s">
        <v>155</v>
      </c>
      <c r="C71" s="66"/>
      <c r="D71" s="66"/>
      <c r="E71" s="62"/>
      <c r="F71" s="110"/>
      <c r="G71" s="62"/>
      <c r="H71" s="66"/>
      <c r="I71" s="83">
        <f>SUM(I65:I70)</f>
        <v>-16423</v>
      </c>
      <c r="J71" s="78"/>
      <c r="K71" s="83">
        <f>SUM(K65:K70)</f>
        <v>-77278</v>
      </c>
      <c r="L71" s="77"/>
      <c r="M71" s="83">
        <f>SUM(M65:M70)</f>
        <v>-12561</v>
      </c>
      <c r="N71" s="78"/>
      <c r="O71" s="83">
        <f>SUM(O65:O70)</f>
        <v>-33482</v>
      </c>
    </row>
    <row r="72" spans="1:20" ht="10.050000000000001" customHeight="1">
      <c r="A72" s="56"/>
      <c r="C72" s="66"/>
      <c r="D72" s="66"/>
      <c r="E72" s="62"/>
      <c r="F72" s="110"/>
      <c r="G72" s="62"/>
      <c r="H72" s="66"/>
      <c r="I72" s="77"/>
      <c r="J72" s="78"/>
      <c r="K72" s="77"/>
      <c r="L72" s="77"/>
      <c r="M72" s="77"/>
      <c r="N72" s="78"/>
      <c r="O72" s="77"/>
    </row>
    <row r="73" spans="1:20" ht="21" customHeight="1">
      <c r="A73" s="56" t="s">
        <v>233</v>
      </c>
      <c r="C73" s="66"/>
      <c r="D73" s="66"/>
      <c r="E73" s="62"/>
      <c r="F73" s="110"/>
      <c r="G73" s="62"/>
      <c r="H73" s="66"/>
      <c r="I73" s="77">
        <f>I42+I62+I71</f>
        <v>3211</v>
      </c>
      <c r="J73" s="78"/>
      <c r="K73" s="77">
        <f>K42+K62+K71</f>
        <v>-88482</v>
      </c>
      <c r="L73" s="77"/>
      <c r="M73" s="77">
        <f>M42+M62+M71</f>
        <v>-1591</v>
      </c>
      <c r="N73" s="78"/>
      <c r="O73" s="77">
        <f>O42+O62+O71</f>
        <v>-62095</v>
      </c>
    </row>
    <row r="74" spans="1:20" ht="10.050000000000001" customHeight="1">
      <c r="A74" s="56"/>
      <c r="C74" s="66"/>
      <c r="D74" s="66"/>
      <c r="E74" s="62"/>
      <c r="F74" s="110"/>
      <c r="G74" s="62"/>
      <c r="H74" s="66"/>
      <c r="I74" s="77"/>
      <c r="J74" s="78"/>
      <c r="K74" s="77"/>
      <c r="L74" s="77"/>
      <c r="M74" s="77"/>
      <c r="N74" s="78"/>
      <c r="O74" s="77"/>
    </row>
    <row r="75" spans="1:20" ht="21" customHeight="1">
      <c r="A75" s="56" t="s">
        <v>105</v>
      </c>
      <c r="C75" s="66"/>
      <c r="D75" s="66"/>
      <c r="E75" s="62"/>
      <c r="F75" s="110"/>
      <c r="G75" s="62"/>
      <c r="H75" s="66"/>
      <c r="I75" s="77">
        <f>FS!G12</f>
        <v>52302</v>
      </c>
      <c r="J75" s="78"/>
      <c r="K75" s="77">
        <v>128086</v>
      </c>
      <c r="L75" s="77"/>
      <c r="M75" s="77">
        <f>FS!K12</f>
        <v>7093</v>
      </c>
      <c r="N75" s="78"/>
      <c r="O75" s="77">
        <v>68134</v>
      </c>
    </row>
    <row r="76" spans="1:20" ht="10.050000000000001" customHeight="1">
      <c r="A76" s="56"/>
      <c r="C76" s="66"/>
      <c r="D76" s="66"/>
      <c r="E76" s="62"/>
      <c r="F76" s="110"/>
      <c r="G76" s="62"/>
      <c r="H76" s="66"/>
      <c r="I76" s="77"/>
      <c r="J76" s="78"/>
      <c r="K76" s="77"/>
      <c r="L76" s="77"/>
      <c r="M76" s="77"/>
      <c r="N76" s="78"/>
      <c r="O76" s="77"/>
    </row>
    <row r="77" spans="1:20" ht="21" customHeight="1">
      <c r="A77" s="120" t="s">
        <v>227</v>
      </c>
      <c r="C77" s="66"/>
      <c r="D77" s="66"/>
      <c r="E77" s="62"/>
      <c r="F77" s="110"/>
      <c r="G77" s="66"/>
      <c r="H77" s="66"/>
      <c r="I77" s="158">
        <v>-3302</v>
      </c>
      <c r="J77" s="78"/>
      <c r="K77" s="159">
        <v>0</v>
      </c>
      <c r="L77" s="77"/>
      <c r="M77" s="159">
        <v>0</v>
      </c>
      <c r="N77" s="78"/>
      <c r="O77" s="159">
        <v>0</v>
      </c>
    </row>
    <row r="78" spans="1:20" ht="10.050000000000001" customHeight="1">
      <c r="A78" s="56"/>
      <c r="C78" s="66"/>
      <c r="D78" s="66"/>
      <c r="E78" s="62"/>
      <c r="F78" s="110"/>
      <c r="G78" s="62"/>
      <c r="H78" s="66"/>
      <c r="I78" s="77"/>
      <c r="J78" s="78"/>
      <c r="K78" s="77"/>
      <c r="L78" s="77"/>
      <c r="M78" s="77"/>
      <c r="N78" s="78"/>
      <c r="O78" s="77"/>
    </row>
    <row r="79" spans="1:20" ht="21" customHeight="1" thickBot="1">
      <c r="A79" s="56" t="s">
        <v>106</v>
      </c>
      <c r="C79" s="66"/>
      <c r="D79" s="66"/>
      <c r="E79" s="62"/>
      <c r="F79" s="110"/>
      <c r="G79" s="62"/>
      <c r="H79" s="66"/>
      <c r="I79" s="85">
        <f>SUM(I73:I77)</f>
        <v>52211</v>
      </c>
      <c r="J79" s="78"/>
      <c r="K79" s="85">
        <f>SUM(K73:K77)</f>
        <v>39604</v>
      </c>
      <c r="L79" s="77"/>
      <c r="M79" s="85">
        <f>SUM(M73:M77)</f>
        <v>5502</v>
      </c>
      <c r="N79" s="78"/>
      <c r="O79" s="85">
        <f>SUM(O73:O77)</f>
        <v>6039</v>
      </c>
      <c r="Q79" s="26">
        <f>I79-FS!E12</f>
        <v>0</v>
      </c>
      <c r="R79" s="26"/>
      <c r="S79" s="26">
        <f>M79-FS!I12</f>
        <v>0</v>
      </c>
      <c r="T79" s="26"/>
    </row>
    <row r="80" spans="1:20" ht="10.050000000000001" customHeight="1" thickTop="1">
      <c r="B80" s="56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</row>
    <row r="81" spans="1:20" ht="21" customHeight="1">
      <c r="A81" s="131" t="s">
        <v>85</v>
      </c>
      <c r="B81" s="132"/>
      <c r="C81" s="66"/>
      <c r="D81" s="66"/>
      <c r="E81" s="62"/>
      <c r="F81" s="110"/>
      <c r="G81" s="62"/>
      <c r="H81" s="66"/>
      <c r="I81" s="77"/>
      <c r="J81" s="78"/>
      <c r="K81" s="77"/>
      <c r="L81" s="77"/>
      <c r="M81" s="77"/>
      <c r="N81" s="78"/>
      <c r="O81" s="77"/>
    </row>
    <row r="82" spans="1:20" ht="21" customHeight="1">
      <c r="A82" s="113" t="s">
        <v>140</v>
      </c>
      <c r="B82" s="110" t="s">
        <v>58</v>
      </c>
      <c r="C82" s="66"/>
      <c r="D82" s="66"/>
      <c r="E82" s="62"/>
      <c r="F82" s="110"/>
      <c r="G82" s="62"/>
      <c r="H82" s="66"/>
      <c r="I82" s="77"/>
      <c r="J82" s="78"/>
      <c r="K82" s="77"/>
      <c r="L82" s="77"/>
      <c r="M82" s="77"/>
      <c r="N82" s="78"/>
      <c r="O82" s="77"/>
    </row>
    <row r="83" spans="1:20" ht="21" customHeight="1">
      <c r="B83" s="133" t="s">
        <v>89</v>
      </c>
      <c r="C83" s="66"/>
      <c r="D83" s="66"/>
      <c r="E83" s="62"/>
      <c r="F83" s="110"/>
      <c r="G83" s="62"/>
      <c r="H83" s="66"/>
      <c r="I83" s="77">
        <v>154</v>
      </c>
      <c r="J83" s="78"/>
      <c r="K83" s="77">
        <v>144</v>
      </c>
      <c r="L83" s="77"/>
      <c r="M83" s="86">
        <v>0</v>
      </c>
      <c r="N83" s="78"/>
      <c r="O83" s="86">
        <v>11</v>
      </c>
    </row>
    <row r="84" spans="1:20" ht="21" customHeight="1">
      <c r="B84" s="133" t="s">
        <v>90</v>
      </c>
      <c r="C84" s="66"/>
      <c r="D84" s="66"/>
      <c r="E84" s="62"/>
      <c r="F84" s="110"/>
      <c r="G84" s="62"/>
      <c r="H84" s="66"/>
      <c r="I84" s="77">
        <v>52057</v>
      </c>
      <c r="J84" s="78"/>
      <c r="K84" s="77">
        <v>39460</v>
      </c>
      <c r="L84" s="77"/>
      <c r="M84" s="77">
        <v>5502</v>
      </c>
      <c r="N84" s="78"/>
      <c r="O84" s="77">
        <v>6028</v>
      </c>
    </row>
    <row r="85" spans="1:20" ht="21" customHeight="1" thickBot="1">
      <c r="B85" s="134" t="s">
        <v>30</v>
      </c>
      <c r="C85" s="66"/>
      <c r="D85" s="66"/>
      <c r="E85" s="62"/>
      <c r="F85" s="110"/>
      <c r="G85" s="62"/>
      <c r="H85" s="66"/>
      <c r="I85" s="87">
        <f>SUM(I83:I84)</f>
        <v>52211</v>
      </c>
      <c r="J85" s="78"/>
      <c r="K85" s="87">
        <f>SUM(K83:K84)</f>
        <v>39604</v>
      </c>
      <c r="L85" s="77"/>
      <c r="M85" s="87">
        <f>SUM(M83:M84)</f>
        <v>5502</v>
      </c>
      <c r="N85" s="78"/>
      <c r="O85" s="87">
        <f>SUM(O83:O84)</f>
        <v>6039</v>
      </c>
      <c r="Q85" s="26">
        <f>I79-I85</f>
        <v>0</v>
      </c>
      <c r="R85" s="26">
        <f>K79-K85</f>
        <v>0</v>
      </c>
      <c r="S85" s="26">
        <f>M79-M85</f>
        <v>0</v>
      </c>
      <c r="T85" s="26">
        <f>O79-O85</f>
        <v>0</v>
      </c>
    </row>
    <row r="86" spans="1:20" ht="10.050000000000001" customHeight="1" thickTop="1">
      <c r="A86" s="133"/>
      <c r="B86" s="134"/>
      <c r="C86" s="66"/>
      <c r="D86" s="66"/>
      <c r="E86" s="62"/>
      <c r="F86" s="110"/>
      <c r="G86" s="62"/>
      <c r="H86" s="66"/>
      <c r="I86" s="77"/>
      <c r="J86" s="78"/>
      <c r="K86" s="77"/>
      <c r="L86" s="77"/>
      <c r="M86" s="77"/>
      <c r="N86" s="78"/>
      <c r="O86" s="77"/>
    </row>
    <row r="87" spans="1:20" ht="23.25" customHeight="1">
      <c r="A87" s="113" t="s">
        <v>139</v>
      </c>
      <c r="B87" s="110" t="s">
        <v>223</v>
      </c>
      <c r="C87" s="66"/>
      <c r="D87" s="66"/>
      <c r="E87" s="62"/>
      <c r="F87" s="110"/>
      <c r="G87" s="62"/>
      <c r="H87" s="66"/>
      <c r="I87" s="77"/>
      <c r="J87" s="78"/>
      <c r="K87" s="77"/>
      <c r="L87" s="77"/>
      <c r="M87" s="77"/>
      <c r="N87" s="78"/>
      <c r="O87" s="77"/>
    </row>
    <row r="88" spans="1:20" ht="23.25" customHeight="1">
      <c r="A88" s="133"/>
      <c r="B88" s="160" t="s">
        <v>224</v>
      </c>
      <c r="C88" s="66"/>
      <c r="D88" s="66"/>
      <c r="E88" s="62"/>
      <c r="F88" s="110"/>
      <c r="G88" s="62"/>
      <c r="H88" s="66"/>
      <c r="I88" s="28">
        <v>0</v>
      </c>
      <c r="J88" s="53"/>
      <c r="K88" s="55">
        <v>0</v>
      </c>
      <c r="L88" s="53"/>
      <c r="M88" s="55">
        <v>0</v>
      </c>
      <c r="N88" s="77"/>
      <c r="O88" s="74">
        <v>18</v>
      </c>
    </row>
    <row r="89" spans="1:20" ht="23.25" customHeight="1" thickBot="1">
      <c r="A89" s="133"/>
      <c r="B89" s="161" t="s">
        <v>30</v>
      </c>
      <c r="C89" s="66"/>
      <c r="D89" s="66"/>
      <c r="E89" s="62"/>
      <c r="F89" s="110"/>
      <c r="G89" s="62"/>
      <c r="H89" s="66"/>
      <c r="I89" s="162">
        <f>SUM(I88:I88)</f>
        <v>0</v>
      </c>
      <c r="J89" s="53"/>
      <c r="K89" s="163">
        <f>SUM(K88:K88)</f>
        <v>0</v>
      </c>
      <c r="L89" s="55"/>
      <c r="M89" s="162">
        <f>SUM(M88:M88)</f>
        <v>0</v>
      </c>
      <c r="N89" s="78"/>
      <c r="O89" s="101">
        <f>SUM(O88:O88)</f>
        <v>18</v>
      </c>
    </row>
    <row r="90" spans="1:20" ht="23.25" customHeight="1" thickTop="1"/>
  </sheetData>
  <mergeCells count="6">
    <mergeCell ref="I5:O5"/>
    <mergeCell ref="I6:K6"/>
    <mergeCell ref="M6:O6"/>
    <mergeCell ref="I47:O47"/>
    <mergeCell ref="I48:K48"/>
    <mergeCell ref="M48:O48"/>
  </mergeCells>
  <pageMargins left="0.8" right="0.3" top="0.5" bottom="0.36" header="0.4" footer="0.23"/>
  <pageSetup paperSize="9" scale="80" firstPageNumber="10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PL_6M</vt:lpstr>
      <vt:lpstr>SE_conso</vt:lpstr>
      <vt:lpstr>SE_separate</vt:lpstr>
      <vt:lpstr>CF</vt:lpstr>
      <vt:lpstr>CF!Print_Area</vt:lpstr>
      <vt:lpstr>FS!Print_Area</vt:lpstr>
      <vt:lpstr>PL_3M!Print_Area</vt:lpstr>
      <vt:lpstr>PL_6M!Print_Area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2026-08-10T02:37:37Z</dcterms:modified>
</cp:coreProperties>
</file>