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/Finance/Shared Documents/SCBX Reporting/02 SET Submission/3) SET 2nd round_หลังสอบทาน หลังตรวจสอบ (45Day or 2months)/2Q26/02 FS Final/"/>
    </mc:Choice>
  </mc:AlternateContent>
  <xr:revisionPtr revIDLastSave="16" documentId="13_ncr:1_{53A7B523-165D-44AC-89D0-5059CCB9251E}" xr6:coauthVersionLast="47" xr6:coauthVersionMax="47" xr10:uidLastSave="{50C4737D-7910-4BAF-AE12-AD7195930665}"/>
  <bookViews>
    <workbookView xWindow="-120" yWindow="-120" windowWidth="29040" windowHeight="15720" tabRatio="869" xr2:uid="{00000000-000D-0000-FFFF-FFFF00000000}"/>
  </bookViews>
  <sheets>
    <sheet name="BS" sheetId="39" r:id="rId1"/>
    <sheet name="PL (3M)" sheetId="26" r:id="rId2"/>
    <sheet name="PL (6M)" sheetId="27" r:id="rId3"/>
    <sheet name="CE_Conso Q2'26" sheetId="40" r:id="rId4"/>
    <sheet name="CE_Conso Q2'25" sheetId="37" r:id="rId5"/>
    <sheet name="CE_Separate Q2'26" sheetId="41" r:id="rId6"/>
    <sheet name="CE_Separate Q2'25" sheetId="38" r:id="rId7"/>
    <sheet name="CF" sheetId="32" r:id="rId8"/>
  </sheets>
  <definedNames>
    <definedName name="ACCOUNTEDPERIODTYPE1" localSheetId="1">#REF!</definedName>
    <definedName name="ACCOUNTEDPERIODTYPE1" localSheetId="2">#REF!</definedName>
    <definedName name="ACCOUNTEDPERIODTYPE1">#REF!</definedName>
    <definedName name="APPSUSERNAME1" localSheetId="1">#REF!</definedName>
    <definedName name="APPSUSERNAME1" localSheetId="2">#REF!</definedName>
    <definedName name="APPSUSERNAME1">#REF!</definedName>
    <definedName name="AVER" localSheetId="1">#REF!</definedName>
    <definedName name="AVER" localSheetId="2">#REF!</definedName>
    <definedName name="AVER">#REF!</definedName>
    <definedName name="CHARTOFACCOUNTSID1" localSheetId="1">#REF!</definedName>
    <definedName name="CHARTOFACCOUNTSID1" localSheetId="2">#REF!</definedName>
    <definedName name="CHARTOFACCOUNTSID1">#REF!</definedName>
    <definedName name="CONNECTSTRING1" localSheetId="1">#REF!</definedName>
    <definedName name="CONNECTSTRING1" localSheetId="2">#REF!</definedName>
    <definedName name="CONNECTSTRING1">#REF!</definedName>
    <definedName name="CREATESUMMARYJNLS1" localSheetId="1">#REF!</definedName>
    <definedName name="CREATESUMMARYJNLS1" localSheetId="2">#REF!</definedName>
    <definedName name="CREATESUMMARYJNLS1">#REF!</definedName>
    <definedName name="CRITERIACOLUMN1" localSheetId="1">#REF!</definedName>
    <definedName name="CRITERIACOLUMN1" localSheetId="2">#REF!</definedName>
    <definedName name="CRITERIACOLUMN1">#REF!</definedName>
    <definedName name="CS" localSheetId="1">#REF!</definedName>
    <definedName name="CS" localSheetId="2">#REF!</definedName>
    <definedName name="CS">#REF!</definedName>
    <definedName name="DBNAME1" localSheetId="1">#REF!</definedName>
    <definedName name="DBNAME1" localSheetId="2">#REF!</definedName>
    <definedName name="DBNAME1">#REF!</definedName>
    <definedName name="DBUSERNAME1" localSheetId="1">#REF!</definedName>
    <definedName name="DBUSERNAME1" localSheetId="2">#REF!</definedName>
    <definedName name="DBUSERNAME1">#REF!</definedName>
    <definedName name="DELETELOGICTYPE1" localSheetId="1">#REF!</definedName>
    <definedName name="DELETELOGICTYPE1" localSheetId="2">#REF!</definedName>
    <definedName name="DELETELOGICTYPE1">#REF!</definedName>
    <definedName name="FFAPPCOLNAME1_1" localSheetId="1">#REF!</definedName>
    <definedName name="FFAPPCOLNAME1_1" localSheetId="2">#REF!</definedName>
    <definedName name="FFAPPCOLNAME1_1">#REF!</definedName>
    <definedName name="FFAPPCOLNAME10_1" localSheetId="1">#REF!</definedName>
    <definedName name="FFAPPCOLNAME10_1" localSheetId="2">#REF!</definedName>
    <definedName name="FFAPPCOLNAME10_1">#REF!</definedName>
    <definedName name="FFAPPCOLNAME2_1" localSheetId="1">#REF!</definedName>
    <definedName name="FFAPPCOLNAME2_1" localSheetId="2">#REF!</definedName>
    <definedName name="FFAPPCOLNAME2_1">#REF!</definedName>
    <definedName name="FFAPPCOLNAME3_1" localSheetId="1">#REF!</definedName>
    <definedName name="FFAPPCOLNAME3_1" localSheetId="2">#REF!</definedName>
    <definedName name="FFAPPCOLNAME3_1">#REF!</definedName>
    <definedName name="FFAPPCOLNAME4_1" localSheetId="1">#REF!</definedName>
    <definedName name="FFAPPCOLNAME4_1" localSheetId="2">#REF!</definedName>
    <definedName name="FFAPPCOLNAME4_1">#REF!</definedName>
    <definedName name="FFAPPCOLNAME5_1" localSheetId="1">#REF!</definedName>
    <definedName name="FFAPPCOLNAME5_1" localSheetId="2">#REF!</definedName>
    <definedName name="FFAPPCOLNAME5_1">#REF!</definedName>
    <definedName name="FFAPPCOLNAME6_1" localSheetId="1">#REF!</definedName>
    <definedName name="FFAPPCOLNAME6_1" localSheetId="2">#REF!</definedName>
    <definedName name="FFAPPCOLNAME6_1">#REF!</definedName>
    <definedName name="FFAPPCOLNAME7_1" localSheetId="1">#REF!</definedName>
    <definedName name="FFAPPCOLNAME7_1" localSheetId="2">#REF!</definedName>
    <definedName name="FFAPPCOLNAME7_1">#REF!</definedName>
    <definedName name="FFAPPCOLNAME8_1" localSheetId="1">#REF!</definedName>
    <definedName name="FFAPPCOLNAME8_1" localSheetId="2">#REF!</definedName>
    <definedName name="FFAPPCOLNAME8_1">#REF!</definedName>
    <definedName name="FFAPPCOLNAME9_1" localSheetId="1">#REF!</definedName>
    <definedName name="FFAPPCOLNAME9_1" localSheetId="2">#REF!</definedName>
    <definedName name="FFAPPCOLNAME9_1">#REF!</definedName>
    <definedName name="FFSEGMENT1_1" localSheetId="1">#REF!</definedName>
    <definedName name="FFSEGMENT1_1" localSheetId="2">#REF!</definedName>
    <definedName name="FFSEGMENT1_1">#REF!</definedName>
    <definedName name="FFSEGMENT10_1" localSheetId="1">#REF!</definedName>
    <definedName name="FFSEGMENT10_1" localSheetId="2">#REF!</definedName>
    <definedName name="FFSEGMENT10_1">#REF!</definedName>
    <definedName name="FFSEGMENT2_1" localSheetId="1">#REF!</definedName>
    <definedName name="FFSEGMENT2_1" localSheetId="2">#REF!</definedName>
    <definedName name="FFSEGMENT2_1">#REF!</definedName>
    <definedName name="FFSEGMENT3_1" localSheetId="1">#REF!</definedName>
    <definedName name="FFSEGMENT3_1" localSheetId="2">#REF!</definedName>
    <definedName name="FFSEGMENT3_1">#REF!</definedName>
    <definedName name="FFSEGMENT4_1" localSheetId="1">#REF!</definedName>
    <definedName name="FFSEGMENT4_1" localSheetId="2">#REF!</definedName>
    <definedName name="FFSEGMENT4_1">#REF!</definedName>
    <definedName name="FFSEGMENT5_1" localSheetId="1">#REF!</definedName>
    <definedName name="FFSEGMENT5_1" localSheetId="2">#REF!</definedName>
    <definedName name="FFSEGMENT5_1">#REF!</definedName>
    <definedName name="FFSEGMENT6_1" localSheetId="1">#REF!</definedName>
    <definedName name="FFSEGMENT6_1" localSheetId="2">#REF!</definedName>
    <definedName name="FFSEGMENT6_1">#REF!</definedName>
    <definedName name="FFSEGMENT7_1" localSheetId="1">#REF!</definedName>
    <definedName name="FFSEGMENT7_1" localSheetId="2">#REF!</definedName>
    <definedName name="FFSEGMENT7_1">#REF!</definedName>
    <definedName name="FFSEGMENT8_1" localSheetId="1">#REF!</definedName>
    <definedName name="FFSEGMENT8_1" localSheetId="2">#REF!</definedName>
    <definedName name="FFSEGMENT8_1">#REF!</definedName>
    <definedName name="FFSEGMENT9_1" localSheetId="1">#REF!</definedName>
    <definedName name="FFSEGMENT9_1" localSheetId="2">#REF!</definedName>
    <definedName name="FFSEGMENT9_1">#REF!</definedName>
    <definedName name="FFSEGSEPARATOR1" localSheetId="1">#REF!</definedName>
    <definedName name="FFSEGSEPARATOR1" localSheetId="2">#REF!</definedName>
    <definedName name="FFSEGSEPARATOR1">#REF!</definedName>
    <definedName name="FIELDNAMECOLUMN1" localSheetId="1">#REF!</definedName>
    <definedName name="FIELDNAMECOLUMN1" localSheetId="2">#REF!</definedName>
    <definedName name="FIELDNAMECOLUMN1">#REF!</definedName>
    <definedName name="FIELDNAMEROW1" localSheetId="1">#REF!</definedName>
    <definedName name="FIELDNAMEROW1" localSheetId="2">#REF!</definedName>
    <definedName name="FIELDNAMEROW1">#REF!</definedName>
    <definedName name="FIRSTDATAROW1" localSheetId="1">#REF!</definedName>
    <definedName name="FIRSTDATAROW1" localSheetId="2">#REF!</definedName>
    <definedName name="FIRSTDATAROW1">#REF!</definedName>
    <definedName name="FNDNAM1" localSheetId="1">#REF!</definedName>
    <definedName name="FNDNAM1" localSheetId="2">#REF!</definedName>
    <definedName name="FNDNAM1">#REF!</definedName>
    <definedName name="FNDUSERID1" localSheetId="1">#REF!</definedName>
    <definedName name="FNDUSERID1" localSheetId="2">#REF!</definedName>
    <definedName name="FNDUSERID1">#REF!</definedName>
    <definedName name="FUNCTIONALCURRENCY1" localSheetId="1">#REF!</definedName>
    <definedName name="FUNCTIONALCURRENCY1" localSheetId="2">#REF!</definedName>
    <definedName name="FUNCTIONALCURRENCY1">#REF!</definedName>
    <definedName name="GWYUID1" localSheetId="1">#REF!</definedName>
    <definedName name="GWYUID1" localSheetId="2">#REF!</definedName>
    <definedName name="GWYUID1">#REF!</definedName>
    <definedName name="IMPORTDFF1" localSheetId="1">#REF!</definedName>
    <definedName name="IMPORTDFF1" localSheetId="2">#REF!</definedName>
    <definedName name="IMPORTDFF1">#REF!</definedName>
    <definedName name="LABELTEXTCOLUMN1" localSheetId="1">#REF!</definedName>
    <definedName name="LABELTEXTCOLUMN1" localSheetId="2">#REF!</definedName>
    <definedName name="LABELTEXTCOLUMN1">#REF!</definedName>
    <definedName name="LABELTEXTROW1" localSheetId="1">#REF!</definedName>
    <definedName name="LABELTEXTROW1" localSheetId="2">#REF!</definedName>
    <definedName name="LABELTEXTROW1">#REF!</definedName>
    <definedName name="NOOFFFSEGMENTS1" localSheetId="1">#REF!</definedName>
    <definedName name="NOOFFFSEGMENTS1" localSheetId="2">#REF!</definedName>
    <definedName name="NOOFFFSEGMENTS1">#REF!</definedName>
    <definedName name="NUMBEROFDETAILFIELDS1" localSheetId="1">#REF!</definedName>
    <definedName name="NUMBEROFDETAILFIELDS1" localSheetId="2">#REF!</definedName>
    <definedName name="NUMBEROFDETAILFIELDS1">#REF!</definedName>
    <definedName name="NUMBEROFHEADERFIELDS1" localSheetId="1">#REF!</definedName>
    <definedName name="NUMBEROFHEADERFIELDS1" localSheetId="2">#REF!</definedName>
    <definedName name="NUMBEROFHEADERFIELDS1">#REF!</definedName>
    <definedName name="PERIODSETNAME1" localSheetId="1">#REF!</definedName>
    <definedName name="PERIODSETNAME1" localSheetId="2">#REF!</definedName>
    <definedName name="PERIODSETNAME1">#REF!</definedName>
    <definedName name="POSTERRORSTOSUSP1" localSheetId="1">#REF!</definedName>
    <definedName name="POSTERRORSTOSUSP1" localSheetId="2">#REF!</definedName>
    <definedName name="POSTERRORSTOSUSP1">#REF!</definedName>
    <definedName name="_xlnm.Print_Area" localSheetId="4">'CE_Conso Q2''25'!$A$1:$AF$35</definedName>
    <definedName name="_xlnm.Print_Area" localSheetId="3">'CE_Conso Q2''26'!$A$1:$AF$34</definedName>
    <definedName name="_xlnm.Print_Area" localSheetId="6">'CE_Separate Q2''25'!$A$1:$P$29</definedName>
    <definedName name="_xlnm.Print_Area" localSheetId="5">'CE_Separate Q2''26'!$A$1:$P$26</definedName>
    <definedName name="_xlnm.Print_Area" localSheetId="7">CF!$A$1:$L$105</definedName>
    <definedName name="_xlnm.Print_Area" localSheetId="1">'PL (3M)'!$A$1:$I$80</definedName>
    <definedName name="PROFIT" localSheetId="1">#REF!</definedName>
    <definedName name="PROFIT" localSheetId="2">#REF!</definedName>
    <definedName name="PROFIT">#REF!</definedName>
    <definedName name="RATE" localSheetId="1">#REF!</definedName>
    <definedName name="RATE" localSheetId="2">#REF!</definedName>
    <definedName name="RATE">#REF!</definedName>
    <definedName name="RESPONSIBILITYAPPLICATIONID1" localSheetId="1">#REF!</definedName>
    <definedName name="RESPONSIBILITYAPPLICATIONID1" localSheetId="2">#REF!</definedName>
    <definedName name="RESPONSIBILITYAPPLICATIONID1">#REF!</definedName>
    <definedName name="RESPONSIBILITYID1" localSheetId="1">#REF!</definedName>
    <definedName name="RESPONSIBILITYID1" localSheetId="2">#REF!</definedName>
    <definedName name="RESPONSIBILITYID1">#REF!</definedName>
    <definedName name="RESPONSIBILITYNAME1" localSheetId="1">#REF!</definedName>
    <definedName name="RESPONSIBILITYNAME1" localSheetId="2">#REF!</definedName>
    <definedName name="RESPONSIBILITYNAME1">#REF!</definedName>
    <definedName name="ROWSTOUPLOAD1" localSheetId="1">#REF!</definedName>
    <definedName name="ROWSTOUPLOAD1" localSheetId="2">#REF!</definedName>
    <definedName name="ROWSTOUPLOAD1">#REF!</definedName>
    <definedName name="SETOFBOOKSID1" localSheetId="1">#REF!</definedName>
    <definedName name="SETOFBOOKSID1" localSheetId="2">#REF!</definedName>
    <definedName name="SETOFBOOKSID1">#REF!</definedName>
    <definedName name="SETOFBOOKSNAME1" localSheetId="1">#REF!</definedName>
    <definedName name="SETOFBOOKSNAME1" localSheetId="2">#REF!</definedName>
    <definedName name="SETOFBOOKSNAME1">#REF!</definedName>
    <definedName name="STARTJOURNALIMPORT1" localSheetId="1">#REF!</definedName>
    <definedName name="STARTJOURNALIMPORT1" localSheetId="2">#REF!</definedName>
    <definedName name="STARTJOURNALIMPORT1">#REF!</definedName>
    <definedName name="TEMPLATENUMBER1" localSheetId="1">#REF!</definedName>
    <definedName name="TEMPLATENUMBER1" localSheetId="2">#REF!</definedName>
    <definedName name="TEMPLATENUMBER1">#REF!</definedName>
    <definedName name="TEMPLATESTYLE1" localSheetId="1">#REF!</definedName>
    <definedName name="TEMPLATESTYLE1" localSheetId="2">#REF!</definedName>
    <definedName name="TEMPLATESTYLE1">#REF!</definedName>
    <definedName name="TEMPLATETYPE1" localSheetId="1">#REF!</definedName>
    <definedName name="TEMPLATETYPE1" localSheetId="2">#REF!</definedName>
    <definedName name="TEMPLATETYPE1">#REF!</definedName>
    <definedName name="Z_688268B1_60DF_45FA_A9A4_5F7FC57C1508_.wvu.PrintArea" localSheetId="7" hidden="1">CF!$A$1:$J$74</definedName>
    <definedName name="Z_688268B1_60DF_45FA_A9A4_5F7FC57C1508_.wvu.PrintArea" localSheetId="1" hidden="1">'PL (3M)'!$A$1:$G$89</definedName>
    <definedName name="Z_688268B1_60DF_45FA_A9A4_5F7FC57C1508_.wvu.PrintArea" localSheetId="2" hidden="1">'PL (6M)'!$A$1:$G$90</definedName>
    <definedName name="Z_688268B1_60DF_45FA_A9A4_5F7FC57C1508_.wvu.Rows" localSheetId="7" hidden="1">CF!#REF!</definedName>
    <definedName name="Z_AD879B68_A1BD_48B0_8827_26C53F899E69_.wvu.PrintArea" localSheetId="7" hidden="1">CF!$A$1:$J$74</definedName>
    <definedName name="Z_AD879B68_A1BD_48B0_8827_26C53F899E69_.wvu.PrintArea" localSheetId="1" hidden="1">'PL (3M)'!$A$1:$G$89</definedName>
    <definedName name="Z_AD879B68_A1BD_48B0_8827_26C53F899E69_.wvu.PrintArea" localSheetId="2" hidden="1">'PL (6M)'!$A$1:$G$90</definedName>
    <definedName name="Z_AD879B68_A1BD_48B0_8827_26C53F899E69_.wvu.Rows" localSheetId="7" hidden="1">CF!#REF!</definedName>
    <definedName name="Z_E4A73A0F_11C0_4F41_8821_4D5B1CE3B9B1_.wvu.PrintArea" localSheetId="7" hidden="1">CF!$A$1:$J$74</definedName>
    <definedName name="Z_E4A73A0F_11C0_4F41_8821_4D5B1CE3B9B1_.wvu.PrintArea" localSheetId="1" hidden="1">'PL (3M)'!$A$1:$G$89</definedName>
    <definedName name="Z_E4A73A0F_11C0_4F41_8821_4D5B1CE3B9B1_.wvu.PrintArea" localSheetId="2" hidden="1">'PL (6M)'!$A$1:$G$90</definedName>
    <definedName name="Z_E4A73A0F_11C0_4F41_8821_4D5B1CE3B9B1_.wvu.Rows" localSheetId="7" hidden="1">CF!#REF!</definedName>
    <definedName name="ฉฆ" localSheetId="1">#REF!</definedName>
    <definedName name="ฉฆ" localSheetId="2">#REF!</definedName>
    <definedName name="ฉฆ">#REF!</definedName>
  </definedNames>
  <calcPr calcId="191029"/>
  <customWorkbookViews>
    <customWorkbookView name="s45999 - มุมมองส่วนบุคคล" guid="{AD879B68-A1BD-48B0-8827-26C53F899E69}" mergeInterval="0" personalView="1" maximized="1" windowWidth="1020" windowHeight="556" tabRatio="650" activeSheetId="2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27477 - Personal View" guid="{688268B1-60DF-45FA-A9A4-5F7FC57C1508}" mergeInterval="0" personalView="1" maximized="1" windowWidth="1019" windowHeight="566" tabRatio="6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1" i="40" l="1"/>
  <c r="AB31" i="40" s="1"/>
  <c r="AF31" i="40" s="1"/>
  <c r="AF28" i="40"/>
  <c r="AB28" i="40"/>
  <c r="V28" i="40"/>
  <c r="AB27" i="40"/>
  <c r="AF27" i="40" s="1"/>
  <c r="V27" i="40"/>
  <c r="V21" i="40"/>
  <c r="AB21" i="40" s="1"/>
  <c r="AF21" i="40" s="1"/>
  <c r="V18" i="40"/>
  <c r="X18" i="40" l="1"/>
  <c r="AB18" i="40" s="1"/>
  <c r="AF18" i="40" s="1"/>
  <c r="G28" i="27" l="1"/>
  <c r="G14" i="27"/>
  <c r="G11" i="27"/>
  <c r="C28" i="27"/>
  <c r="C14" i="27"/>
  <c r="C11" i="27"/>
  <c r="C60" i="26"/>
  <c r="G28" i="26"/>
  <c r="G14" i="26"/>
  <c r="G11" i="26"/>
  <c r="G21" i="26" s="1"/>
  <c r="C28" i="26"/>
  <c r="C14" i="26"/>
  <c r="C11" i="26"/>
  <c r="C21" i="26" s="1"/>
  <c r="C30" i="26" s="1"/>
  <c r="C32" i="26" s="1"/>
  <c r="G30" i="26" l="1"/>
  <c r="G32" i="26" s="1"/>
  <c r="G21" i="27"/>
  <c r="G30" i="27" s="1"/>
  <c r="G32" i="27" s="1"/>
  <c r="C21" i="27"/>
  <c r="C30" i="27" s="1"/>
  <c r="C32" i="27" s="1"/>
  <c r="J14" i="41" l="1"/>
  <c r="P14" i="41" s="1"/>
  <c r="V15" i="40"/>
  <c r="AB15" i="40" s="1"/>
  <c r="AF15" i="40" s="1"/>
  <c r="L92" i="32" l="1"/>
  <c r="L73" i="32"/>
  <c r="L28" i="32"/>
  <c r="L35" i="32" s="1"/>
  <c r="L61" i="32" s="1"/>
  <c r="H92" i="32"/>
  <c r="H73" i="32"/>
  <c r="H28" i="32"/>
  <c r="H35" i="32" s="1"/>
  <c r="H61" i="32" s="1"/>
  <c r="N23" i="41"/>
  <c r="L23" i="41"/>
  <c r="L25" i="41" s="1"/>
  <c r="H23" i="41"/>
  <c r="H25" i="41" s="1"/>
  <c r="F23" i="41"/>
  <c r="F25" i="41" s="1"/>
  <c r="D23" i="41"/>
  <c r="D25" i="41" s="1"/>
  <c r="J22" i="41"/>
  <c r="P22" i="41" s="1"/>
  <c r="J21" i="41"/>
  <c r="P21" i="41" s="1"/>
  <c r="N18" i="41"/>
  <c r="L18" i="41"/>
  <c r="J18" i="41"/>
  <c r="H18" i="41"/>
  <c r="F18" i="41"/>
  <c r="D18" i="41"/>
  <c r="P17" i="41"/>
  <c r="P18" i="41" s="1"/>
  <c r="AD29" i="40"/>
  <c r="Z29" i="40"/>
  <c r="X29" i="40"/>
  <c r="T29" i="40"/>
  <c r="R29" i="40"/>
  <c r="R33" i="40" s="1"/>
  <c r="P29" i="40"/>
  <c r="P33" i="40" s="1"/>
  <c r="N29" i="40"/>
  <c r="L29" i="40"/>
  <c r="L33" i="40" s="1"/>
  <c r="J29" i="40"/>
  <c r="H29" i="40"/>
  <c r="F29" i="40"/>
  <c r="V24" i="40"/>
  <c r="AB24" i="40" s="1"/>
  <c r="AF24" i="40" s="1"/>
  <c r="AD22" i="40"/>
  <c r="Z22" i="40"/>
  <c r="X22" i="40"/>
  <c r="T22" i="40"/>
  <c r="R22" i="40"/>
  <c r="J22" i="40"/>
  <c r="H22" i="40"/>
  <c r="F22" i="40"/>
  <c r="D22" i="40"/>
  <c r="D33" i="40" s="1"/>
  <c r="V19" i="40"/>
  <c r="AB19" i="40" s="1"/>
  <c r="AF19" i="40" s="1"/>
  <c r="L95" i="32" l="1"/>
  <c r="L97" i="32" s="1"/>
  <c r="H95" i="32"/>
  <c r="H97" i="32" s="1"/>
  <c r="J23" i="41"/>
  <c r="J25" i="41" s="1"/>
  <c r="N25" i="41"/>
  <c r="F33" i="40"/>
  <c r="H33" i="40"/>
  <c r="J33" i="40"/>
  <c r="X33" i="40"/>
  <c r="P23" i="41"/>
  <c r="P25" i="41" s="1"/>
  <c r="V29" i="40"/>
  <c r="T33" i="40"/>
  <c r="V22" i="40"/>
  <c r="AD33" i="40"/>
  <c r="Z33" i="40"/>
  <c r="AB29" i="40"/>
  <c r="AF29" i="40"/>
  <c r="N33" i="40"/>
  <c r="I60" i="27"/>
  <c r="I52" i="27"/>
  <c r="I61" i="27" s="1"/>
  <c r="I28" i="27"/>
  <c r="I14" i="27"/>
  <c r="I11" i="27"/>
  <c r="I21" i="27" s="1"/>
  <c r="I30" i="27" s="1"/>
  <c r="I32" i="27" s="1"/>
  <c r="E60" i="27"/>
  <c r="E61" i="27" s="1"/>
  <c r="E52" i="27"/>
  <c r="E28" i="27"/>
  <c r="E14" i="27"/>
  <c r="E11" i="27"/>
  <c r="I60" i="26"/>
  <c r="I52" i="26"/>
  <c r="I61" i="26" s="1"/>
  <c r="I28" i="26"/>
  <c r="I14" i="26"/>
  <c r="I11" i="26"/>
  <c r="I21" i="26" s="1"/>
  <c r="I30" i="26" s="1"/>
  <c r="I32" i="26" s="1"/>
  <c r="E60" i="26"/>
  <c r="E52" i="26"/>
  <c r="E61" i="26" s="1"/>
  <c r="E28" i="26"/>
  <c r="E14" i="26"/>
  <c r="E11" i="26"/>
  <c r="E21" i="27" l="1"/>
  <c r="I62" i="27"/>
  <c r="E21" i="26"/>
  <c r="I62" i="26"/>
  <c r="V33" i="40"/>
  <c r="AB22" i="40"/>
  <c r="AB33" i="40" s="1"/>
  <c r="AF22" i="40"/>
  <c r="AF33" i="40" s="1"/>
  <c r="E30" i="27" l="1"/>
  <c r="E30" i="26"/>
  <c r="J59" i="39"/>
  <c r="J61" i="39" s="1"/>
  <c r="J45" i="39"/>
  <c r="J22" i="39"/>
  <c r="F59" i="39"/>
  <c r="F61" i="39" s="1"/>
  <c r="F45" i="39"/>
  <c r="F22" i="39"/>
  <c r="H59" i="39"/>
  <c r="H61" i="39" s="1"/>
  <c r="D59" i="39"/>
  <c r="D61" i="39" s="1"/>
  <c r="H45" i="39"/>
  <c r="D45" i="39"/>
  <c r="H22" i="39"/>
  <c r="D22" i="39"/>
  <c r="E32" i="27" l="1"/>
  <c r="E32" i="26"/>
  <c r="F63" i="39"/>
  <c r="J63" i="39"/>
  <c r="H63" i="39"/>
  <c r="D63" i="39"/>
  <c r="E62" i="27" l="1"/>
  <c r="E62" i="26"/>
  <c r="J21" i="38"/>
  <c r="P21" i="38" s="1"/>
  <c r="J22" i="38"/>
  <c r="P22" i="38" s="1"/>
  <c r="N23" i="38"/>
  <c r="L23" i="38"/>
  <c r="F23" i="38"/>
  <c r="D23" i="38"/>
  <c r="H23" i="38"/>
  <c r="H25" i="38" s="1"/>
  <c r="J18" i="38"/>
  <c r="H18" i="38"/>
  <c r="AF34" i="37"/>
  <c r="AD34" i="37"/>
  <c r="AB34" i="37"/>
  <c r="Z34" i="37"/>
  <c r="X34" i="37"/>
  <c r="V34" i="37"/>
  <c r="T34" i="37"/>
  <c r="R34" i="37"/>
  <c r="P34" i="37"/>
  <c r="N34" i="37"/>
  <c r="L34" i="37"/>
  <c r="J34" i="37"/>
  <c r="H34" i="37"/>
  <c r="F34" i="37"/>
  <c r="D34" i="37"/>
  <c r="V25" i="37"/>
  <c r="AB25" i="37" s="1"/>
  <c r="AF25" i="37" s="1"/>
  <c r="AB18" i="37"/>
  <c r="C52" i="27"/>
  <c r="C52" i="26"/>
  <c r="J23" i="38" l="1"/>
  <c r="J25" i="38"/>
  <c r="P23" i="38"/>
  <c r="N18" i="38"/>
  <c r="L18" i="38"/>
  <c r="F18" i="38"/>
  <c r="D18" i="38"/>
  <c r="P17" i="38"/>
  <c r="P18" i="38" s="1"/>
  <c r="V32" i="37"/>
  <c r="AB32" i="37" s="1"/>
  <c r="AD30" i="37"/>
  <c r="Z30" i="37"/>
  <c r="X30" i="37"/>
  <c r="T30" i="37"/>
  <c r="R30" i="37"/>
  <c r="P30" i="37"/>
  <c r="N30" i="37"/>
  <c r="L30" i="37"/>
  <c r="J30" i="37"/>
  <c r="H30" i="37"/>
  <c r="F30" i="37"/>
  <c r="V29" i="37"/>
  <c r="AB29" i="37" s="1"/>
  <c r="AF29" i="37" s="1"/>
  <c r="V28" i="37"/>
  <c r="AB28" i="37" s="1"/>
  <c r="AD23" i="37"/>
  <c r="Z23" i="37"/>
  <c r="X23" i="37"/>
  <c r="T23" i="37"/>
  <c r="R23" i="37"/>
  <c r="J23" i="37"/>
  <c r="H23" i="37"/>
  <c r="F23" i="37"/>
  <c r="D23" i="37"/>
  <c r="V22" i="37"/>
  <c r="AB22" i="37" s="1"/>
  <c r="AF22" i="37" s="1"/>
  <c r="V21" i="37"/>
  <c r="AB21" i="37" s="1"/>
  <c r="AF21" i="37" s="1"/>
  <c r="V19" i="37"/>
  <c r="AB19" i="37" s="1"/>
  <c r="AF19" i="37" s="1"/>
  <c r="V18" i="37"/>
  <c r="N25" i="38" l="1"/>
  <c r="F25" i="38"/>
  <c r="D25" i="38"/>
  <c r="L25" i="38"/>
  <c r="P25" i="38"/>
  <c r="V23" i="37"/>
  <c r="AB30" i="37"/>
  <c r="AF28" i="37"/>
  <c r="AF30" i="37" s="1"/>
  <c r="V30" i="37"/>
  <c r="AF18" i="37" l="1"/>
  <c r="AF23" i="37" s="1"/>
  <c r="AB23" i="37"/>
  <c r="F92" i="32" l="1"/>
  <c r="J92" i="32"/>
  <c r="J73" i="32" l="1"/>
  <c r="F73" i="32"/>
  <c r="J28" i="32"/>
  <c r="J35" i="32" s="1"/>
  <c r="J61" i="32" s="1"/>
  <c r="F28" i="32"/>
  <c r="F35" i="32" s="1"/>
  <c r="F61" i="32" s="1"/>
  <c r="G60" i="27"/>
  <c r="C60" i="27"/>
  <c r="G52" i="27"/>
  <c r="G60" i="26"/>
  <c r="G52" i="26"/>
  <c r="G61" i="26" s="1"/>
  <c r="C61" i="26"/>
  <c r="G61" i="27" l="1"/>
  <c r="G62" i="27" s="1"/>
  <c r="C61" i="27"/>
  <c r="J95" i="32"/>
  <c r="J97" i="32" s="1"/>
  <c r="F95" i="32"/>
  <c r="F97" i="32" s="1"/>
  <c r="C62" i="26"/>
  <c r="G62" i="26"/>
  <c r="C62" i="27" l="1"/>
</calcChain>
</file>

<file path=xl/sharedStrings.xml><?xml version="1.0" encoding="utf-8"?>
<sst xmlns="http://schemas.openxmlformats.org/spreadsheetml/2006/main" count="550" uniqueCount="236">
  <si>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</si>
  <si>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</si>
  <si>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</si>
  <si>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</si>
  <si>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</si>
  <si>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</si>
  <si>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</si>
  <si>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</si>
  <si>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</si>
  <si>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</si>
  <si>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</si>
  <si>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</si>
  <si>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</si>
  <si>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</si>
  <si>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</si>
  <si>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</si>
  <si>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</si>
  <si>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</si>
  <si>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</si>
  <si>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</si>
  <si>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</si>
  <si>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</si>
  <si>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 xml:space="preserve">     ยังไม่ได้จัดสรร</t>
  </si>
  <si>
    <t>รวม</t>
  </si>
  <si>
    <t>จากการ</t>
  </si>
  <si>
    <t>หุ้นสามัญ</t>
  </si>
  <si>
    <t>ยังไม่ได้จัดสรร</t>
  </si>
  <si>
    <t>ตามกฎหมาย</t>
  </si>
  <si>
    <t>รวมส่วนของ</t>
  </si>
  <si>
    <t>รวมหนี้สิน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</si>
  <si>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</si>
  <si>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</si>
  <si>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</si>
  <si>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</si>
  <si>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</si>
  <si>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</si>
  <si>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</si>
  <si>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</si>
  <si>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</si>
  <si>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</si>
  <si>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</si>
  <si>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</si>
  <si>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</si>
  <si>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</si>
  <si>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</si>
  <si>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</si>
  <si>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</si>
  <si>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</si>
  <si>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</si>
  <si>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</si>
  <si>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</si>
  <si>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</si>
  <si>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</si>
  <si>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</si>
  <si>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</si>
  <si>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</si>
  <si>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</si>
  <si>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</si>
  <si>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</si>
  <si>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</si>
  <si>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</si>
  <si>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</si>
  <si>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</si>
  <si>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</si>
  <si>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</si>
  <si>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</si>
  <si>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</si>
  <si>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</si>
  <si>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</si>
  <si>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</si>
  <si>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</si>
  <si>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</si>
  <si>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</si>
  <si>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</si>
  <si>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 xml:space="preserve">            ทุนสำรองตามกฎหมาย  </t>
  </si>
  <si>
    <t>รวมหนี้สินและส่วนของเจ้าของ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</si>
  <si>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</si>
  <si>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</si>
  <si>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</si>
  <si>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</si>
  <si>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</si>
  <si>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</si>
  <si>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</si>
  <si>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>เงินสดลดลงสุทธิ</t>
  </si>
  <si>
    <t xml:space="preserve">     จัดสรรแล้ว</t>
  </si>
  <si>
    <t>เงินสดจ่ายในการซื้อสินทรัพย์ไม่มีตัวตน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</si>
  <si>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</si>
  <si>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</si>
  <si>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</si>
  <si>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</si>
  <si>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</si>
  <si>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</si>
  <si>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</si>
  <si>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</si>
  <si>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</si>
  <si>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 xml:space="preserve">    ค่าใช้จ่ายอื่น ๆ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</si>
  <si>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</si>
  <si>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</si>
  <si>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</si>
  <si>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</si>
  <si>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เงินสดจ่ายชำระหนี้สินตามสัญญาเช่า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</si>
  <si>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</si>
  <si>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</si>
  <si>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</si>
  <si>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</si>
  <si>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</si>
  <si>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</si>
  <si>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</si>
  <si>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</si>
  <si>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</si>
  <si>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</si>
  <si>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</si>
  <si>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>ที่กำหนดให้วัดมูลค่า</t>
  </si>
  <si>
    <t>ขาดทุนจากการด้อยค่าของทรัพย์สินรอการขาย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</si>
  <si>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</si>
  <si>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</si>
  <si>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</si>
  <si>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</si>
  <si>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</si>
  <si>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>เงินทุนจากส่วนได้เสียที่ไม่มีอำนาจควบคุมในบริษัทย่อย</t>
  </si>
  <si>
    <t>30 มิถุนายน</t>
  </si>
  <si>
    <t>เงินสด ณ วันที่ 30 มิถุนายน</t>
  </si>
  <si>
    <t>จากการวัด</t>
  </si>
  <si>
    <t>จากเงินลงทุน</t>
  </si>
  <si>
    <t xml:space="preserve">     กำไรสุทธิ</t>
  </si>
  <si>
    <t>ขาดทุนจากการด้อยค่าของสินทรัพย์ไม่มีตัวตน</t>
  </si>
  <si>
    <t>กำไรจากการขายทรัพย์สินรอการขาย</t>
  </si>
  <si>
    <t>โอนไปกำไรสะสม</t>
  </si>
  <si>
    <t>จากการแปลงค่า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</si>
  <si>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</si>
  <si>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เงินลงทุนในบริษัทย่อย บริษัทร่วมและการร่วมค้าสุทธิ</t>
  </si>
  <si>
    <t>สำรองสำหรับ</t>
  </si>
  <si>
    <t>การจ่ายโดย</t>
  </si>
  <si>
    <t>ใช้หุ้น</t>
  </si>
  <si>
    <t>เป็นเกณฑ์</t>
  </si>
  <si>
    <t>อื่นๆ</t>
  </si>
  <si>
    <t>ส่วนแบ่งกำไรจากเงินลงทุนในบริษัทร่วมและการร่วมค้า</t>
  </si>
  <si>
    <t>ขาดทุน</t>
  </si>
  <si>
    <t>บริษัท เอสซีบี เอกซ์ จำกัด (มหาชน) และบริษัทย่อย</t>
  </si>
  <si>
    <t>งบการเงินเฉพาะกิจการ</t>
  </si>
  <si>
    <t>(ไม่ได้ตรวจสอบ)</t>
  </si>
  <si>
    <t xml:space="preserve">            หุ้นสามัญ 3,399,192,198 หุ้น มูลค่าหุ้นละ 10 บาท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</si>
  <si>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</si>
  <si>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</si>
  <si>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(นายอาทิตย์ นันทวิทยา)</t>
  </si>
  <si>
    <t>ประธานเจ้าหน้าที่บริหาร</t>
  </si>
  <si>
    <t xml:space="preserve">   มูลค่ายุติธรรมผ่านกำไรหรือขาดทุน</t>
  </si>
  <si>
    <t>กำไรขาดทุนเบ็ดเสร็จอื่น</t>
  </si>
  <si>
    <t xml:space="preserve">         การเปลี่ยนแปลงในสำรองรายการป้องกันความเสี่ยง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</si>
  <si>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</si>
  <si>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</si>
  <si>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</si>
  <si>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การแบ่งปันกำไรขาดทุนเบ็ดเสร็จรวม</t>
  </si>
  <si>
    <t>ในสำรอง</t>
  </si>
  <si>
    <t>ทุนที่ออกและ</t>
  </si>
  <si>
    <t>ส่วนเกินมูลค่า</t>
  </si>
  <si>
    <t>รายการป้องกัน</t>
  </si>
  <si>
    <t>ชำระแล้ว</t>
  </si>
  <si>
    <t>ความเสี่ยง</t>
  </si>
  <si>
    <t>รายการกับผู้ถือหุ้นที่บันทึกโดยตรงเข้าส่วนของเจ้าของ</t>
  </si>
  <si>
    <t xml:space="preserve">   เงินปันผลจ่าย</t>
  </si>
  <si>
    <t xml:space="preserve">   เงินทุนจากส่วนได้เสียที่ไม่มีอำนาจควบคุมในบริษัทย่อย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</si>
  <si>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</si>
  <si>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</si>
  <si>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</si>
  <si>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</si>
  <si>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</si>
  <si>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 xml:space="preserve">   กำไรสุทธิ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</si>
  <si>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</si>
  <si>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</si>
  <si>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</t>
  </si>
  <si>
    <t>มูลค่าหุ้น</t>
  </si>
  <si>
    <t>การจ่ายโดยใช้หุ้นเป็นเกณฑ์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</si>
  <si>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</si>
  <si>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</si>
  <si>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</si>
  <si>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เงินสดรับจากการขายสินทรัพย์ไม่มีตัวตน</t>
  </si>
  <si>
    <t>เงินสดรับจากตราสารหนี้ระยะยาว</t>
  </si>
  <si>
    <t>เงินสดจ่ายชำระเงินกู้ยืมระยะยาว</t>
  </si>
  <si>
    <t xml:space="preserve">     เงินปันผลจ่าย</t>
  </si>
  <si>
    <t>จ่ายเงินปันผลให้ผู้ถือหุ้นของบริษัท</t>
  </si>
  <si>
    <t>สำหรับงวดสามเดือนสิ้นสุดวันที่</t>
  </si>
  <si>
    <t>งบกำไรขาดทุนและกำไรขาดทุนเบ็ดเสร็จอื่น (ไม่ได้ตรวจสอบ)</t>
  </si>
  <si>
    <t>สำหรับงวดหกเดือนสิ้นสุดวันที่</t>
  </si>
  <si>
    <t>12</t>
  </si>
  <si>
    <t>งบกระแสเงินสด (ไม่ได้ตรวจสอบ)</t>
  </si>
  <si>
    <t>กำไร (ขาดทุน) สุทธิจากเครื่องมือทางการเงินที่วัดมูลค่าด้วย</t>
  </si>
  <si>
    <t>เงินสดจ่ายชำระตราสารหนี้ระยะยาว</t>
  </si>
  <si>
    <t>จ่ายเงินปันผลให้ส่วนได้เสียที่ไม่มีอำนาจควบคุมของธนาคาร</t>
  </si>
  <si>
    <t>(กำไร) ขาดทุนสุทธิจากเครื่องมือทางการเงิน</t>
  </si>
  <si>
    <t>สินทรัพย์ทางการเงินที่วัดมูลค่าด้วยมูลค่ายุติธรรมผ่านกำไรหรือขาดทุน</t>
  </si>
  <si>
    <t>งบการเปลี่ยนแปลงส่วนของเจ้าของ (ไม่ได้ตรวจสอบ)</t>
  </si>
  <si>
    <t>งบฐานะการเงิน</t>
  </si>
  <si>
    <t xml:space="preserve">    รวมรายได้จากการดำเนินงาน</t>
  </si>
  <si>
    <t>กำไรจากการดำเนินงานก่อนภาษีเงินได้</t>
  </si>
  <si>
    <t>กำไร (ขาดทุน)</t>
  </si>
  <si>
    <t>เงินสดจ่ายชำระตราสารหนี้ระยะสั้น</t>
  </si>
  <si>
    <t>กำไรจากการดำเนินงานก่อนการเปลี่ยนแปลงในสินทรัพย์และหนี้สินดำเนินงาน</t>
  </si>
  <si>
    <t>ภาษีเงินได้</t>
  </si>
  <si>
    <t xml:space="preserve">        ภาษีเงินได้เกี่ยวกับองค์ประกอบของกำไรขาดทุนเบ็ดเสร็จอื่นสำหรับ</t>
  </si>
  <si>
    <t xml:space="preserve">      ทุนที่ออกและชำระแล้ว</t>
  </si>
  <si>
    <t>2568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</si>
  <si>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</si>
  <si>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</si>
  <si>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</si>
  <si>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 xml:space="preserve">         กำไร (ขาดทุน) จากการวัดมูลค่าเงินลงทุนในตราสารหนี้ด้วยมูลค่ายุติธรรม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</si>
  <si>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</si>
  <si>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กำไร (ขาดทุน) จากเงินลงทุนที่กำหนดให้วัดมูลค่าด้วยมูลค่ายุติธรรม</t>
  </si>
  <si>
    <t>กำไร</t>
  </si>
  <si>
    <t xml:space="preserve">     กำไรขาดทุนเบ็ดเสร็จอื่น</t>
  </si>
  <si>
    <t>กลับรายการขาดทุนจากการด้อยค่าของอาคารและอุปกรณ์</t>
  </si>
  <si>
    <t>กำไร (ขาดทุน) จากการแปลงค่างบการเงินจากการดำเนินงานในต่างประเทศ</t>
  </si>
  <si>
    <t>(นาย อาทิตย์ นันทวิทยา)</t>
  </si>
  <si>
    <t>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</si>
  <si>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</si>
  <si>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</si>
  <si>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</si>
  <si>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7, 8, 9</t>
  </si>
  <si>
    <t xml:space="preserve">    รายได้ (ค่าใช้จ่าย) ดอกเบี้ยสุทธิ</t>
  </si>
  <si>
    <t>สิทธิในการขายหุ้น</t>
  </si>
  <si>
    <t xml:space="preserve">        กำไรจากการประมาณการตามหลักคณิตศาสตร์ประกันภัยสำหรับ</t>
  </si>
  <si>
    <t xml:space="preserve">               โครงการผลประโยชน์ของพนักงาน</t>
  </si>
  <si>
    <t xml:space="preserve">    รายได้ดอกเบี้ยสุทธิ</t>
  </si>
  <si>
    <t>กำไรสุทธิจากเงินลงทุน</t>
  </si>
  <si>
    <t>กำไรสุทธิ</t>
  </si>
  <si>
    <t xml:space="preserve">         กำไรจากการวัดมูลค่าเงินลงทุนในตราสารหนี้ด้วยมูลค่ายุติธรรม</t>
  </si>
  <si>
    <t>การแบ่งปันกำไรสุทธิ</t>
  </si>
  <si>
    <t>กำไรต่อหุ้นของผู้ถือหุ้นบริษัทใหญ่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</si>
  <si>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</si>
  <si>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    ขาดทุนจากเงินลงทุนที่กำหนดให้วัดมูลค่าด้วยมูลค่ายุติธรรม</t>
  </si>
  <si>
    <t>ขาดทุนจากการตัดจำหน่ายสินทรัพย์ไม่มีตัวตน</t>
  </si>
  <si>
    <t>(กำไร) ขาดทุนจากการขายที่ดิน อาคารและอุปกรณ์</t>
  </si>
  <si>
    <t>(กำไร) ขาดทุนจากการขายสินทรัพย์ไม่มีตัวตน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</si>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</sst>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.0000_);_(* \(#,##0.0000\);_(* &quot;-&quot;????_);_(@_)"/>
    <numFmt numFmtId="202" formatCode="_(* #,##0_);_(* \(#,##0\);_(* &quot;-&quot;????_);_(@_)"/>
    <numFmt numFmtId="203" formatCode="_([$€-2]* #,##0.00_);_([$€-2]* \(#,##0.00\);_([$€-2]* &quot;-&quot;??_)"/>
    <numFmt numFmtId="204" formatCode="_-* #,##0_-;\-* #,##0_-;_-* &quot;-&quot;??_-;_-@_-"/>
    <numFmt numFmtId="205" formatCode="_([$€-2]* #,##0.00_);_([$€-2]* \(#,##0.00\);_([$€-2]* \-??_)"/>
    <numFmt numFmtId="206" formatCode="_(* #,##0.00_);_(* \(#,##0.00\);_(* &quot;-&quot;_);_(@_)"/>
    <numFmt numFmtId="207" formatCode="#,##0\ ;\(#,##0\);&quot;-&quot;"/>
    <numFmt numFmtId="208" formatCode="_(* #,##0_);_(* \(#,##0\);_(* \-_);_(@_)"/>
  </numFmts>
  <fonts count="67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i/>
      <sz val="15"/>
      <color theme="1"/>
      <name val="Angsana New"/>
      <family val="1"/>
    </font>
    <font>
      <b/>
      <sz val="11"/>
      <color rgb="FFFF0000"/>
      <name val="Times New Roman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9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3" fontId="37" fillId="0" borderId="0" applyFont="0" applyFill="0" applyBorder="0" applyAlignment="0" applyProtection="0"/>
    <xf numFmtId="205" fontId="2" fillId="0" borderId="0" applyFill="0" applyBorder="0" applyAlignment="0" applyProtection="0"/>
    <xf numFmtId="203" fontId="3" fillId="0" borderId="0" applyFont="0" applyFill="0" applyBorder="0" applyAlignment="0" applyProtection="0"/>
    <xf numFmtId="205" fontId="2" fillId="0" borderId="0" applyFill="0" applyBorder="0" applyAlignment="0" applyProtection="0"/>
    <xf numFmtId="205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4" fillId="0" borderId="0" applyFont="0" applyFill="0" applyBorder="0" applyAlignment="0" applyProtection="0"/>
    <xf numFmtId="0" fontId="13" fillId="0" borderId="0"/>
    <xf numFmtId="0" fontId="3" fillId="0" borderId="0"/>
    <xf numFmtId="4" fontId="64" fillId="0" borderId="0" applyFont="0" applyFill="0" applyBorder="0" applyAlignment="0" applyProtection="0"/>
    <xf numFmtId="0" fontId="13" fillId="0" borderId="0"/>
    <xf numFmtId="4" fontId="64" fillId="0" borderId="0" applyFont="0" applyFill="0" applyBorder="0" applyAlignment="0" applyProtection="0"/>
    <xf numFmtId="0" fontId="40" fillId="0" borderId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</cellStyleXfs>
  <cellXfs count="302">
    <xf numFmtId="0" fontId="0" fillId="0" borderId="0" xfId="0"/>
    <xf numFmtId="191" fontId="14" fillId="0" borderId="0" xfId="0" applyNumberFormat="1" applyFont="1" applyAlignment="1">
      <alignment horizontal="left" vertical="center"/>
    </xf>
    <xf numFmtId="188" fontId="14" fillId="0" borderId="0" xfId="0" applyNumberFormat="1" applyFont="1" applyAlignment="1">
      <alignment vertical="center"/>
    </xf>
    <xf numFmtId="191" fontId="11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91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200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9" fillId="0" borderId="0" xfId="200" applyFont="1" applyAlignment="1">
      <alignment horizontal="center" vertical="center"/>
    </xf>
    <xf numFmtId="37" fontId="19" fillId="0" borderId="0" xfId="200" applyNumberFormat="1" applyFont="1" applyAlignment="1">
      <alignment horizontal="center" vertical="center"/>
    </xf>
    <xf numFmtId="0" fontId="19" fillId="0" borderId="0" xfId="200" applyFont="1" applyAlignment="1">
      <alignment vertical="center"/>
    </xf>
    <xf numFmtId="49" fontId="19" fillId="0" borderId="0" xfId="200" applyNumberFormat="1" applyFont="1" applyAlignment="1">
      <alignment horizontal="center" vertical="center"/>
    </xf>
    <xf numFmtId="49" fontId="19" fillId="0" borderId="0" xfId="200" applyNumberFormat="1" applyFont="1" applyAlignment="1">
      <alignment vertical="center"/>
    </xf>
    <xf numFmtId="0" fontId="18" fillId="0" borderId="0" xfId="200" applyFont="1" applyAlignment="1">
      <alignment horizontal="center" vertical="center"/>
    </xf>
    <xf numFmtId="0" fontId="19" fillId="0" borderId="0" xfId="200" applyFont="1" applyAlignment="1">
      <alignment horizontal="centerContinuous" vertical="center"/>
    </xf>
    <xf numFmtId="49" fontId="17" fillId="0" borderId="0" xfId="200" applyNumberFormat="1" applyFont="1" applyAlignment="1">
      <alignment horizontal="left" vertical="center"/>
    </xf>
    <xf numFmtId="49" fontId="17" fillId="0" borderId="0" xfId="200" quotePrefix="1" applyNumberFormat="1" applyFont="1" applyAlignment="1">
      <alignment horizontal="left" vertical="center"/>
    </xf>
    <xf numFmtId="49" fontId="19" fillId="0" borderId="0" xfId="20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0" fontId="19" fillId="0" borderId="0" xfId="200" quotePrefix="1" applyFont="1" applyAlignment="1">
      <alignment horizontal="center" vertical="center"/>
    </xf>
    <xf numFmtId="191" fontId="16" fillId="0" borderId="0" xfId="0" applyNumberFormat="1" applyFont="1" applyAlignment="1">
      <alignment horizontal="center" vertical="center"/>
    </xf>
    <xf numFmtId="43" fontId="0" fillId="0" borderId="0" xfId="101" applyFont="1" applyFill="1" applyAlignment="1">
      <alignment horizontal="right" vertical="center"/>
    </xf>
    <xf numFmtId="188" fontId="0" fillId="0" borderId="0" xfId="101" applyNumberFormat="1" applyFont="1" applyFill="1" applyBorder="1" applyAlignment="1">
      <alignment vertical="center"/>
    </xf>
    <xf numFmtId="188" fontId="0" fillId="0" borderId="0" xfId="101" applyNumberFormat="1" applyFont="1" applyFill="1" applyAlignment="1">
      <alignment vertical="center"/>
    </xf>
    <xf numFmtId="43" fontId="0" fillId="0" borderId="0" xfId="101" applyFont="1" applyFill="1" applyBorder="1" applyAlignment="1">
      <alignment vertical="center"/>
    </xf>
    <xf numFmtId="204" fontId="0" fillId="0" borderId="0" xfId="101" applyNumberFormat="1" applyFont="1" applyFill="1" applyBorder="1" applyAlignment="1">
      <alignment vertical="center"/>
    </xf>
    <xf numFmtId="204" fontId="0" fillId="0" borderId="0" xfId="101" applyNumberFormat="1" applyFont="1" applyFill="1" applyAlignment="1">
      <alignment vertical="center"/>
    </xf>
    <xf numFmtId="204" fontId="0" fillId="0" borderId="17" xfId="101" applyNumberFormat="1" applyFont="1" applyFill="1" applyBorder="1" applyAlignment="1">
      <alignment vertical="center"/>
    </xf>
    <xf numFmtId="200" fontId="0" fillId="0" borderId="17" xfId="101" applyNumberFormat="1" applyFont="1" applyFill="1" applyBorder="1" applyAlignment="1">
      <alignment vertical="center"/>
    </xf>
    <xf numFmtId="200" fontId="0" fillId="0" borderId="0" xfId="101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204" fontId="14" fillId="0" borderId="5" xfId="101" applyNumberFormat="1" applyFont="1" applyFill="1" applyBorder="1" applyAlignment="1">
      <alignment vertical="center"/>
    </xf>
    <xf numFmtId="204" fontId="14" fillId="0" borderId="0" xfId="101" applyNumberFormat="1" applyFont="1" applyFill="1" applyBorder="1" applyAlignment="1">
      <alignment vertical="center"/>
    </xf>
    <xf numFmtId="200" fontId="14" fillId="0" borderId="5" xfId="101" applyNumberFormat="1" applyFont="1" applyFill="1" applyBorder="1" applyAlignment="1">
      <alignment vertical="center"/>
    </xf>
    <xf numFmtId="43" fontId="0" fillId="0" borderId="0" xfId="101" applyFont="1" applyFill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0" fillId="0" borderId="0" xfId="193" applyNumberFormat="1" applyFont="1" applyAlignment="1">
      <alignment horizontal="left" vertical="center"/>
    </xf>
    <xf numFmtId="43" fontId="13" fillId="0" borderId="0" xfId="101" applyFont="1" applyFill="1" applyAlignment="1">
      <alignment vertical="center"/>
    </xf>
    <xf numFmtId="204" fontId="14" fillId="0" borderId="15" xfId="101" applyNumberFormat="1" applyFont="1" applyFill="1" applyBorder="1" applyAlignment="1">
      <alignment vertical="center"/>
    </xf>
    <xf numFmtId="200" fontId="14" fillId="0" borderId="16" xfId="101" applyNumberFormat="1" applyFont="1" applyFill="1" applyBorder="1" applyAlignment="1">
      <alignment vertical="center"/>
    </xf>
    <xf numFmtId="43" fontId="0" fillId="0" borderId="0" xfId="101" applyFont="1" applyFill="1" applyBorder="1" applyAlignment="1" applyProtection="1">
      <alignment horizontal="left" vertical="center"/>
    </xf>
    <xf numFmtId="0" fontId="0" fillId="0" borderId="0" xfId="101" applyNumberFormat="1" applyFont="1" applyFill="1" applyBorder="1" applyAlignment="1" applyProtection="1">
      <alignment horizontal="left" vertical="center"/>
    </xf>
    <xf numFmtId="200" fontId="14" fillId="0" borderId="0" xfId="101" applyNumberFormat="1" applyFont="1" applyFill="1" applyBorder="1" applyAlignment="1">
      <alignment vertical="center"/>
    </xf>
    <xf numFmtId="200" fontId="14" fillId="0" borderId="14" xfId="101" applyNumberFormat="1" applyFont="1" applyFill="1" applyBorder="1" applyAlignment="1">
      <alignment vertical="center"/>
    </xf>
    <xf numFmtId="200" fontId="19" fillId="0" borderId="0" xfId="101" applyNumberFormat="1" applyFont="1" applyFill="1" applyBorder="1" applyAlignment="1">
      <alignment horizontal="center" vertical="center"/>
    </xf>
    <xf numFmtId="200" fontId="19" fillId="0" borderId="0" xfId="101" applyNumberFormat="1" applyFont="1" applyFill="1" applyBorder="1" applyAlignment="1">
      <alignment vertical="center"/>
    </xf>
    <xf numFmtId="200" fontId="0" fillId="0" borderId="0" xfId="101" applyNumberFormat="1" applyFont="1" applyFill="1" applyAlignment="1">
      <alignment vertical="center"/>
    </xf>
    <xf numFmtId="200" fontId="0" fillId="0" borderId="14" xfId="101" applyNumberFormat="1" applyFont="1" applyFill="1" applyBorder="1" applyAlignment="1">
      <alignment vertical="center"/>
    </xf>
    <xf numFmtId="200" fontId="19" fillId="0" borderId="0" xfId="101" quotePrefix="1" applyNumberFormat="1" applyFont="1" applyFill="1" applyBorder="1" applyAlignment="1">
      <alignment horizontal="center" vertical="center"/>
    </xf>
    <xf numFmtId="200" fontId="19" fillId="0" borderId="14" xfId="101" applyNumberFormat="1" applyFont="1" applyFill="1" applyBorder="1" applyAlignment="1">
      <alignment horizontal="center" vertical="center"/>
    </xf>
    <xf numFmtId="200" fontId="17" fillId="0" borderId="0" xfId="101" applyNumberFormat="1" applyFont="1" applyFill="1" applyBorder="1" applyAlignment="1">
      <alignment horizontal="center" vertical="center"/>
    </xf>
    <xf numFmtId="200" fontId="17" fillId="0" borderId="0" xfId="101" applyNumberFormat="1" applyFont="1" applyFill="1" applyBorder="1" applyAlignment="1">
      <alignment vertical="center"/>
    </xf>
    <xf numFmtId="200" fontId="17" fillId="0" borderId="14" xfId="101" applyNumberFormat="1" applyFont="1" applyFill="1" applyBorder="1" applyAlignment="1">
      <alignment vertical="center"/>
    </xf>
    <xf numFmtId="200" fontId="17" fillId="0" borderId="14" xfId="101" applyNumberFormat="1" applyFont="1" applyFill="1" applyBorder="1" applyAlignment="1">
      <alignment horizontal="center" vertical="center"/>
    </xf>
    <xf numFmtId="200" fontId="14" fillId="0" borderId="0" xfId="101" applyNumberFormat="1" applyFont="1" applyFill="1" applyAlignment="1">
      <alignment vertical="center"/>
    </xf>
    <xf numFmtId="49" fontId="19" fillId="0" borderId="0" xfId="200" quotePrefix="1" applyNumberFormat="1" applyFont="1" applyAlignment="1">
      <alignment horizontal="left" vertical="center"/>
    </xf>
    <xf numFmtId="200" fontId="17" fillId="0" borderId="15" xfId="101" applyNumberFormat="1" applyFont="1" applyFill="1" applyBorder="1" applyAlignment="1">
      <alignment vertical="center"/>
    </xf>
    <xf numFmtId="204" fontId="14" fillId="0" borderId="0" xfId="101" applyNumberFormat="1" applyFont="1" applyFill="1" applyBorder="1" applyAlignment="1">
      <alignment horizontal="left" vertical="center"/>
    </xf>
    <xf numFmtId="204" fontId="14" fillId="0" borderId="0" xfId="101" applyNumberFormat="1" applyFont="1" applyFill="1" applyAlignment="1">
      <alignment horizontal="left" vertical="center"/>
    </xf>
    <xf numFmtId="204" fontId="14" fillId="0" borderId="0" xfId="250" applyNumberFormat="1" applyFont="1" applyFill="1" applyBorder="1" applyAlignment="1">
      <alignment horizontal="center" vertical="center"/>
    </xf>
    <xf numFmtId="43" fontId="14" fillId="0" borderId="0" xfId="101" applyFont="1" applyFill="1" applyAlignment="1">
      <alignment horizontal="center" vertical="center"/>
    </xf>
    <xf numFmtId="200" fontId="14" fillId="0" borderId="0" xfId="10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vertical="center"/>
    </xf>
    <xf numFmtId="43" fontId="14" fillId="0" borderId="0" xfId="101" applyFont="1" applyFill="1" applyBorder="1" applyAlignment="1" applyProtection="1">
      <alignment vertical="center"/>
    </xf>
    <xf numFmtId="200" fontId="14" fillId="0" borderId="0" xfId="249" applyNumberFormat="1" applyFont="1" applyFill="1" applyBorder="1" applyAlignment="1">
      <alignment vertical="center"/>
    </xf>
    <xf numFmtId="204" fontId="0" fillId="0" borderId="0" xfId="101" applyNumberFormat="1" applyFont="1" applyFill="1" applyAlignment="1">
      <alignment horizontal="center" vertical="center"/>
    </xf>
    <xf numFmtId="204" fontId="14" fillId="0" borderId="16" xfId="101" applyNumberFormat="1" applyFont="1" applyFill="1" applyBorder="1" applyAlignment="1">
      <alignment vertical="center"/>
    </xf>
    <xf numFmtId="204" fontId="0" fillId="0" borderId="5" xfId="101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191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204" fontId="0" fillId="0" borderId="0" xfId="101" applyNumberFormat="1" applyFont="1" applyFill="1" applyAlignment="1">
      <alignment horizontal="right" vertical="center"/>
    </xf>
    <xf numFmtId="191" fontId="14" fillId="0" borderId="0" xfId="0" quotePrefix="1" applyNumberFormat="1" applyFont="1" applyAlignment="1">
      <alignment horizontal="left" vertical="center"/>
    </xf>
    <xf numFmtId="188" fontId="0" fillId="0" borderId="0" xfId="0" applyNumberFormat="1" applyAlignment="1">
      <alignment vertical="center"/>
    </xf>
    <xf numFmtId="188" fontId="0" fillId="0" borderId="14" xfId="0" applyNumberFormat="1" applyBorder="1" applyAlignment="1">
      <alignment vertical="center"/>
    </xf>
    <xf numFmtId="188" fontId="0" fillId="0" borderId="0" xfId="0" applyNumberFormat="1" applyAlignment="1">
      <alignment horizontal="right" vertical="center"/>
    </xf>
    <xf numFmtId="191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91" fontId="0" fillId="0" borderId="0" xfId="0" applyNumberFormat="1" applyAlignment="1">
      <alignment horizontal="center" vertical="center"/>
    </xf>
    <xf numFmtId="200" fontId="0" fillId="0" borderId="5" xfId="101" applyNumberFormat="1" applyFont="1" applyFill="1" applyBorder="1" applyAlignment="1">
      <alignment vertical="center"/>
    </xf>
    <xf numFmtId="204" fontId="0" fillId="0" borderId="0" xfId="101" quotePrefix="1" applyNumberFormat="1" applyFont="1" applyFill="1" applyBorder="1" applyAlignment="1">
      <alignment horizontal="center" vertical="center"/>
    </xf>
    <xf numFmtId="204" fontId="0" fillId="0" borderId="0" xfId="101" applyNumberFormat="1" applyFont="1" applyFill="1" applyBorder="1" applyAlignment="1">
      <alignment horizontal="right" vertical="center"/>
    </xf>
    <xf numFmtId="188" fontId="0" fillId="0" borderId="5" xfId="0" applyNumberFormat="1" applyBorder="1" applyAlignment="1">
      <alignment vertical="center"/>
    </xf>
    <xf numFmtId="49" fontId="0" fillId="0" borderId="0" xfId="0" applyNumberFormat="1" applyAlignment="1">
      <alignment horizontal="left" vertical="center"/>
    </xf>
    <xf numFmtId="201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 wrapText="1"/>
    </xf>
    <xf numFmtId="43" fontId="0" fillId="0" borderId="5" xfId="101" applyFont="1" applyFill="1" applyBorder="1" applyAlignment="1">
      <alignment vertical="center"/>
    </xf>
    <xf numFmtId="190" fontId="0" fillId="0" borderId="0" xfId="101" quotePrefix="1" applyNumberFormat="1" applyFont="1" applyFill="1" applyBorder="1" applyAlignment="1">
      <alignment horizontal="center" vertical="center"/>
    </xf>
    <xf numFmtId="206" fontId="0" fillId="0" borderId="15" xfId="173" applyNumberFormat="1" applyFont="1" applyBorder="1" applyAlignment="1">
      <alignment vertical="center"/>
    </xf>
    <xf numFmtId="206" fontId="0" fillId="0" borderId="0" xfId="0" applyNumberFormat="1" applyAlignment="1">
      <alignment vertical="center"/>
    </xf>
    <xf numFmtId="206" fontId="0" fillId="0" borderId="15" xfId="174" applyNumberFormat="1" applyFont="1" applyBorder="1" applyAlignment="1">
      <alignment vertical="center"/>
    </xf>
    <xf numFmtId="188" fontId="0" fillId="0" borderId="0" xfId="173" applyNumberFormat="1" applyFont="1" applyAlignment="1">
      <alignment vertical="center"/>
    </xf>
    <xf numFmtId="188" fontId="0" fillId="0" borderId="0" xfId="174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0" fontId="0" fillId="0" borderId="0" xfId="0" quotePrefix="1" applyAlignment="1">
      <alignment vertical="center"/>
    </xf>
    <xf numFmtId="49" fontId="0" fillId="0" borderId="0" xfId="0" applyNumberFormat="1" applyAlignment="1">
      <alignment vertical="center"/>
    </xf>
    <xf numFmtId="49" fontId="16" fillId="0" borderId="0" xfId="0" applyNumberFormat="1" applyFont="1" applyAlignment="1">
      <alignment vertical="center"/>
    </xf>
    <xf numFmtId="0" fontId="19" fillId="0" borderId="0" xfId="200" applyFont="1" applyAlignment="1">
      <alignment horizontal="center" vertical="center" wrapText="1"/>
    </xf>
    <xf numFmtId="0" fontId="62" fillId="0" borderId="0" xfId="0" applyFont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200" fontId="0" fillId="0" borderId="0" xfId="0" applyNumberFormat="1" applyAlignment="1">
      <alignment vertical="center"/>
    </xf>
    <xf numFmtId="202" fontId="14" fillId="0" borderId="0" xfId="0" applyNumberFormat="1" applyFont="1" applyAlignment="1">
      <alignment vertical="center"/>
    </xf>
    <xf numFmtId="204" fontId="14" fillId="0" borderId="0" xfId="101" applyNumberFormat="1" applyFont="1" applyFill="1" applyAlignment="1">
      <alignment vertical="center"/>
    </xf>
    <xf numFmtId="200" fontId="19" fillId="0" borderId="14" xfId="101" applyNumberFormat="1" applyFont="1" applyFill="1" applyBorder="1" applyAlignment="1">
      <alignment vertical="center"/>
    </xf>
    <xf numFmtId="0" fontId="39" fillId="0" borderId="0" xfId="0" applyFont="1" applyAlignment="1">
      <alignment horizontal="left" vertical="center"/>
    </xf>
    <xf numFmtId="202" fontId="0" fillId="0" borderId="0" xfId="0" applyNumberFormat="1" applyAlignment="1">
      <alignment vertical="center"/>
    </xf>
    <xf numFmtId="0" fontId="3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251" applyFont="1" applyAlignment="1">
      <alignment vertical="center"/>
    </xf>
    <xf numFmtId="200" fontId="14" fillId="0" borderId="0" xfId="0" applyNumberFormat="1" applyFont="1" applyAlignment="1">
      <alignment horizontal="right" vertical="center"/>
    </xf>
    <xf numFmtId="0" fontId="16" fillId="0" borderId="0" xfId="251" applyFont="1" applyAlignment="1">
      <alignment horizontal="center" vertical="center"/>
    </xf>
    <xf numFmtId="200" fontId="0" fillId="0" borderId="0" xfId="0" applyNumberFormat="1" applyAlignment="1">
      <alignment horizontal="right" vertical="center"/>
    </xf>
    <xf numFmtId="200" fontId="14" fillId="0" borderId="5" xfId="254" applyNumberFormat="1" applyFont="1" applyBorder="1" applyAlignment="1">
      <alignment horizontal="right" vertical="center"/>
    </xf>
    <xf numFmtId="0" fontId="14" fillId="0" borderId="0" xfId="254" applyFont="1" applyAlignment="1">
      <alignment vertical="center"/>
    </xf>
    <xf numFmtId="200" fontId="14" fillId="0" borderId="0" xfId="254" applyNumberFormat="1" applyFont="1" applyAlignment="1">
      <alignment horizontal="right" vertical="center"/>
    </xf>
    <xf numFmtId="200" fontId="0" fillId="0" borderId="0" xfId="250" applyNumberFormat="1" applyFont="1" applyFill="1" applyBorder="1" applyAlignment="1">
      <alignment horizontal="right" vertical="center"/>
    </xf>
    <xf numFmtId="43" fontId="0" fillId="0" borderId="14" xfId="101" applyFont="1" applyFill="1" applyBorder="1" applyAlignment="1">
      <alignment horizontal="right" vertical="center"/>
    </xf>
    <xf numFmtId="43" fontId="0" fillId="0" borderId="0" xfId="101" applyFont="1" applyFill="1" applyAlignment="1">
      <alignment horizontal="center" vertical="center"/>
    </xf>
    <xf numFmtId="200" fontId="0" fillId="0" borderId="0" xfId="101" applyNumberFormat="1" applyFont="1" applyFill="1" applyBorder="1" applyAlignment="1">
      <alignment horizontal="right" vertical="center"/>
    </xf>
    <xf numFmtId="43" fontId="0" fillId="0" borderId="17" xfId="101" applyFont="1" applyFill="1" applyBorder="1" applyAlignment="1">
      <alignment horizontal="right" vertical="center"/>
    </xf>
    <xf numFmtId="200" fontId="0" fillId="0" borderId="17" xfId="101" applyNumberFormat="1" applyFont="1" applyFill="1" applyBorder="1" applyAlignment="1">
      <alignment horizontal="right" vertical="center"/>
    </xf>
    <xf numFmtId="43" fontId="0" fillId="0" borderId="17" xfId="101" applyFont="1" applyFill="1" applyBorder="1" applyAlignment="1">
      <alignment horizontal="center" vertical="center"/>
    </xf>
    <xf numFmtId="0" fontId="14" fillId="0" borderId="0" xfId="252" applyFont="1" applyAlignment="1">
      <alignment vertical="center"/>
    </xf>
    <xf numFmtId="200" fontId="14" fillId="0" borderId="15" xfId="101" applyNumberFormat="1" applyFont="1" applyFill="1" applyBorder="1" applyAlignment="1">
      <alignment vertical="center"/>
    </xf>
    <xf numFmtId="208" fontId="0" fillId="0" borderId="0" xfId="0" applyNumberFormat="1" applyAlignment="1">
      <alignment vertical="center"/>
    </xf>
    <xf numFmtId="49" fontId="15" fillId="0" borderId="0" xfId="0" applyNumberFormat="1" applyFont="1" applyAlignment="1">
      <alignment vertical="center"/>
    </xf>
    <xf numFmtId="204" fontId="0" fillId="0" borderId="0" xfId="101" applyNumberFormat="1" applyFont="1" applyFill="1" applyBorder="1" applyAlignment="1">
      <alignment horizontal="center" vertical="center"/>
    </xf>
    <xf numFmtId="204" fontId="0" fillId="0" borderId="14" xfId="101" applyNumberFormat="1" applyFont="1" applyFill="1" applyBorder="1" applyAlignment="1">
      <alignment horizontal="center" vertical="center"/>
    </xf>
    <xf numFmtId="188" fontId="0" fillId="0" borderId="14" xfId="101" applyNumberFormat="1" applyFont="1" applyFill="1" applyBorder="1" applyAlignment="1">
      <alignment vertical="center"/>
    </xf>
    <xf numFmtId="204" fontId="0" fillId="0" borderId="14" xfId="101" applyNumberFormat="1" applyFont="1" applyFill="1" applyBorder="1" applyAlignment="1">
      <alignment vertical="center"/>
    </xf>
    <xf numFmtId="188" fontId="0" fillId="0" borderId="0" xfId="101" applyNumberFormat="1" applyFont="1" applyFill="1" applyAlignment="1">
      <alignment horizontal="center" vertical="center"/>
    </xf>
    <xf numFmtId="190" fontId="0" fillId="0" borderId="0" xfId="101" applyNumberFormat="1" applyFont="1" applyFill="1" applyAlignment="1">
      <alignment horizontal="center" vertical="center"/>
    </xf>
    <xf numFmtId="200" fontId="0" fillId="0" borderId="0" xfId="101" applyNumberFormat="1" applyFont="1" applyFill="1" applyAlignment="1">
      <alignment horizontal="center" vertical="center"/>
    </xf>
    <xf numFmtId="49" fontId="14" fillId="0" borderId="0" xfId="0" quotePrefix="1" applyNumberFormat="1" applyFont="1" applyAlignment="1">
      <alignment vertical="center"/>
    </xf>
    <xf numFmtId="49" fontId="14" fillId="0" borderId="0" xfId="0" quotePrefix="1" applyNumberFormat="1" applyFont="1" applyAlignment="1">
      <alignment horizontal="left" vertical="center"/>
    </xf>
    <xf numFmtId="43" fontId="14" fillId="0" borderId="0" xfId="101" applyFont="1" applyFill="1" applyAlignment="1">
      <alignment vertical="center"/>
    </xf>
    <xf numFmtId="202" fontId="0" fillId="0" borderId="0" xfId="101" applyNumberFormat="1" applyFont="1" applyFill="1" applyAlignment="1">
      <alignment vertical="center"/>
    </xf>
    <xf numFmtId="191" fontId="0" fillId="0" borderId="0" xfId="101" applyNumberFormat="1" applyFont="1" applyFill="1" applyAlignment="1">
      <alignment vertical="center"/>
    </xf>
    <xf numFmtId="200" fontId="0" fillId="0" borderId="14" xfId="101" applyNumberFormat="1" applyFont="1" applyFill="1" applyBorder="1" applyAlignment="1">
      <alignment horizontal="center" vertical="center"/>
    </xf>
    <xf numFmtId="200" fontId="14" fillId="0" borderId="14" xfId="101" applyNumberFormat="1" applyFont="1" applyFill="1" applyBorder="1" applyAlignment="1">
      <alignment horizontal="center" vertical="center"/>
    </xf>
    <xf numFmtId="43" fontId="0" fillId="0" borderId="14" xfId="101" applyFont="1" applyFill="1" applyBorder="1" applyAlignment="1">
      <alignment horizontal="center" vertical="center"/>
    </xf>
    <xf numFmtId="43" fontId="16" fillId="0" borderId="0" xfId="101" quotePrefix="1" applyFont="1" applyFill="1" applyAlignment="1">
      <alignment horizontal="center" vertical="center"/>
    </xf>
    <xf numFmtId="43" fontId="16" fillId="0" borderId="0" xfId="101" applyFont="1" applyFill="1" applyAlignment="1">
      <alignment horizontal="center" vertical="center"/>
    </xf>
    <xf numFmtId="200" fontId="14" fillId="0" borderId="0" xfId="101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204" fontId="13" fillId="0" borderId="0" xfId="101" applyNumberFormat="1" applyFont="1" applyFill="1" applyAlignment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204" fontId="13" fillId="0" borderId="0" xfId="101" applyNumberFormat="1" applyFont="1" applyFill="1" applyAlignment="1">
      <alignment horizontal="right"/>
    </xf>
    <xf numFmtId="204" fontId="0" fillId="0" borderId="0" xfId="101" applyNumberFormat="1" applyFont="1" applyFill="1" applyAlignment="1"/>
    <xf numFmtId="191" fontId="11" fillId="0" borderId="0" xfId="0" applyNumberFormat="1" applyFont="1" applyAlignment="1">
      <alignment horizontal="left"/>
    </xf>
    <xf numFmtId="0" fontId="14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20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04" fontId="14" fillId="0" borderId="0" xfId="101" applyNumberFormat="1" applyFont="1" applyFill="1" applyBorder="1" applyAlignment="1"/>
    <xf numFmtId="191" fontId="11" fillId="0" borderId="0" xfId="0" quotePrefix="1" applyNumberFormat="1" applyFont="1" applyAlignment="1">
      <alignment horizontal="left"/>
    </xf>
    <xf numFmtId="188" fontId="13" fillId="0" borderId="0" xfId="0" applyNumberFormat="1" applyFont="1"/>
    <xf numFmtId="188" fontId="0" fillId="0" borderId="0" xfId="0" applyNumberFormat="1"/>
    <xf numFmtId="188" fontId="0" fillId="0" borderId="14" xfId="0" applyNumberFormat="1" applyBorder="1"/>
    <xf numFmtId="204" fontId="14" fillId="0" borderId="5" xfId="101" applyNumberFormat="1" applyFont="1" applyFill="1" applyBorder="1" applyAlignment="1"/>
    <xf numFmtId="204" fontId="14" fillId="0" borderId="15" xfId="101" applyNumberFormat="1" applyFont="1" applyFill="1" applyBorder="1" applyAlignment="1"/>
    <xf numFmtId="188" fontId="13" fillId="0" borderId="0" xfId="0" applyNumberFormat="1" applyFont="1" applyAlignment="1">
      <alignment horizontal="right"/>
    </xf>
    <xf numFmtId="191" fontId="12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191" fontId="1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91" fontId="13" fillId="0" borderId="0" xfId="0" applyNumberFormat="1" applyFont="1" applyAlignment="1">
      <alignment horizontal="center"/>
    </xf>
    <xf numFmtId="188" fontId="0" fillId="0" borderId="0" xfId="0" applyNumberFormat="1" applyAlignment="1">
      <alignment horizontal="right"/>
    </xf>
    <xf numFmtId="43" fontId="0" fillId="0" borderId="0" xfId="101" applyFont="1" applyFill="1" applyAlignment="1">
      <alignment horizontal="right"/>
    </xf>
    <xf numFmtId="43" fontId="13" fillId="0" borderId="0" xfId="101" applyFont="1" applyFill="1" applyBorder="1" applyAlignment="1"/>
    <xf numFmtId="204" fontId="13" fillId="0" borderId="5" xfId="101" applyNumberFormat="1" applyFont="1" applyFill="1" applyBorder="1" applyAlignment="1"/>
    <xf numFmtId="188" fontId="0" fillId="0" borderId="0" xfId="101" applyNumberFormat="1" applyFont="1" applyFill="1" applyBorder="1" applyAlignment="1"/>
    <xf numFmtId="188" fontId="13" fillId="0" borderId="0" xfId="101" applyNumberFormat="1" applyFont="1" applyFill="1" applyBorder="1" applyAlignment="1"/>
    <xf numFmtId="200" fontId="13" fillId="0" borderId="5" xfId="101" applyNumberFormat="1" applyFont="1" applyFill="1" applyBorder="1" applyAlignment="1"/>
    <xf numFmtId="188" fontId="0" fillId="0" borderId="0" xfId="101" applyNumberFormat="1" applyFont="1" applyFill="1" applyAlignment="1"/>
    <xf numFmtId="204" fontId="13" fillId="0" borderId="0" xfId="101" applyNumberFormat="1" applyFont="1" applyFill="1" applyBorder="1" applyAlignment="1"/>
    <xf numFmtId="43" fontId="0" fillId="0" borderId="0" xfId="101" applyFont="1" applyFill="1" applyBorder="1" applyAlignment="1"/>
    <xf numFmtId="0" fontId="19" fillId="0" borderId="0" xfId="0" applyFont="1"/>
    <xf numFmtId="204" fontId="0" fillId="0" borderId="0" xfId="101" applyNumberFormat="1" applyFont="1" applyFill="1" applyBorder="1" applyAlignment="1"/>
    <xf numFmtId="200" fontId="13" fillId="0" borderId="0" xfId="101" applyNumberFormat="1" applyFont="1" applyFill="1" applyBorder="1" applyAlignment="1"/>
    <xf numFmtId="204" fontId="13" fillId="0" borderId="0" xfId="101" quotePrefix="1" applyNumberFormat="1" applyFont="1" applyFill="1" applyBorder="1" applyAlignment="1">
      <alignment horizontal="center"/>
    </xf>
    <xf numFmtId="204" fontId="13" fillId="0" borderId="0" xfId="101" applyNumberFormat="1" applyFont="1" applyFill="1" applyBorder="1" applyAlignment="1">
      <alignment horizontal="right"/>
    </xf>
    <xf numFmtId="188" fontId="0" fillId="0" borderId="5" xfId="0" applyNumberFormat="1" applyBorder="1"/>
    <xf numFmtId="204" fontId="0" fillId="0" borderId="17" xfId="101" applyNumberFormat="1" applyFont="1" applyFill="1" applyBorder="1" applyAlignment="1"/>
    <xf numFmtId="200" fontId="0" fillId="0" borderId="17" xfId="101" applyNumberFormat="1" applyFont="1" applyFill="1" applyBorder="1" applyAlignment="1"/>
    <xf numFmtId="200" fontId="0" fillId="0" borderId="0" xfId="101" applyNumberFormat="1" applyFont="1" applyFill="1" applyBorder="1" applyAlignment="1"/>
    <xf numFmtId="0" fontId="15" fillId="0" borderId="0" xfId="0" applyFont="1" applyAlignment="1">
      <alignment horizontal="center"/>
    </xf>
    <xf numFmtId="200" fontId="14" fillId="0" borderId="5" xfId="101" applyNumberFormat="1" applyFont="1" applyFill="1" applyBorder="1" applyAlignment="1"/>
    <xf numFmtId="200" fontId="14" fillId="0" borderId="0" xfId="101" applyNumberFormat="1" applyFont="1" applyFill="1" applyBorder="1" applyAlignment="1"/>
    <xf numFmtId="49" fontId="0" fillId="0" borderId="0" xfId="0" applyNumberFormat="1" applyAlignment="1">
      <alignment horizontal="left"/>
    </xf>
    <xf numFmtId="43" fontId="0" fillId="0" borderId="0" xfId="101" applyFont="1" applyFill="1" applyAlignment="1"/>
    <xf numFmtId="37" fontId="0" fillId="0" borderId="0" xfId="0" applyNumberFormat="1"/>
    <xf numFmtId="201" fontId="0" fillId="0" borderId="0" xfId="0" applyNumberFormat="1"/>
    <xf numFmtId="49" fontId="16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 wrapText="1"/>
    </xf>
    <xf numFmtId="49" fontId="0" fillId="0" borderId="0" xfId="193" applyNumberFormat="1" applyFont="1" applyAlignment="1">
      <alignment horizontal="left"/>
    </xf>
    <xf numFmtId="43" fontId="13" fillId="0" borderId="5" xfId="101" applyFont="1" applyFill="1" applyBorder="1" applyAlignment="1"/>
    <xf numFmtId="43" fontId="13" fillId="0" borderId="0" xfId="101" applyFont="1" applyFill="1" applyAlignment="1"/>
    <xf numFmtId="43" fontId="0" fillId="0" borderId="0" xfId="101" applyFont="1" applyFill="1" applyBorder="1" applyAlignment="1" applyProtection="1">
      <alignment horizontal="left"/>
    </xf>
    <xf numFmtId="43" fontId="14" fillId="0" borderId="0" xfId="101" applyFont="1" applyFill="1" applyBorder="1" applyAlignment="1" applyProtection="1"/>
    <xf numFmtId="190" fontId="13" fillId="0" borderId="0" xfId="101" quotePrefix="1" applyNumberFormat="1" applyFont="1" applyFill="1" applyBorder="1" applyAlignment="1">
      <alignment horizontal="center"/>
    </xf>
    <xf numFmtId="0" fontId="0" fillId="0" borderId="0" xfId="101" applyNumberFormat="1" applyFont="1" applyFill="1" applyBorder="1" applyAlignment="1" applyProtection="1">
      <alignment horizontal="left"/>
    </xf>
    <xf numFmtId="206" fontId="13" fillId="0" borderId="15" xfId="173" applyNumberFormat="1" applyFont="1" applyBorder="1"/>
    <xf numFmtId="206" fontId="0" fillId="0" borderId="0" xfId="0" applyNumberFormat="1"/>
    <xf numFmtId="206" fontId="13" fillId="0" borderId="0" xfId="0" applyNumberFormat="1" applyFont="1"/>
    <xf numFmtId="206" fontId="13" fillId="0" borderId="15" xfId="174" applyNumberFormat="1" applyFont="1" applyBorder="1"/>
    <xf numFmtId="188" fontId="13" fillId="0" borderId="0" xfId="173" applyNumberFormat="1" applyFont="1"/>
    <xf numFmtId="188" fontId="13" fillId="0" borderId="0" xfId="174" applyNumberFormat="1" applyFont="1"/>
    <xf numFmtId="49" fontId="0" fillId="0" borderId="0" xfId="0" quotePrefix="1" applyNumberFormat="1" applyAlignment="1">
      <alignment horizontal="left"/>
    </xf>
    <xf numFmtId="200" fontId="18" fillId="0" borderId="0" xfId="101" applyNumberFormat="1" applyFont="1" applyFill="1" applyBorder="1" applyAlignment="1">
      <alignment horizontal="center" vertical="center"/>
    </xf>
    <xf numFmtId="43" fontId="19" fillId="0" borderId="0" xfId="101" applyFont="1" applyFill="1" applyBorder="1" applyAlignment="1">
      <alignment horizontal="center" vertical="center"/>
    </xf>
    <xf numFmtId="43" fontId="19" fillId="0" borderId="0" xfId="101" applyFont="1" applyFill="1" applyBorder="1" applyAlignment="1">
      <alignment vertical="center"/>
    </xf>
    <xf numFmtId="43" fontId="19" fillId="0" borderId="0" xfId="101" applyFont="1" applyFill="1" applyAlignment="1">
      <alignment horizontal="center" vertical="center"/>
    </xf>
    <xf numFmtId="204" fontId="0" fillId="0" borderId="0" xfId="101" applyNumberFormat="1" applyFont="1" applyFill="1"/>
    <xf numFmtId="43" fontId="14" fillId="0" borderId="0" xfId="257" applyFont="1" applyAlignment="1">
      <alignment vertical="center"/>
    </xf>
    <xf numFmtId="43" fontId="0" fillId="0" borderId="0" xfId="101" applyFont="1" applyFill="1" applyBorder="1" applyAlignment="1">
      <alignment horizontal="right" vertical="center"/>
    </xf>
    <xf numFmtId="43" fontId="0" fillId="0" borderId="0" xfId="101" applyFont="1" applyFill="1" applyBorder="1" applyAlignment="1">
      <alignment horizontal="center" vertical="center"/>
    </xf>
    <xf numFmtId="43" fontId="0" fillId="0" borderId="14" xfId="101" applyFont="1" applyFill="1" applyBorder="1" applyAlignment="1">
      <alignment vertical="center"/>
    </xf>
    <xf numFmtId="200" fontId="0" fillId="0" borderId="14" xfId="0" applyNumberFormat="1" applyBorder="1" applyAlignment="1">
      <alignment horizontal="right" vertical="center"/>
    </xf>
    <xf numFmtId="191" fontId="11" fillId="0" borderId="0" xfId="0" quotePrefix="1" applyNumberFormat="1" applyFont="1" applyAlignment="1" applyProtection="1">
      <alignment horizontal="left" vertical="center"/>
      <protection locked="0"/>
    </xf>
    <xf numFmtId="191" fontId="12" fillId="0" borderId="0" xfId="0" applyNumberFormat="1" applyFont="1" applyAlignment="1" applyProtection="1">
      <alignment horizontal="left" vertical="center"/>
      <protection locked="0"/>
    </xf>
    <xf numFmtId="204" fontId="12" fillId="0" borderId="0" xfId="101" applyNumberFormat="1" applyFont="1" applyAlignment="1" applyProtection="1">
      <alignment horizontal="left" vertical="center"/>
      <protection locked="0"/>
    </xf>
    <xf numFmtId="191" fontId="13" fillId="0" borderId="0" xfId="0" applyNumberFormat="1" applyFont="1" applyAlignment="1" applyProtection="1">
      <alignment vertical="center"/>
      <protection locked="0"/>
    </xf>
    <xf numFmtId="191" fontId="11" fillId="0" borderId="0" xfId="0" applyNumberFormat="1" applyFont="1" applyAlignment="1" applyProtection="1">
      <alignment horizontal="left" vertical="center"/>
      <protection locked="0"/>
    </xf>
    <xf numFmtId="191" fontId="14" fillId="0" borderId="0" xfId="0" quotePrefix="1" applyNumberFormat="1" applyFont="1" applyAlignment="1" applyProtection="1">
      <alignment horizontal="left" vertical="center"/>
      <protection locked="0"/>
    </xf>
    <xf numFmtId="191" fontId="14" fillId="0" borderId="0" xfId="0" applyNumberFormat="1" applyFont="1" applyAlignment="1" applyProtection="1">
      <alignment horizontal="left" vertical="center"/>
      <protection locked="0"/>
    </xf>
    <xf numFmtId="204" fontId="14" fillId="0" borderId="0" xfId="101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204" fontId="16" fillId="0" borderId="0" xfId="101" quotePrefix="1" applyNumberFormat="1" applyFont="1" applyAlignment="1" applyProtection="1">
      <alignment horizontal="center" vertical="center"/>
      <protection locked="0"/>
    </xf>
    <xf numFmtId="191" fontId="0" fillId="0" borderId="0" xfId="0" applyNumberFormat="1" applyAlignment="1" applyProtection="1">
      <alignment vertical="center"/>
      <protection locked="0"/>
    </xf>
    <xf numFmtId="204" fontId="13" fillId="0" borderId="0" xfId="101" applyNumberFormat="1" applyFont="1" applyFill="1" applyAlignment="1" applyProtection="1">
      <alignment vertical="center"/>
      <protection locked="0"/>
    </xf>
    <xf numFmtId="204" fontId="0" fillId="0" borderId="0" xfId="101" applyNumberFormat="1" applyFont="1" applyFill="1" applyAlignment="1" applyProtection="1">
      <alignment horizontal="right" vertical="center"/>
      <protection locked="0"/>
    </xf>
    <xf numFmtId="204" fontId="13" fillId="0" borderId="0" xfId="101" applyNumberFormat="1" applyFont="1" applyFill="1" applyAlignment="1" applyProtection="1">
      <alignment horizontal="right" vertical="center"/>
      <protection locked="0"/>
    </xf>
    <xf numFmtId="204" fontId="0" fillId="0" borderId="0" xfId="101" applyNumberFormat="1" applyFont="1" applyFill="1" applyAlignment="1" applyProtection="1">
      <alignment horizontal="center" vertical="center"/>
      <protection locked="0"/>
    </xf>
    <xf numFmtId="191" fontId="0" fillId="0" borderId="0" xfId="0" quotePrefix="1" applyNumberFormat="1" applyAlignment="1" applyProtection="1">
      <alignment horizontal="left" vertical="center"/>
      <protection locked="0"/>
    </xf>
    <xf numFmtId="191" fontId="13" fillId="0" borderId="0" xfId="0" quotePrefix="1" applyNumberFormat="1" applyFont="1" applyAlignment="1" applyProtection="1">
      <alignment horizontal="left" vertical="center"/>
      <protection locked="0"/>
    </xf>
    <xf numFmtId="191" fontId="14" fillId="0" borderId="0" xfId="0" applyNumberFormat="1" applyFont="1" applyAlignment="1" applyProtection="1">
      <alignment vertical="center"/>
      <protection locked="0"/>
    </xf>
    <xf numFmtId="204" fontId="14" fillId="0" borderId="16" xfId="101" applyNumberFormat="1" applyFont="1" applyFill="1" applyBorder="1" applyAlignment="1" applyProtection="1">
      <alignment vertical="center"/>
    </xf>
    <xf numFmtId="204" fontId="14" fillId="0" borderId="0" xfId="101" applyNumberFormat="1" applyFont="1" applyFill="1" applyAlignment="1" applyProtection="1">
      <alignment vertical="center"/>
      <protection locked="0"/>
    </xf>
    <xf numFmtId="204" fontId="13" fillId="0" borderId="0" xfId="101" applyNumberFormat="1" applyFont="1" applyAlignment="1" applyProtection="1">
      <alignment vertical="center"/>
      <protection locked="0"/>
    </xf>
    <xf numFmtId="204" fontId="14" fillId="0" borderId="5" xfId="101" applyNumberFormat="1" applyFont="1" applyFill="1" applyBorder="1" applyAlignment="1" applyProtection="1">
      <alignment vertical="center"/>
    </xf>
    <xf numFmtId="204" fontId="16" fillId="0" borderId="0" xfId="101" applyNumberFormat="1" applyFont="1" applyAlignment="1" applyProtection="1">
      <alignment horizontal="center" vertical="center"/>
      <protection locked="0"/>
    </xf>
    <xf numFmtId="204" fontId="13" fillId="0" borderId="15" xfId="101" applyNumberFormat="1" applyFont="1" applyBorder="1" applyAlignment="1" applyProtection="1">
      <alignment vertical="center"/>
      <protection locked="0"/>
    </xf>
    <xf numFmtId="200" fontId="0" fillId="0" borderId="0" xfId="258" applyNumberFormat="1" applyFont="1" applyAlignment="1" applyProtection="1">
      <alignment vertical="center"/>
      <protection locked="0"/>
    </xf>
    <xf numFmtId="191" fontId="0" fillId="0" borderId="0" xfId="0" quotePrefix="1" applyNumberFormat="1" applyAlignment="1" applyProtection="1">
      <alignment vertical="center"/>
      <protection locked="0"/>
    </xf>
    <xf numFmtId="204" fontId="13" fillId="0" borderId="14" xfId="101" applyNumberFormat="1" applyFont="1" applyBorder="1" applyAlignment="1" applyProtection="1">
      <alignment vertical="center"/>
      <protection locked="0"/>
    </xf>
    <xf numFmtId="204" fontId="13" fillId="0" borderId="0" xfId="101" applyNumberFormat="1" applyFont="1" applyFill="1" applyAlignment="1" applyProtection="1">
      <alignment vertical="center"/>
    </xf>
    <xf numFmtId="204" fontId="14" fillId="0" borderId="0" xfId="101" applyNumberFormat="1" applyFont="1" applyAlignment="1" applyProtection="1">
      <alignment vertical="center"/>
      <protection locked="0"/>
    </xf>
    <xf numFmtId="204" fontId="14" fillId="0" borderId="17" xfId="101" applyNumberFormat="1" applyFont="1" applyFill="1" applyBorder="1" applyAlignment="1" applyProtection="1">
      <alignment vertical="center"/>
      <protection locked="0"/>
    </xf>
    <xf numFmtId="204" fontId="14" fillId="0" borderId="15" xfId="101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center" vertical="center"/>
      <protection locked="0"/>
    </xf>
    <xf numFmtId="204" fontId="0" fillId="0" borderId="0" xfId="101" applyNumberFormat="1" applyFont="1" applyAlignment="1" applyProtection="1">
      <alignment horizontal="center" vertical="center"/>
      <protection locked="0"/>
    </xf>
    <xf numFmtId="204" fontId="13" fillId="0" borderId="0" xfId="101" applyNumberFormat="1" applyFont="1" applyAlignment="1" applyProtection="1">
      <alignment horizontal="center" vertical="center"/>
      <protection locked="0"/>
    </xf>
    <xf numFmtId="204" fontId="14" fillId="0" borderId="0" xfId="101" applyNumberFormat="1" applyFont="1" applyFill="1" applyBorder="1" applyAlignment="1" applyProtection="1">
      <alignment vertical="center"/>
    </xf>
    <xf numFmtId="200" fontId="14" fillId="0" borderId="14" xfId="101" applyNumberFormat="1" applyFont="1" applyFill="1" applyBorder="1" applyAlignment="1" applyProtection="1">
      <alignment vertical="center"/>
      <protection locked="0"/>
    </xf>
    <xf numFmtId="200" fontId="14" fillId="0" borderId="0" xfId="101" applyNumberFormat="1" applyFont="1" applyFill="1" applyBorder="1" applyAlignment="1" applyProtection="1">
      <alignment vertical="center"/>
      <protection locked="0"/>
    </xf>
    <xf numFmtId="200" fontId="14" fillId="0" borderId="14" xfId="101" applyNumberFormat="1" applyFont="1" applyFill="1" applyBorder="1" applyAlignment="1" applyProtection="1"/>
    <xf numFmtId="204" fontId="14" fillId="0" borderId="0" xfId="25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200" fontId="14" fillId="0" borderId="0" xfId="258" applyNumberFormat="1" applyFont="1" applyAlignment="1" applyProtection="1">
      <alignment vertical="center"/>
      <protection locked="0"/>
    </xf>
    <xf numFmtId="43" fontId="14" fillId="0" borderId="0" xfId="101" applyFont="1" applyAlignment="1" applyProtection="1">
      <alignment vertical="center"/>
      <protection locked="0"/>
    </xf>
    <xf numFmtId="200" fontId="14" fillId="0" borderId="0" xfId="258" applyNumberFormat="1" applyFont="1" applyFill="1" applyBorder="1" applyAlignment="1" applyProtection="1">
      <alignment horizontal="center" vertical="center"/>
    </xf>
    <xf numFmtId="200" fontId="14" fillId="0" borderId="0" xfId="249" applyNumberFormat="1" applyFont="1" applyFill="1" applyBorder="1" applyAlignment="1" applyProtection="1">
      <alignment vertical="center"/>
      <protection locked="0"/>
    </xf>
    <xf numFmtId="200" fontId="14" fillId="0" borderId="0" xfId="101" applyNumberFormat="1" applyFont="1" applyFill="1" applyBorder="1" applyAlignment="1" applyProtection="1">
      <alignment horizontal="right" vertical="center"/>
    </xf>
    <xf numFmtId="0" fontId="13" fillId="0" borderId="0" xfId="0" applyFont="1" applyAlignment="1" applyProtection="1">
      <alignment vertical="center"/>
      <protection locked="0"/>
    </xf>
    <xf numFmtId="204" fontId="13" fillId="0" borderId="0" xfId="101" applyNumberFormat="1" applyFont="1" applyFill="1" applyBorder="1" applyAlignment="1">
      <alignment vertical="center"/>
    </xf>
    <xf numFmtId="207" fontId="66" fillId="0" borderId="0" xfId="0" quotePrefix="1" applyNumberFormat="1" applyFont="1" applyAlignment="1">
      <alignment horizontal="center"/>
    </xf>
    <xf numFmtId="49" fontId="16" fillId="0" borderId="0" xfId="0" quotePrefix="1" applyNumberFormat="1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204" fontId="0" fillId="0" borderId="0" xfId="101" applyNumberFormat="1" applyFont="1" applyAlignment="1" applyProtection="1">
      <alignment horizontal="center" vertical="center"/>
      <protection locked="0"/>
    </xf>
    <xf numFmtId="49" fontId="16" fillId="0" borderId="0" xfId="0" quotePrefix="1" applyNumberFormat="1" applyFont="1" applyAlignment="1" applyProtection="1">
      <alignment horizontal="center" vertic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204" fontId="16" fillId="0" borderId="0" xfId="101" quotePrefix="1" applyNumberFormat="1" applyFont="1" applyAlignment="1" applyProtection="1">
      <alignment horizontal="center" vertical="center"/>
      <protection locked="0"/>
    </xf>
    <xf numFmtId="49" fontId="16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9" fillId="0" borderId="14" xfId="200" applyNumberFormat="1" applyFont="1" applyBorder="1" applyAlignment="1">
      <alignment horizontal="center" vertical="center"/>
    </xf>
    <xf numFmtId="49" fontId="18" fillId="0" borderId="0" xfId="20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</cellXfs>
  <cellStyles count="259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257" builtinId="3"/>
    <cellStyle name="Comma [00]" xfId="90" xr:uid="{00000000-0005-0000-0000-00005A000000}"/>
    <cellStyle name="Comma [00] 2" xfId="91" xr:uid="{00000000-0005-0000-0000-00005B000000}"/>
    <cellStyle name="Comma [00] 2 2" xfId="92" xr:uid="{00000000-0005-0000-0000-00005C000000}"/>
    <cellStyle name="Comma [00] 3" xfId="93" xr:uid="{00000000-0005-0000-0000-00005D000000}"/>
    <cellStyle name="Comma 2" xfId="94" xr:uid="{00000000-0005-0000-0000-00005E000000}"/>
    <cellStyle name="Comma 2 2" xfId="95" xr:uid="{00000000-0005-0000-0000-00005F000000}"/>
    <cellStyle name="Comma 2 3" xfId="96" xr:uid="{00000000-0005-0000-0000-000060000000}"/>
    <cellStyle name="Comma 21" xfId="253" xr:uid="{818FBF0F-5340-40C2-B27A-FE0481529ACD}"/>
    <cellStyle name="Comma 21 5" xfId="255" xr:uid="{C93A6E4B-2A0C-4106-9DF2-EEDE3C2C0F76}"/>
    <cellStyle name="Comma 3" xfId="97" xr:uid="{00000000-0005-0000-0000-000061000000}"/>
    <cellStyle name="Comma 3 2" xfId="98" xr:uid="{00000000-0005-0000-0000-000062000000}"/>
    <cellStyle name="Comma 3 2 2" xfId="99" xr:uid="{00000000-0005-0000-0000-000063000000}"/>
    <cellStyle name="Comma 3 3" xfId="100" xr:uid="{00000000-0005-0000-0000-000064000000}"/>
    <cellStyle name="Comma 3 4" xfId="101" xr:uid="{00000000-0005-0000-0000-000065000000}"/>
    <cellStyle name="Comma 4" xfId="102" xr:uid="{00000000-0005-0000-0000-000066000000}"/>
    <cellStyle name="Comma 5" xfId="103" xr:uid="{00000000-0005-0000-0000-000067000000}"/>
    <cellStyle name="Comma 6" xfId="104" xr:uid="{00000000-0005-0000-0000-000068000000}"/>
    <cellStyle name="Comma 7" xfId="105" xr:uid="{00000000-0005-0000-0000-000069000000}"/>
    <cellStyle name="Comma 8" xfId="250" xr:uid="{88E85BCA-D8DB-432F-9589-4FA518CF24C5}"/>
    <cellStyle name="Comma_TFB03-Accounts-A3112e-Wil" xfId="249" xr:uid="{7A08AC23-072D-4249-9B2B-2C3BB7478DB9}"/>
    <cellStyle name="Currency" xfId="258" builtinId="4"/>
    <cellStyle name="Currency [00]" xfId="106" xr:uid="{00000000-0005-0000-0000-00006A000000}"/>
    <cellStyle name="Date Short" xfId="107" xr:uid="{00000000-0005-0000-0000-00006B000000}"/>
    <cellStyle name="DELTA" xfId="108" xr:uid="{00000000-0005-0000-0000-00006C000000}"/>
    <cellStyle name="DELTA 2" xfId="109" xr:uid="{00000000-0005-0000-0000-00006D000000}"/>
    <cellStyle name="DELTA 2 2" xfId="110" xr:uid="{00000000-0005-0000-0000-00006E000000}"/>
    <cellStyle name="DELTA 3" xfId="111" xr:uid="{00000000-0005-0000-0000-00006F000000}"/>
    <cellStyle name="Enter Currency (0)" xfId="112" xr:uid="{00000000-0005-0000-0000-000070000000}"/>
    <cellStyle name="Enter Currency (0) 2" xfId="113" xr:uid="{00000000-0005-0000-0000-000071000000}"/>
    <cellStyle name="Enter Currency (0) 2 2" xfId="114" xr:uid="{00000000-0005-0000-0000-000072000000}"/>
    <cellStyle name="Enter Currency (0) 3" xfId="115" xr:uid="{00000000-0005-0000-0000-000073000000}"/>
    <cellStyle name="Enter Currency (2)" xfId="116" xr:uid="{00000000-0005-0000-0000-000074000000}"/>
    <cellStyle name="Enter Units (0)" xfId="117" xr:uid="{00000000-0005-0000-0000-000075000000}"/>
    <cellStyle name="Enter Units (0) 2" xfId="118" xr:uid="{00000000-0005-0000-0000-000076000000}"/>
    <cellStyle name="Enter Units (0) 2 2" xfId="119" xr:uid="{00000000-0005-0000-0000-000077000000}"/>
    <cellStyle name="Enter Units (0) 3" xfId="120" xr:uid="{00000000-0005-0000-0000-000078000000}"/>
    <cellStyle name="Enter Units (1)" xfId="121" xr:uid="{00000000-0005-0000-0000-000079000000}"/>
    <cellStyle name="Enter Units (1) 2" xfId="122" xr:uid="{00000000-0005-0000-0000-00007A000000}"/>
    <cellStyle name="Enter Units (1) 2 2" xfId="123" xr:uid="{00000000-0005-0000-0000-00007B000000}"/>
    <cellStyle name="Enter Units (1) 3" xfId="124" xr:uid="{00000000-0005-0000-0000-00007C000000}"/>
    <cellStyle name="Enter Units (2)" xfId="125" xr:uid="{00000000-0005-0000-0000-00007D000000}"/>
    <cellStyle name="Euro" xfId="126" xr:uid="{00000000-0005-0000-0000-00007E000000}"/>
    <cellStyle name="Euro 1" xfId="127" xr:uid="{00000000-0005-0000-0000-00007F000000}"/>
    <cellStyle name="Euro 2" xfId="128" xr:uid="{00000000-0005-0000-0000-000080000000}"/>
    <cellStyle name="Euro 3" xfId="129" xr:uid="{00000000-0005-0000-0000-000081000000}"/>
    <cellStyle name="Euro_bs มค-ธค.54" xfId="130" xr:uid="{00000000-0005-0000-0000-000082000000}"/>
    <cellStyle name="Explanatory Text" xfId="131" builtinId="53" customBuiltin="1"/>
    <cellStyle name="Explanatory Text 2" xfId="132" xr:uid="{00000000-0005-0000-0000-000084000000}"/>
    <cellStyle name="Good" xfId="133" builtinId="26" customBuiltin="1"/>
    <cellStyle name="Good 2" xfId="134" xr:uid="{00000000-0005-0000-0000-000086000000}"/>
    <cellStyle name="Grey" xfId="135" xr:uid="{00000000-0005-0000-0000-000087000000}"/>
    <cellStyle name="Header1" xfId="136" xr:uid="{00000000-0005-0000-0000-000088000000}"/>
    <cellStyle name="Header2" xfId="137" xr:uid="{00000000-0005-0000-0000-000089000000}"/>
    <cellStyle name="Heading 1" xfId="138" builtinId="16" customBuiltin="1"/>
    <cellStyle name="Heading 1 2" xfId="139" xr:uid="{00000000-0005-0000-0000-00008B000000}"/>
    <cellStyle name="Heading 2" xfId="140" builtinId="17" customBuiltin="1"/>
    <cellStyle name="Heading 2 2" xfId="141" xr:uid="{00000000-0005-0000-0000-00008D000000}"/>
    <cellStyle name="Heading 3" xfId="142" builtinId="18" customBuiltin="1"/>
    <cellStyle name="Heading 3 2" xfId="143" xr:uid="{00000000-0005-0000-0000-00008F000000}"/>
    <cellStyle name="Heading 4" xfId="144" builtinId="19" customBuiltin="1"/>
    <cellStyle name="Heading 4 2" xfId="145" xr:uid="{00000000-0005-0000-0000-000091000000}"/>
    <cellStyle name="Input" xfId="146" builtinId="20" customBuiltin="1"/>
    <cellStyle name="Input [yellow]" xfId="147" xr:uid="{00000000-0005-0000-0000-000093000000}"/>
    <cellStyle name="Input 2" xfId="148" xr:uid="{00000000-0005-0000-0000-000094000000}"/>
    <cellStyle name="Input 3" xfId="149" xr:uid="{00000000-0005-0000-0000-000095000000}"/>
    <cellStyle name="Input 4" xfId="150" xr:uid="{00000000-0005-0000-0000-000096000000}"/>
    <cellStyle name="Link Currency (0)" xfId="151" xr:uid="{00000000-0005-0000-0000-000097000000}"/>
    <cellStyle name="Link Currency (0) 2" xfId="152" xr:uid="{00000000-0005-0000-0000-000098000000}"/>
    <cellStyle name="Link Currency (0) 2 2" xfId="153" xr:uid="{00000000-0005-0000-0000-000099000000}"/>
    <cellStyle name="Link Currency (0) 3" xfId="154" xr:uid="{00000000-0005-0000-0000-00009A000000}"/>
    <cellStyle name="Link Currency (2)" xfId="155" xr:uid="{00000000-0005-0000-0000-00009B000000}"/>
    <cellStyle name="Link Units (0)" xfId="156" xr:uid="{00000000-0005-0000-0000-00009C000000}"/>
    <cellStyle name="Link Units (0) 2" xfId="157" xr:uid="{00000000-0005-0000-0000-00009D000000}"/>
    <cellStyle name="Link Units (0) 2 2" xfId="158" xr:uid="{00000000-0005-0000-0000-00009E000000}"/>
    <cellStyle name="Link Units (0) 3" xfId="159" xr:uid="{00000000-0005-0000-0000-00009F000000}"/>
    <cellStyle name="Link Units (1)" xfId="160" xr:uid="{00000000-0005-0000-0000-0000A0000000}"/>
    <cellStyle name="Link Units (1) 2" xfId="161" xr:uid="{00000000-0005-0000-0000-0000A1000000}"/>
    <cellStyle name="Link Units (1) 2 2" xfId="162" xr:uid="{00000000-0005-0000-0000-0000A2000000}"/>
    <cellStyle name="Link Units (1) 3" xfId="163" xr:uid="{00000000-0005-0000-0000-0000A3000000}"/>
    <cellStyle name="Link Units (2)" xfId="164" xr:uid="{00000000-0005-0000-0000-0000A4000000}"/>
    <cellStyle name="Linked Cell" xfId="165" builtinId="24" customBuiltin="1"/>
    <cellStyle name="Linked Cell 2" xfId="166" xr:uid="{00000000-0005-0000-0000-0000A6000000}"/>
    <cellStyle name="Neutral" xfId="167" builtinId="28" customBuiltin="1"/>
    <cellStyle name="Neutral 2" xfId="168" xr:uid="{00000000-0005-0000-0000-0000A8000000}"/>
    <cellStyle name="Normal" xfId="0" builtinId="0"/>
    <cellStyle name="Normal - Style1" xfId="169" xr:uid="{00000000-0005-0000-0000-0000AA000000}"/>
    <cellStyle name="Normal 10" xfId="170" xr:uid="{00000000-0005-0000-0000-0000AB000000}"/>
    <cellStyle name="Normal 11" xfId="171" xr:uid="{00000000-0005-0000-0000-0000AC000000}"/>
    <cellStyle name="Normal 12" xfId="172" xr:uid="{00000000-0005-0000-0000-0000AD000000}"/>
    <cellStyle name="Normal 13" xfId="173" xr:uid="{00000000-0005-0000-0000-0000AE000000}"/>
    <cellStyle name="Normal 14" xfId="174" xr:uid="{00000000-0005-0000-0000-0000AF000000}"/>
    <cellStyle name="Normal 15" xfId="175" xr:uid="{00000000-0005-0000-0000-0000B0000000}"/>
    <cellStyle name="Normal 16" xfId="176" xr:uid="{00000000-0005-0000-0000-0000B1000000}"/>
    <cellStyle name="Normal 17" xfId="177" xr:uid="{00000000-0005-0000-0000-0000B2000000}"/>
    <cellStyle name="Normal 18" xfId="178" xr:uid="{00000000-0005-0000-0000-0000B3000000}"/>
    <cellStyle name="Normal 19" xfId="179" xr:uid="{00000000-0005-0000-0000-0000B4000000}"/>
    <cellStyle name="Normal 2" xfId="180" xr:uid="{00000000-0005-0000-0000-0000B5000000}"/>
    <cellStyle name="Normal 2 2" xfId="252" xr:uid="{9AEAA296-C527-4713-B401-47A0D70DFD33}"/>
    <cellStyle name="Normal 2 3" xfId="254" xr:uid="{59EEBE85-8B58-46D4-BEF7-C76269AFD03A}"/>
    <cellStyle name="Normal 2 5" xfId="181" xr:uid="{00000000-0005-0000-0000-0000B6000000}"/>
    <cellStyle name="Normal 20" xfId="182" xr:uid="{00000000-0005-0000-0000-0000B7000000}"/>
    <cellStyle name="Normal 21" xfId="183" xr:uid="{00000000-0005-0000-0000-0000B8000000}"/>
    <cellStyle name="Normal 22" xfId="184" xr:uid="{00000000-0005-0000-0000-0000B9000000}"/>
    <cellStyle name="Normal 22 2" xfId="185" xr:uid="{00000000-0005-0000-0000-0000BA000000}"/>
    <cellStyle name="Normal 23" xfId="186" xr:uid="{00000000-0005-0000-0000-0000BB000000}"/>
    <cellStyle name="Normal 24" xfId="187" xr:uid="{00000000-0005-0000-0000-0000BC000000}"/>
    <cellStyle name="Normal 25" xfId="188" xr:uid="{00000000-0005-0000-0000-0000BD000000}"/>
    <cellStyle name="Normal 26" xfId="189" xr:uid="{00000000-0005-0000-0000-0000BE000000}"/>
    <cellStyle name="Normal 27" xfId="190" xr:uid="{00000000-0005-0000-0000-0000BF000000}"/>
    <cellStyle name="Normal 28" xfId="191" xr:uid="{00000000-0005-0000-0000-0000C0000000}"/>
    <cellStyle name="Normal 29" xfId="192" xr:uid="{00000000-0005-0000-0000-0000C1000000}"/>
    <cellStyle name="Normal 3" xfId="193" xr:uid="{00000000-0005-0000-0000-0000C2000000}"/>
    <cellStyle name="Normal 3 4 4" xfId="256" xr:uid="{B64F3615-B7E8-4902-99B1-A0C908AF7B40}"/>
    <cellStyle name="Normal 4" xfId="194" xr:uid="{00000000-0005-0000-0000-0000C3000000}"/>
    <cellStyle name="Normal 5" xfId="195" xr:uid="{00000000-0005-0000-0000-0000C4000000}"/>
    <cellStyle name="Normal 6" xfId="196" xr:uid="{00000000-0005-0000-0000-0000C5000000}"/>
    <cellStyle name="Normal 7" xfId="197" xr:uid="{00000000-0005-0000-0000-0000C6000000}"/>
    <cellStyle name="Normal 8" xfId="198" xr:uid="{00000000-0005-0000-0000-0000C7000000}"/>
    <cellStyle name="Normal 9" xfId="199" xr:uid="{00000000-0005-0000-0000-0000C8000000}"/>
    <cellStyle name="Normal_Cs_0343" xfId="200" xr:uid="{00000000-0005-0000-0000-0000C9000000}"/>
    <cellStyle name="Normal_sia109a091b-03t-Rev1" xfId="251" xr:uid="{2F191823-FE25-42C8-96F3-AF95DC047830}"/>
    <cellStyle name="Note" xfId="201" builtinId="10" customBuiltin="1"/>
    <cellStyle name="Note 2" xfId="202" xr:uid="{00000000-0005-0000-0000-0000CB000000}"/>
    <cellStyle name="Output" xfId="203" builtinId="21" customBuiltin="1"/>
    <cellStyle name="Output 2" xfId="204" xr:uid="{00000000-0005-0000-0000-0000CD000000}"/>
    <cellStyle name="paint" xfId="205" xr:uid="{00000000-0005-0000-0000-0000CE000000}"/>
    <cellStyle name="Percent [0]" xfId="206" xr:uid="{00000000-0005-0000-0000-0000CF000000}"/>
    <cellStyle name="Percent [0] 2" xfId="207" xr:uid="{00000000-0005-0000-0000-0000D0000000}"/>
    <cellStyle name="Percent [0] 2 2" xfId="208" xr:uid="{00000000-0005-0000-0000-0000D1000000}"/>
    <cellStyle name="Percent [0] 3" xfId="209" xr:uid="{00000000-0005-0000-0000-0000D2000000}"/>
    <cellStyle name="Percent [00]" xfId="210" xr:uid="{00000000-0005-0000-0000-0000D3000000}"/>
    <cellStyle name="Percent [00] 2" xfId="211" xr:uid="{00000000-0005-0000-0000-0000D4000000}"/>
    <cellStyle name="Percent [2]" xfId="212" xr:uid="{00000000-0005-0000-0000-0000D5000000}"/>
    <cellStyle name="Percent [2] 2" xfId="213" xr:uid="{00000000-0005-0000-0000-0000D6000000}"/>
    <cellStyle name="PrePop Currency (0)" xfId="214" xr:uid="{00000000-0005-0000-0000-0000D7000000}"/>
    <cellStyle name="PrePop Currency (0) 2" xfId="215" xr:uid="{00000000-0005-0000-0000-0000D8000000}"/>
    <cellStyle name="PrePop Currency (0) 2 2" xfId="216" xr:uid="{00000000-0005-0000-0000-0000D9000000}"/>
    <cellStyle name="PrePop Currency (0) 3" xfId="217" xr:uid="{00000000-0005-0000-0000-0000DA000000}"/>
    <cellStyle name="PrePop Currency (2)" xfId="218" xr:uid="{00000000-0005-0000-0000-0000DB000000}"/>
    <cellStyle name="PrePop Units (0)" xfId="219" xr:uid="{00000000-0005-0000-0000-0000DC000000}"/>
    <cellStyle name="PrePop Units (0) 2" xfId="220" xr:uid="{00000000-0005-0000-0000-0000DD000000}"/>
    <cellStyle name="PrePop Units (0) 2 2" xfId="221" xr:uid="{00000000-0005-0000-0000-0000DE000000}"/>
    <cellStyle name="PrePop Units (0) 3" xfId="222" xr:uid="{00000000-0005-0000-0000-0000DF000000}"/>
    <cellStyle name="PrePop Units (1)" xfId="223" xr:uid="{00000000-0005-0000-0000-0000E0000000}"/>
    <cellStyle name="PrePop Units (1) 2" xfId="224" xr:uid="{00000000-0005-0000-0000-0000E1000000}"/>
    <cellStyle name="PrePop Units (1) 2 2" xfId="225" xr:uid="{00000000-0005-0000-0000-0000E2000000}"/>
    <cellStyle name="PrePop Units (1) 3" xfId="226" xr:uid="{00000000-0005-0000-0000-0000E3000000}"/>
    <cellStyle name="PrePop Units (2)" xfId="227" xr:uid="{00000000-0005-0000-0000-0000E4000000}"/>
    <cellStyle name="Style 1" xfId="228" xr:uid="{00000000-0005-0000-0000-0000E5000000}"/>
    <cellStyle name="Text Indent A" xfId="229" xr:uid="{00000000-0005-0000-0000-0000E6000000}"/>
    <cellStyle name="Text Indent B" xfId="230" xr:uid="{00000000-0005-0000-0000-0000E7000000}"/>
    <cellStyle name="Text Indent B 2" xfId="231" xr:uid="{00000000-0005-0000-0000-0000E8000000}"/>
    <cellStyle name="Text Indent B 2 2" xfId="232" xr:uid="{00000000-0005-0000-0000-0000E9000000}"/>
    <cellStyle name="Text Indent B 3" xfId="233" xr:uid="{00000000-0005-0000-0000-0000EA000000}"/>
    <cellStyle name="Text Indent C" xfId="234" xr:uid="{00000000-0005-0000-0000-0000EB000000}"/>
    <cellStyle name="Text Indent C 2" xfId="235" xr:uid="{00000000-0005-0000-0000-0000EC000000}"/>
    <cellStyle name="Text Indent C 2 2" xfId="236" xr:uid="{00000000-0005-0000-0000-0000ED000000}"/>
    <cellStyle name="Text Indent C 3" xfId="237" xr:uid="{00000000-0005-0000-0000-0000EE000000}"/>
    <cellStyle name="Title" xfId="238" builtinId="15" customBuiltin="1"/>
    <cellStyle name="Title 2" xfId="239" xr:uid="{00000000-0005-0000-0000-0000F0000000}"/>
    <cellStyle name="Total" xfId="240" builtinId="25" customBuiltin="1"/>
    <cellStyle name="Total 2" xfId="241" xr:uid="{00000000-0005-0000-0000-0000F2000000}"/>
    <cellStyle name="Warning Text" xfId="242" builtinId="11" customBuiltin="1"/>
    <cellStyle name="Warning Text 2" xfId="243" xr:uid="{00000000-0005-0000-0000-0000F4000000}"/>
    <cellStyle name="เครื่องหมายจุลภาค [0]_PERSONAL" xfId="244" xr:uid="{00000000-0005-0000-0000-0000F5000000}"/>
    <cellStyle name="เครื่องหมายจุลภาค_Book2" xfId="245" xr:uid="{00000000-0005-0000-0000-0000F6000000}"/>
    <cellStyle name="เครื่องหมายสกุลเงิน [0]_PERSONAL" xfId="246" xr:uid="{00000000-0005-0000-0000-0000F7000000}"/>
    <cellStyle name="เครื่องหมายสกุลเงิน_PERSONAL" xfId="247" xr:uid="{00000000-0005-0000-0000-0000F8000000}"/>
    <cellStyle name="ปกติ_FIS Q1_04 ( SIM )" xfId="248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80" name="Text Box 6" hidden="1">
          <a:extLst>
            <a:ext uri="{FF2B5EF4-FFF2-40B4-BE49-F238E27FC236}">
              <a16:creationId xmlns:a16="http://schemas.microsoft.com/office/drawing/2014/main" id="{5475D97C-1407-4DC7-837C-47693FCDE5F3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81" name="Text Box 6" hidden="1">
          <a:extLst>
            <a:ext uri="{FF2B5EF4-FFF2-40B4-BE49-F238E27FC236}">
              <a16:creationId xmlns:a16="http://schemas.microsoft.com/office/drawing/2014/main" id="{0D44A636-2FD0-4FBE-B175-59FA4072A635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82" name="Text Box 6" hidden="1">
          <a:extLst>
            <a:ext uri="{FF2B5EF4-FFF2-40B4-BE49-F238E27FC236}">
              <a16:creationId xmlns:a16="http://schemas.microsoft.com/office/drawing/2014/main" id="{AB190B18-AF20-4388-9CDA-0BF4E588AF90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83" name="Text Box 6" hidden="1">
          <a:extLst>
            <a:ext uri="{FF2B5EF4-FFF2-40B4-BE49-F238E27FC236}">
              <a16:creationId xmlns:a16="http://schemas.microsoft.com/office/drawing/2014/main" id="{7A2C8531-9D3E-40F1-99CC-969F491C9366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84" name="Text Box 6" hidden="1">
          <a:extLst>
            <a:ext uri="{FF2B5EF4-FFF2-40B4-BE49-F238E27FC236}">
              <a16:creationId xmlns:a16="http://schemas.microsoft.com/office/drawing/2014/main" id="{E8F9ADD1-168D-4A5D-9FA9-2B528682BB38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85" name="Text Box 6" hidden="1">
          <a:extLst>
            <a:ext uri="{FF2B5EF4-FFF2-40B4-BE49-F238E27FC236}">
              <a16:creationId xmlns:a16="http://schemas.microsoft.com/office/drawing/2014/main" id="{E13F70FB-3D91-44B3-9D92-8A25163B1177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86" name="Text Box 6" hidden="1">
          <a:extLst>
            <a:ext uri="{FF2B5EF4-FFF2-40B4-BE49-F238E27FC236}">
              <a16:creationId xmlns:a16="http://schemas.microsoft.com/office/drawing/2014/main" id="{C4C77287-F17A-4847-A12D-8ADBC7BF43EE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87" name="Text Box 6" hidden="1">
          <a:extLst>
            <a:ext uri="{FF2B5EF4-FFF2-40B4-BE49-F238E27FC236}">
              <a16:creationId xmlns:a16="http://schemas.microsoft.com/office/drawing/2014/main" id="{D5396009-E649-46B4-B9BD-B0E0228134D5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88" name="Text Box 6" hidden="1">
          <a:extLst>
            <a:ext uri="{FF2B5EF4-FFF2-40B4-BE49-F238E27FC236}">
              <a16:creationId xmlns:a16="http://schemas.microsoft.com/office/drawing/2014/main" id="{E2A87DDF-9E4D-4C84-A608-C5A177A47329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89" name="Text Box 6" hidden="1">
          <a:extLst>
            <a:ext uri="{FF2B5EF4-FFF2-40B4-BE49-F238E27FC236}">
              <a16:creationId xmlns:a16="http://schemas.microsoft.com/office/drawing/2014/main" id="{D7AFC271-0076-40AD-B86B-7383FC8A9070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90" name="Text Box 6" hidden="1">
          <a:extLst>
            <a:ext uri="{FF2B5EF4-FFF2-40B4-BE49-F238E27FC236}">
              <a16:creationId xmlns:a16="http://schemas.microsoft.com/office/drawing/2014/main" id="{74D36AFB-4D66-487F-8670-CA8DD0878290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91" name="Text Box 6" hidden="1">
          <a:extLst>
            <a:ext uri="{FF2B5EF4-FFF2-40B4-BE49-F238E27FC236}">
              <a16:creationId xmlns:a16="http://schemas.microsoft.com/office/drawing/2014/main" id="{D98714D2-E9DD-4CB4-BBD4-403DB4F1D33A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92" name="Text Box 6" hidden="1">
          <a:extLst>
            <a:ext uri="{FF2B5EF4-FFF2-40B4-BE49-F238E27FC236}">
              <a16:creationId xmlns:a16="http://schemas.microsoft.com/office/drawing/2014/main" id="{785C20AF-9D8F-4F73-B1DB-C6C5F2AF0197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93" name="Text Box 6" hidden="1">
          <a:extLst>
            <a:ext uri="{FF2B5EF4-FFF2-40B4-BE49-F238E27FC236}">
              <a16:creationId xmlns:a16="http://schemas.microsoft.com/office/drawing/2014/main" id="{54FB7CB5-5016-4986-B7DC-3FFC282B2DFF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6BA228FD-122A-436E-A599-232DCA0B3243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23E4C5C0-76B2-4586-B0CF-35E951ECC420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F6A5FF08-2D72-4F1A-BD28-DBBAD1EA5D53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A6C0B37F-3FBD-4A46-8E20-6E468A3566DF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39FE118B-87F0-4DF6-A20F-141606C80D89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87677ECB-A9E7-4969-BE13-FCFAB5CAAEB5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1051CBD4-A233-4A76-ABC4-D6AA98F62DE2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23B9F5F4-C40F-4280-B350-E3830327B5D2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ABB1EDD4-CE3F-4B87-9810-5A8E05BED70F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058420E8-1F2B-4DEC-A311-1CD6B2BF0326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A1665D68-F07F-42D5-AE92-8054779AD73E}"/>
            </a:ext>
          </a:extLst>
        </xdr:cNvPr>
        <xdr:cNvSpPr txBox="1">
          <a:spLocks noChangeArrowheads="1"/>
        </xdr:cNvSpPr>
      </xdr:nvSpPr>
      <xdr:spPr bwMode="auto">
        <a:xfrm>
          <a:off x="749935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21</xdr:row>
      <xdr:rowOff>209550</xdr:rowOff>
    </xdr:from>
    <xdr:to>
      <xdr:col>9</xdr:col>
      <xdr:colOff>152400</xdr:colOff>
      <xdr:row>25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8CA87105-94D0-45C2-8990-37E9C070A31D}"/>
            </a:ext>
          </a:extLst>
        </xdr:cNvPr>
        <xdr:cNvSpPr txBox="1">
          <a:spLocks noChangeArrowheads="1"/>
        </xdr:cNvSpPr>
      </xdr:nvSpPr>
      <xdr:spPr bwMode="auto">
        <a:xfrm>
          <a:off x="7499350" y="66103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3A20F6A4-3C4D-4E88-9899-9D6EEE0320BC}"/>
            </a:ext>
          </a:extLst>
        </xdr:cNvPr>
        <xdr:cNvSpPr txBox="1">
          <a:spLocks noChangeArrowheads="1"/>
        </xdr:cNvSpPr>
      </xdr:nvSpPr>
      <xdr:spPr bwMode="auto">
        <a:xfrm>
          <a:off x="749935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33F94169-2588-4E5C-8F26-FF607B061E72}"/>
            </a:ext>
          </a:extLst>
        </xdr:cNvPr>
        <xdr:cNvSpPr txBox="1">
          <a:spLocks noChangeArrowheads="1"/>
        </xdr:cNvSpPr>
      </xdr:nvSpPr>
      <xdr:spPr bwMode="auto">
        <a:xfrm>
          <a:off x="749935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20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D3B8AA49-874B-415B-A3F3-584055708115}"/>
            </a:ext>
          </a:extLst>
        </xdr:cNvPr>
        <xdr:cNvSpPr txBox="1">
          <a:spLocks noChangeArrowheads="1"/>
        </xdr:cNvSpPr>
      </xdr:nvSpPr>
      <xdr:spPr bwMode="auto">
        <a:xfrm>
          <a:off x="7499350" y="58864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18580D5A-9780-4B18-9CDE-A1FB825F5AE1}"/>
            </a:ext>
          </a:extLst>
        </xdr:cNvPr>
        <xdr:cNvSpPr txBox="1">
          <a:spLocks noChangeArrowheads="1"/>
        </xdr:cNvSpPr>
      </xdr:nvSpPr>
      <xdr:spPr bwMode="auto">
        <a:xfrm>
          <a:off x="749935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3F72C801-6D03-4344-AEC5-AE4C38F403F6}"/>
            </a:ext>
          </a:extLst>
        </xdr:cNvPr>
        <xdr:cNvSpPr txBox="1">
          <a:spLocks noChangeArrowheads="1"/>
        </xdr:cNvSpPr>
      </xdr:nvSpPr>
      <xdr:spPr bwMode="auto">
        <a:xfrm>
          <a:off x="749935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114300</xdr:rowOff>
    </xdr:from>
    <xdr:to>
      <xdr:col>9</xdr:col>
      <xdr:colOff>69850</xdr:colOff>
      <xdr:row>17</xdr:row>
      <xdr:rowOff>0</xdr:rowOff>
    </xdr:to>
    <xdr:sp macro="" textlink="">
      <xdr:nvSpPr>
        <xdr:cNvPr id="111" name="Text Box 7" hidden="1">
          <a:extLst>
            <a:ext uri="{FF2B5EF4-FFF2-40B4-BE49-F238E27FC236}">
              <a16:creationId xmlns:a16="http://schemas.microsoft.com/office/drawing/2014/main" id="{A94A704E-8EDF-4E6D-8669-61CA467B1B96}"/>
            </a:ext>
          </a:extLst>
        </xdr:cNvPr>
        <xdr:cNvSpPr txBox="1">
          <a:spLocks noChangeArrowheads="1"/>
        </xdr:cNvSpPr>
      </xdr:nvSpPr>
      <xdr:spPr bwMode="auto">
        <a:xfrm>
          <a:off x="74993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120650</xdr:rowOff>
    </xdr:from>
    <xdr:to>
      <xdr:col>9</xdr:col>
      <xdr:colOff>69850</xdr:colOff>
      <xdr:row>17</xdr:row>
      <xdr:rowOff>0</xdr:rowOff>
    </xdr:to>
    <xdr:sp macro="" textlink="">
      <xdr:nvSpPr>
        <xdr:cNvPr id="112" name="Text Box 7" hidden="1">
          <a:extLst>
            <a:ext uri="{FF2B5EF4-FFF2-40B4-BE49-F238E27FC236}">
              <a16:creationId xmlns:a16="http://schemas.microsoft.com/office/drawing/2014/main" id="{DCB3715A-D74E-4CBD-B705-4FC95B388B49}"/>
            </a:ext>
          </a:extLst>
        </xdr:cNvPr>
        <xdr:cNvSpPr txBox="1">
          <a:spLocks noChangeArrowheads="1"/>
        </xdr:cNvSpPr>
      </xdr:nvSpPr>
      <xdr:spPr bwMode="auto">
        <a:xfrm>
          <a:off x="74993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2916712</xdr:colOff>
      <xdr:row>66</xdr:row>
      <xdr:rowOff>3174</xdr:rowOff>
    </xdr:from>
    <xdr:to>
      <xdr:col>5</xdr:col>
      <xdr:colOff>217055</xdr:colOff>
      <xdr:row>66</xdr:row>
      <xdr:rowOff>3174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id="{131D5D3C-029A-4C9D-940C-D671EF58A200}"/>
            </a:ext>
          </a:extLst>
        </xdr:cNvPr>
        <xdr:cNvSpPr>
          <a:spLocks noChangeShapeType="1"/>
        </xdr:cNvSpPr>
      </xdr:nvSpPr>
      <xdr:spPr bwMode="auto">
        <a:xfrm flipV="1">
          <a:off x="2916712" y="24082374"/>
          <a:ext cx="272959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34BD2B6E-2094-4FF7-B34B-668FBFE0C104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E34E9413-1008-4B49-9B32-7BADD82D9804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4CCA69A4-4E07-4530-A695-2CE690B2ECF4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918C6563-F08B-4C1A-9EB0-119DF248F0CB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B80C5B80-6FBC-401A-A643-2AC483D697FB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8B9377B0-78A5-478B-93FA-138689A89932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8DE9E438-3F20-4902-8B57-A4C86AC12A67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F2FCC904-C1B6-44AF-980B-3BBDEBE5A936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0CB63D06-F226-4C1E-A6E0-A7A82D78A8E1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3DC932E2-4479-4A84-A870-8192E372C6DB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61954351-FC67-447F-B845-76F9C40E546D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C7A82256-94FB-499D-B933-BF1DC293240C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4CDA1023-A17A-4CDD-8518-8F190D58AFF1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72865AE2-0077-499E-8DD1-274EA91799FA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D96738D7-BC14-4B71-AEF4-9B8EA8CC6E78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AAAC83CE-5B4A-4333-8D56-C6D6B4277A17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139700</xdr:rowOff>
    </xdr:from>
    <xdr:to>
      <xdr:col>9</xdr:col>
      <xdr:colOff>107950</xdr:colOff>
      <xdr:row>17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C09DC857-2D8D-41BE-8B75-E424E7F04A17}"/>
            </a:ext>
          </a:extLst>
        </xdr:cNvPr>
        <xdr:cNvSpPr txBox="1">
          <a:spLocks noChangeArrowheads="1"/>
        </xdr:cNvSpPr>
      </xdr:nvSpPr>
      <xdr:spPr bwMode="auto">
        <a:xfrm>
          <a:off x="7499350" y="4711700"/>
          <a:ext cx="107950" cy="165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0395E211-E311-4E87-8758-E72B37807946}"/>
            </a:ext>
          </a:extLst>
        </xdr:cNvPr>
        <xdr:cNvSpPr txBox="1">
          <a:spLocks noChangeArrowheads="1"/>
        </xdr:cNvSpPr>
      </xdr:nvSpPr>
      <xdr:spPr bwMode="auto">
        <a:xfrm>
          <a:off x="749935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E368F3E4-08A2-4F25-B492-F2491630381F}"/>
            </a:ext>
          </a:extLst>
        </xdr:cNvPr>
        <xdr:cNvSpPr txBox="1">
          <a:spLocks noChangeArrowheads="1"/>
        </xdr:cNvSpPr>
      </xdr:nvSpPr>
      <xdr:spPr bwMode="auto">
        <a:xfrm>
          <a:off x="749935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33" name="Text Box 6" hidden="1">
          <a:extLst>
            <a:ext uri="{FF2B5EF4-FFF2-40B4-BE49-F238E27FC236}">
              <a16:creationId xmlns:a16="http://schemas.microsoft.com/office/drawing/2014/main" id="{1ED10638-7EFA-4DDF-9991-FE8A084B4F80}"/>
            </a:ext>
          </a:extLst>
        </xdr:cNvPr>
        <xdr:cNvSpPr txBox="1">
          <a:spLocks noChangeArrowheads="1"/>
        </xdr:cNvSpPr>
      </xdr:nvSpPr>
      <xdr:spPr bwMode="auto">
        <a:xfrm>
          <a:off x="749935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4" name="Text Box 6" hidden="1">
          <a:extLst>
            <a:ext uri="{FF2B5EF4-FFF2-40B4-BE49-F238E27FC236}">
              <a16:creationId xmlns:a16="http://schemas.microsoft.com/office/drawing/2014/main" id="{7D9B31A8-96D7-4B87-B160-C0A6E816A368}"/>
            </a:ext>
          </a:extLst>
        </xdr:cNvPr>
        <xdr:cNvSpPr txBox="1">
          <a:spLocks noChangeArrowheads="1"/>
        </xdr:cNvSpPr>
      </xdr:nvSpPr>
      <xdr:spPr bwMode="auto">
        <a:xfrm>
          <a:off x="749935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95250</xdr:rowOff>
    </xdr:from>
    <xdr:to>
      <xdr:col>9</xdr:col>
      <xdr:colOff>69850</xdr:colOff>
      <xdr:row>17</xdr:row>
      <xdr:rowOff>0</xdr:rowOff>
    </xdr:to>
    <xdr:sp macro="" textlink="">
      <xdr:nvSpPr>
        <xdr:cNvPr id="135" name="Text Box 6" hidden="1">
          <a:extLst>
            <a:ext uri="{FF2B5EF4-FFF2-40B4-BE49-F238E27FC236}">
              <a16:creationId xmlns:a16="http://schemas.microsoft.com/office/drawing/2014/main" id="{D6075F06-25DF-4294-A187-8DE74EC47270}"/>
            </a:ext>
          </a:extLst>
        </xdr:cNvPr>
        <xdr:cNvSpPr txBox="1">
          <a:spLocks noChangeArrowheads="1"/>
        </xdr:cNvSpPr>
      </xdr:nvSpPr>
      <xdr:spPr bwMode="auto">
        <a:xfrm>
          <a:off x="7499350" y="46672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114300</xdr:rowOff>
    </xdr:from>
    <xdr:to>
      <xdr:col>9</xdr:col>
      <xdr:colOff>69850</xdr:colOff>
      <xdr:row>17</xdr:row>
      <xdr:rowOff>0</xdr:rowOff>
    </xdr:to>
    <xdr:sp macro="" textlink="">
      <xdr:nvSpPr>
        <xdr:cNvPr id="136" name="Text Box 7" hidden="1">
          <a:extLst>
            <a:ext uri="{FF2B5EF4-FFF2-40B4-BE49-F238E27FC236}">
              <a16:creationId xmlns:a16="http://schemas.microsoft.com/office/drawing/2014/main" id="{039042CB-C63C-42D1-9F8F-E845DDC276E7}"/>
            </a:ext>
          </a:extLst>
        </xdr:cNvPr>
        <xdr:cNvSpPr txBox="1">
          <a:spLocks noChangeArrowheads="1"/>
        </xdr:cNvSpPr>
      </xdr:nvSpPr>
      <xdr:spPr bwMode="auto">
        <a:xfrm>
          <a:off x="7499350" y="4381500"/>
          <a:ext cx="69850" cy="800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15</xdr:row>
      <xdr:rowOff>120650</xdr:rowOff>
    </xdr:from>
    <xdr:to>
      <xdr:col>9</xdr:col>
      <xdr:colOff>69850</xdr:colOff>
      <xdr:row>17</xdr:row>
      <xdr:rowOff>0</xdr:rowOff>
    </xdr:to>
    <xdr:sp macro="" textlink="">
      <xdr:nvSpPr>
        <xdr:cNvPr id="137" name="Text Box 7" hidden="1">
          <a:extLst>
            <a:ext uri="{FF2B5EF4-FFF2-40B4-BE49-F238E27FC236}">
              <a16:creationId xmlns:a16="http://schemas.microsoft.com/office/drawing/2014/main" id="{C9512B41-A90F-4A4C-8BF7-2F916C8F673D}"/>
            </a:ext>
          </a:extLst>
        </xdr:cNvPr>
        <xdr:cNvSpPr txBox="1">
          <a:spLocks noChangeArrowheads="1"/>
        </xdr:cNvSpPr>
      </xdr:nvSpPr>
      <xdr:spPr bwMode="auto">
        <a:xfrm>
          <a:off x="7499350" y="4387850"/>
          <a:ext cx="69850" cy="7937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152400</xdr:colOff>
      <xdr:row>17</xdr:row>
      <xdr:rowOff>0</xdr:rowOff>
    </xdr:to>
    <xdr:sp macro="" textlink="">
      <xdr:nvSpPr>
        <xdr:cNvPr id="138" name="Text Box 6" hidden="1">
          <a:extLst>
            <a:ext uri="{FF2B5EF4-FFF2-40B4-BE49-F238E27FC236}">
              <a16:creationId xmlns:a16="http://schemas.microsoft.com/office/drawing/2014/main" id="{2DC255B5-994D-4BC6-A308-94FE2AB86211}"/>
            </a:ext>
          </a:extLst>
        </xdr:cNvPr>
        <xdr:cNvSpPr txBox="1">
          <a:spLocks noChangeArrowheads="1"/>
        </xdr:cNvSpPr>
      </xdr:nvSpPr>
      <xdr:spPr bwMode="auto">
        <a:xfrm>
          <a:off x="7499350" y="47815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39" name="Text Box 6" hidden="1">
          <a:extLst>
            <a:ext uri="{FF2B5EF4-FFF2-40B4-BE49-F238E27FC236}">
              <a16:creationId xmlns:a16="http://schemas.microsoft.com/office/drawing/2014/main" id="{17E95A69-4216-4733-B203-70E4F362D0AE}"/>
            </a:ext>
          </a:extLst>
        </xdr:cNvPr>
        <xdr:cNvSpPr txBox="1">
          <a:spLocks noChangeArrowheads="1"/>
        </xdr:cNvSpPr>
      </xdr:nvSpPr>
      <xdr:spPr bwMode="auto">
        <a:xfrm>
          <a:off x="749935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16</xdr:row>
      <xdr:rowOff>209550</xdr:rowOff>
    </xdr:from>
    <xdr:to>
      <xdr:col>9</xdr:col>
      <xdr:colOff>165100</xdr:colOff>
      <xdr:row>17</xdr:row>
      <xdr:rowOff>0</xdr:rowOff>
    </xdr:to>
    <xdr:sp macro="" textlink="">
      <xdr:nvSpPr>
        <xdr:cNvPr id="140" name="Text Box 6" hidden="1">
          <a:extLst>
            <a:ext uri="{FF2B5EF4-FFF2-40B4-BE49-F238E27FC236}">
              <a16:creationId xmlns:a16="http://schemas.microsoft.com/office/drawing/2014/main" id="{938C9EC0-9B96-47C6-AD39-3FC270CEFCF5}"/>
            </a:ext>
          </a:extLst>
        </xdr:cNvPr>
        <xdr:cNvSpPr txBox="1">
          <a:spLocks noChangeArrowheads="1"/>
        </xdr:cNvSpPr>
      </xdr:nvSpPr>
      <xdr:spPr bwMode="auto">
        <a:xfrm>
          <a:off x="7499350" y="47815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19</xdr:row>
      <xdr:rowOff>95250</xdr:rowOff>
    </xdr:from>
    <xdr:to>
      <xdr:col>9</xdr:col>
      <xdr:colOff>69850</xdr:colOff>
      <xdr:row>20</xdr:row>
      <xdr:rowOff>0</xdr:rowOff>
    </xdr:to>
    <xdr:sp macro="" textlink="">
      <xdr:nvSpPr>
        <xdr:cNvPr id="141" name="Text Box 6" hidden="1">
          <a:extLst>
            <a:ext uri="{FF2B5EF4-FFF2-40B4-BE49-F238E27FC236}">
              <a16:creationId xmlns:a16="http://schemas.microsoft.com/office/drawing/2014/main" id="{BD90F400-88EF-41EE-95EC-E3175F51E3F1}"/>
            </a:ext>
          </a:extLst>
        </xdr:cNvPr>
        <xdr:cNvSpPr txBox="1">
          <a:spLocks noChangeArrowheads="1"/>
        </xdr:cNvSpPr>
      </xdr:nvSpPr>
      <xdr:spPr bwMode="auto">
        <a:xfrm>
          <a:off x="7499350" y="5886450"/>
          <a:ext cx="69850" cy="209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2" name="Text Box 6" hidden="1">
          <a:extLst>
            <a:ext uri="{FF2B5EF4-FFF2-40B4-BE49-F238E27FC236}">
              <a16:creationId xmlns:a16="http://schemas.microsoft.com/office/drawing/2014/main" id="{1FA5B710-1B3E-45A8-9CBB-81EEE6B6CD4E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A43B8469-1F8F-4091-A218-8432672D3651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4" name="Text Box 6" hidden="1">
          <a:extLst>
            <a:ext uri="{FF2B5EF4-FFF2-40B4-BE49-F238E27FC236}">
              <a16:creationId xmlns:a16="http://schemas.microsoft.com/office/drawing/2014/main" id="{DB146390-0061-4F8E-9CC8-72D04B8E82C2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5" name="Text Box 6" hidden="1">
          <a:extLst>
            <a:ext uri="{FF2B5EF4-FFF2-40B4-BE49-F238E27FC236}">
              <a16:creationId xmlns:a16="http://schemas.microsoft.com/office/drawing/2014/main" id="{7B05B685-31B5-4FC8-800C-0788312E3A54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6" name="Text Box 6" hidden="1">
          <a:extLst>
            <a:ext uri="{FF2B5EF4-FFF2-40B4-BE49-F238E27FC236}">
              <a16:creationId xmlns:a16="http://schemas.microsoft.com/office/drawing/2014/main" id="{73845BBB-583C-4A3A-8FA2-A3012E850C1D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7" name="Text Box 6" hidden="1">
          <a:extLst>
            <a:ext uri="{FF2B5EF4-FFF2-40B4-BE49-F238E27FC236}">
              <a16:creationId xmlns:a16="http://schemas.microsoft.com/office/drawing/2014/main" id="{3726B8B2-CBDF-42C5-ABAF-0A28ADE59092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20</xdr:row>
      <xdr:rowOff>139700</xdr:rowOff>
    </xdr:from>
    <xdr:to>
      <xdr:col>9</xdr:col>
      <xdr:colOff>107950</xdr:colOff>
      <xdr:row>22</xdr:row>
      <xdr:rowOff>0</xdr:rowOff>
    </xdr:to>
    <xdr:sp macro="" textlink="">
      <xdr:nvSpPr>
        <xdr:cNvPr id="148" name="Text Box 6" hidden="1">
          <a:extLst>
            <a:ext uri="{FF2B5EF4-FFF2-40B4-BE49-F238E27FC236}">
              <a16:creationId xmlns:a16="http://schemas.microsoft.com/office/drawing/2014/main" id="{0CDA3FA9-37D7-4D6C-932E-5DF34ED503AA}"/>
            </a:ext>
          </a:extLst>
        </xdr:cNvPr>
        <xdr:cNvSpPr txBox="1">
          <a:spLocks noChangeArrowheads="1"/>
        </xdr:cNvSpPr>
      </xdr:nvSpPr>
      <xdr:spPr bwMode="auto">
        <a:xfrm>
          <a:off x="7499350" y="6235700"/>
          <a:ext cx="107950" cy="4699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149" name="Text Box 6" hidden="1">
          <a:extLst>
            <a:ext uri="{FF2B5EF4-FFF2-40B4-BE49-F238E27FC236}">
              <a16:creationId xmlns:a16="http://schemas.microsoft.com/office/drawing/2014/main" id="{4F50BA8A-92BD-4402-8CD2-D940CF3050C3}"/>
            </a:ext>
          </a:extLst>
        </xdr:cNvPr>
        <xdr:cNvSpPr txBox="1">
          <a:spLocks noChangeArrowheads="1"/>
        </xdr:cNvSpPr>
      </xdr:nvSpPr>
      <xdr:spPr bwMode="auto">
        <a:xfrm>
          <a:off x="749935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50" name="Text Box 6" hidden="1">
          <a:extLst>
            <a:ext uri="{FF2B5EF4-FFF2-40B4-BE49-F238E27FC236}">
              <a16:creationId xmlns:a16="http://schemas.microsoft.com/office/drawing/2014/main" id="{1DAA7CBB-D1CA-4074-B9AE-02C602B658AB}"/>
            </a:ext>
          </a:extLst>
        </xdr:cNvPr>
        <xdr:cNvSpPr txBox="1">
          <a:spLocks noChangeArrowheads="1"/>
        </xdr:cNvSpPr>
      </xdr:nvSpPr>
      <xdr:spPr bwMode="auto">
        <a:xfrm>
          <a:off x="749935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51" name="Text Box 6" hidden="1">
          <a:extLst>
            <a:ext uri="{FF2B5EF4-FFF2-40B4-BE49-F238E27FC236}">
              <a16:creationId xmlns:a16="http://schemas.microsoft.com/office/drawing/2014/main" id="{4EE1C5A0-9116-4BF0-8228-8DE03AF47968}"/>
            </a:ext>
          </a:extLst>
        </xdr:cNvPr>
        <xdr:cNvSpPr txBox="1">
          <a:spLocks noChangeArrowheads="1"/>
        </xdr:cNvSpPr>
      </xdr:nvSpPr>
      <xdr:spPr bwMode="auto">
        <a:xfrm>
          <a:off x="749935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152" name="Text Box 6" hidden="1">
          <a:extLst>
            <a:ext uri="{FF2B5EF4-FFF2-40B4-BE49-F238E27FC236}">
              <a16:creationId xmlns:a16="http://schemas.microsoft.com/office/drawing/2014/main" id="{F251ED4D-0C8B-4CDE-92A9-1D4EF0E1B75C}"/>
            </a:ext>
          </a:extLst>
        </xdr:cNvPr>
        <xdr:cNvSpPr txBox="1">
          <a:spLocks noChangeArrowheads="1"/>
        </xdr:cNvSpPr>
      </xdr:nvSpPr>
      <xdr:spPr bwMode="auto">
        <a:xfrm>
          <a:off x="749935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53" name="Text Box 6" hidden="1">
          <a:extLst>
            <a:ext uri="{FF2B5EF4-FFF2-40B4-BE49-F238E27FC236}">
              <a16:creationId xmlns:a16="http://schemas.microsoft.com/office/drawing/2014/main" id="{E89F609C-5C57-41FF-A33D-C3563E039248}"/>
            </a:ext>
          </a:extLst>
        </xdr:cNvPr>
        <xdr:cNvSpPr txBox="1">
          <a:spLocks noChangeArrowheads="1"/>
        </xdr:cNvSpPr>
      </xdr:nvSpPr>
      <xdr:spPr bwMode="auto">
        <a:xfrm>
          <a:off x="749935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54" name="Text Box 6" hidden="1">
          <a:extLst>
            <a:ext uri="{FF2B5EF4-FFF2-40B4-BE49-F238E27FC236}">
              <a16:creationId xmlns:a16="http://schemas.microsoft.com/office/drawing/2014/main" id="{A1B81565-F17F-40E7-81B0-AF6FA4179523}"/>
            </a:ext>
          </a:extLst>
        </xdr:cNvPr>
        <xdr:cNvSpPr txBox="1">
          <a:spLocks noChangeArrowheads="1"/>
        </xdr:cNvSpPr>
      </xdr:nvSpPr>
      <xdr:spPr bwMode="auto">
        <a:xfrm>
          <a:off x="749935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152400</xdr:colOff>
      <xdr:row>20</xdr:row>
      <xdr:rowOff>0</xdr:rowOff>
    </xdr:to>
    <xdr:sp macro="" textlink="">
      <xdr:nvSpPr>
        <xdr:cNvPr id="155" name="Text Box 6" hidden="1">
          <a:extLst>
            <a:ext uri="{FF2B5EF4-FFF2-40B4-BE49-F238E27FC236}">
              <a16:creationId xmlns:a16="http://schemas.microsoft.com/office/drawing/2014/main" id="{A6B5A986-DF6D-4DB3-A71F-D35A54D93C8D}"/>
            </a:ext>
          </a:extLst>
        </xdr:cNvPr>
        <xdr:cNvSpPr txBox="1">
          <a:spLocks noChangeArrowheads="1"/>
        </xdr:cNvSpPr>
      </xdr:nvSpPr>
      <xdr:spPr bwMode="auto">
        <a:xfrm>
          <a:off x="7499350" y="5695950"/>
          <a:ext cx="1524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56" name="Text Box 6" hidden="1">
          <a:extLst>
            <a:ext uri="{FF2B5EF4-FFF2-40B4-BE49-F238E27FC236}">
              <a16:creationId xmlns:a16="http://schemas.microsoft.com/office/drawing/2014/main" id="{B27E6DCE-24E7-46CF-ADAF-73FA65416CA9}"/>
            </a:ext>
          </a:extLst>
        </xdr:cNvPr>
        <xdr:cNvSpPr txBox="1">
          <a:spLocks noChangeArrowheads="1"/>
        </xdr:cNvSpPr>
      </xdr:nvSpPr>
      <xdr:spPr bwMode="auto">
        <a:xfrm>
          <a:off x="749935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9</xdr:col>
      <xdr:colOff>0</xdr:colOff>
      <xdr:row>18</xdr:row>
      <xdr:rowOff>209550</xdr:rowOff>
    </xdr:from>
    <xdr:to>
      <xdr:col>9</xdr:col>
      <xdr:colOff>165100</xdr:colOff>
      <xdr:row>20</xdr:row>
      <xdr:rowOff>0</xdr:rowOff>
    </xdr:to>
    <xdr:sp macro="" textlink="">
      <xdr:nvSpPr>
        <xdr:cNvPr id="157" name="Text Box 6" hidden="1">
          <a:extLst>
            <a:ext uri="{FF2B5EF4-FFF2-40B4-BE49-F238E27FC236}">
              <a16:creationId xmlns:a16="http://schemas.microsoft.com/office/drawing/2014/main" id="{50B06087-9365-41E0-94E6-59F43A312618}"/>
            </a:ext>
          </a:extLst>
        </xdr:cNvPr>
        <xdr:cNvSpPr txBox="1">
          <a:spLocks noChangeArrowheads="1"/>
        </xdr:cNvSpPr>
      </xdr:nvSpPr>
      <xdr:spPr bwMode="auto">
        <a:xfrm>
          <a:off x="7499350" y="5695950"/>
          <a:ext cx="165100" cy="4000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3265668</xdr:colOff>
      <xdr:row>78</xdr:row>
      <xdr:rowOff>12760</xdr:rowOff>
    </xdr:from>
    <xdr:to>
      <xdr:col>2</xdr:col>
      <xdr:colOff>769165</xdr:colOff>
      <xdr:row>78</xdr:row>
      <xdr:rowOff>12760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BF8EA880-7AA9-4D80-8542-26D9B028CBCB}"/>
            </a:ext>
          </a:extLst>
        </xdr:cNvPr>
        <xdr:cNvSpPr>
          <a:spLocks noChangeShapeType="1"/>
        </xdr:cNvSpPr>
      </xdr:nvSpPr>
      <xdr:spPr bwMode="auto">
        <a:xfrm flipV="1">
          <a:off x="3265668" y="21475760"/>
          <a:ext cx="211783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3340961</xdr:colOff>
      <xdr:row>77</xdr:row>
      <xdr:rowOff>3605</xdr:rowOff>
    </xdr:from>
    <xdr:to>
      <xdr:col>2</xdr:col>
      <xdr:colOff>844458</xdr:colOff>
      <xdr:row>77</xdr:row>
      <xdr:rowOff>3605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9C0D7B82-7F2B-427E-BDCC-033206AFD263}"/>
            </a:ext>
          </a:extLst>
        </xdr:cNvPr>
        <xdr:cNvSpPr>
          <a:spLocks noChangeShapeType="1"/>
        </xdr:cNvSpPr>
      </xdr:nvSpPr>
      <xdr:spPr bwMode="auto">
        <a:xfrm flipV="1">
          <a:off x="3340961" y="22673105"/>
          <a:ext cx="219456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551872</xdr:colOff>
      <xdr:row>27</xdr:row>
      <xdr:rowOff>12760</xdr:rowOff>
    </xdr:from>
    <xdr:to>
      <xdr:col>7</xdr:col>
      <xdr:colOff>329622</xdr:colOff>
      <xdr:row>27</xdr:row>
      <xdr:rowOff>12760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3B9B645F-C1F7-46F4-9A16-8442AB8A4781}"/>
            </a:ext>
          </a:extLst>
        </xdr:cNvPr>
        <xdr:cNvSpPr>
          <a:spLocks noChangeShapeType="1"/>
        </xdr:cNvSpPr>
      </xdr:nvSpPr>
      <xdr:spPr bwMode="auto">
        <a:xfrm flipV="1">
          <a:off x="5008417" y="7494215"/>
          <a:ext cx="1855932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2942167</xdr:colOff>
      <xdr:row>103</xdr:row>
      <xdr:rowOff>705</xdr:rowOff>
    </xdr:from>
    <xdr:to>
      <xdr:col>5</xdr:col>
      <xdr:colOff>232833</xdr:colOff>
      <xdr:row>103</xdr:row>
      <xdr:rowOff>705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2D670EDE-021C-4A2F-9963-20D396BFB1C3}"/>
            </a:ext>
          </a:extLst>
        </xdr:cNvPr>
        <xdr:cNvSpPr>
          <a:spLocks noChangeShapeType="1"/>
        </xdr:cNvSpPr>
      </xdr:nvSpPr>
      <xdr:spPr bwMode="auto">
        <a:xfrm flipV="1">
          <a:off x="3333750" y="30269038"/>
          <a:ext cx="16510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A87F8-37E8-441B-B8AF-FE2424B4890D}">
  <dimension ref="A1:J72"/>
  <sheetViews>
    <sheetView tabSelected="1" view="pageBreakPreview" zoomScaleNormal="74" zoomScaleSheetLayoutView="100" workbookViewId="0"/>
  </sheetViews>
  <sheetFormatPr defaultColWidth="12.5703125" defaultRowHeight="24" customHeight="1"/>
  <cols>
    <col min="1" max="1" width="53.140625" style="236" customWidth="1"/>
    <col min="2" max="2" width="9.140625" style="241" customWidth="1"/>
    <col min="3" max="3" width="0.7109375" style="241" customWidth="1"/>
    <col min="4" max="4" width="15.42578125" style="256" customWidth="1"/>
    <col min="5" max="5" width="0.85546875" style="256" customWidth="1"/>
    <col min="6" max="6" width="15.42578125" style="256" customWidth="1"/>
    <col min="7" max="7" width="0.85546875" style="256" customWidth="1"/>
    <col min="8" max="8" width="15.42578125" style="256" customWidth="1"/>
    <col min="9" max="9" width="0.85546875" style="256" customWidth="1"/>
    <col min="10" max="10" width="15.42578125" style="256" customWidth="1"/>
    <col min="11" max="16384" width="12.5703125" style="236"/>
  </cols>
  <sheetData>
    <row r="1" spans="1:10" ht="24" customHeight="1">
      <c r="A1" s="233" t="s">
        <v>138</v>
      </c>
      <c r="B1" s="234"/>
      <c r="C1" s="234"/>
      <c r="D1" s="235"/>
      <c r="E1" s="235"/>
      <c r="F1" s="235"/>
      <c r="G1" s="235"/>
      <c r="H1" s="235"/>
      <c r="I1" s="235"/>
      <c r="J1" s="235"/>
    </row>
    <row r="2" spans="1:10" ht="24" customHeight="1">
      <c r="A2" s="237" t="s">
        <v>192</v>
      </c>
      <c r="B2" s="234"/>
      <c r="C2" s="234"/>
      <c r="D2" s="235"/>
      <c r="E2" s="235"/>
      <c r="F2" s="235"/>
      <c r="G2" s="235"/>
      <c r="H2" s="235"/>
      <c r="I2" s="235"/>
      <c r="J2" s="235"/>
    </row>
    <row r="3" spans="1:10" ht="24" customHeight="1">
      <c r="A3" s="238"/>
      <c r="B3" s="239"/>
      <c r="C3" s="239"/>
      <c r="D3" s="240"/>
      <c r="E3" s="240"/>
      <c r="F3" s="240"/>
      <c r="G3" s="240"/>
      <c r="H3" s="240"/>
      <c r="I3" s="240"/>
      <c r="J3" s="240"/>
    </row>
    <row r="4" spans="1:10" ht="24" customHeight="1">
      <c r="D4" s="291" t="s">
        <v>6</v>
      </c>
      <c r="E4" s="291"/>
      <c r="F4" s="291"/>
      <c r="G4" s="242"/>
      <c r="H4" s="291" t="s">
        <v>139</v>
      </c>
      <c r="I4" s="291"/>
      <c r="J4" s="291"/>
    </row>
    <row r="5" spans="1:10" ht="24" customHeight="1">
      <c r="D5" s="166" t="s">
        <v>120</v>
      </c>
      <c r="E5" s="166"/>
      <c r="F5" s="166" t="s">
        <v>82</v>
      </c>
      <c r="G5" s="166"/>
      <c r="H5" s="166" t="s">
        <v>120</v>
      </c>
      <c r="I5" s="166"/>
      <c r="J5" s="166" t="s">
        <v>82</v>
      </c>
    </row>
    <row r="6" spans="1:10" ht="24" customHeight="1">
      <c r="A6" s="239" t="s">
        <v>3</v>
      </c>
      <c r="B6" s="243" t="s">
        <v>17</v>
      </c>
      <c r="C6" s="243"/>
      <c r="D6" s="158">
        <v>2569</v>
      </c>
      <c r="E6" s="158"/>
      <c r="F6" s="158">
        <v>2568</v>
      </c>
      <c r="G6" s="158"/>
      <c r="H6" s="158">
        <v>2569</v>
      </c>
      <c r="I6" s="158"/>
      <c r="J6" s="158">
        <v>2568</v>
      </c>
    </row>
    <row r="7" spans="1:10" ht="24" customHeight="1">
      <c r="A7" s="239"/>
      <c r="B7" s="243"/>
      <c r="C7" s="243"/>
      <c r="D7" s="158" t="s">
        <v>140</v>
      </c>
      <c r="E7" s="158"/>
      <c r="F7" s="167"/>
      <c r="G7" s="158"/>
      <c r="H7" s="158" t="s">
        <v>140</v>
      </c>
      <c r="I7" s="158"/>
      <c r="J7" s="167"/>
    </row>
    <row r="8" spans="1:10" ht="24" customHeight="1">
      <c r="A8" s="244"/>
      <c r="B8" s="243"/>
      <c r="C8" s="243"/>
      <c r="D8" s="292" t="s">
        <v>30</v>
      </c>
      <c r="E8" s="292"/>
      <c r="F8" s="292"/>
      <c r="G8" s="292"/>
      <c r="H8" s="292"/>
      <c r="I8" s="292"/>
      <c r="J8" s="292"/>
    </row>
    <row r="9" spans="1:10" ht="24" customHeight="1">
      <c r="A9" s="246" t="s">
        <v>4</v>
      </c>
      <c r="D9" s="247">
        <v>35291538</v>
      </c>
      <c r="E9" s="247"/>
      <c r="F9" s="247">
        <v>43866685</v>
      </c>
      <c r="G9" s="247"/>
      <c r="H9" s="248">
        <v>0</v>
      </c>
      <c r="I9" s="247"/>
      <c r="J9" s="248">
        <v>0</v>
      </c>
    </row>
    <row r="10" spans="1:10" ht="24" customHeight="1">
      <c r="A10" s="236" t="s">
        <v>46</v>
      </c>
      <c r="B10" s="243"/>
      <c r="C10" s="243"/>
      <c r="D10" s="247">
        <v>537429171</v>
      </c>
      <c r="E10" s="247"/>
      <c r="F10" s="247">
        <v>621623589</v>
      </c>
      <c r="G10" s="247"/>
      <c r="H10" s="247">
        <v>1156551</v>
      </c>
      <c r="I10" s="247"/>
      <c r="J10" s="247">
        <v>11508785</v>
      </c>
    </row>
    <row r="11" spans="1:10" ht="24" customHeight="1">
      <c r="A11" s="236" t="s">
        <v>105</v>
      </c>
      <c r="C11" s="243"/>
      <c r="D11" s="247"/>
      <c r="E11" s="247"/>
      <c r="F11" s="247"/>
      <c r="G11" s="247"/>
      <c r="H11" s="247"/>
      <c r="I11" s="247"/>
      <c r="J11" s="247"/>
    </row>
    <row r="12" spans="1:10" ht="24" customHeight="1">
      <c r="A12" s="246" t="s">
        <v>106</v>
      </c>
      <c r="B12" s="4">
        <v>4</v>
      </c>
      <c r="C12" s="243"/>
      <c r="D12" s="249">
        <v>153042644</v>
      </c>
      <c r="E12" s="247"/>
      <c r="F12" s="249">
        <v>132516299</v>
      </c>
      <c r="G12" s="247"/>
      <c r="H12" s="249">
        <v>7340391</v>
      </c>
      <c r="I12" s="247"/>
      <c r="J12" s="249">
        <v>8058547</v>
      </c>
    </row>
    <row r="13" spans="1:10" ht="24" customHeight="1">
      <c r="A13" s="246" t="s">
        <v>96</v>
      </c>
      <c r="B13" s="4"/>
      <c r="C13" s="243"/>
      <c r="D13" s="247">
        <v>51915315</v>
      </c>
      <c r="E13" s="247"/>
      <c r="F13" s="247">
        <v>48301756</v>
      </c>
      <c r="G13" s="247"/>
      <c r="H13" s="247">
        <v>498052</v>
      </c>
      <c r="I13" s="247"/>
      <c r="J13" s="247">
        <v>1058864</v>
      </c>
    </row>
    <row r="14" spans="1:10" ht="24" customHeight="1">
      <c r="A14" s="236" t="s">
        <v>47</v>
      </c>
      <c r="B14" s="4">
        <v>5</v>
      </c>
      <c r="C14" s="243"/>
      <c r="D14" s="247">
        <v>468752456</v>
      </c>
      <c r="E14" s="247"/>
      <c r="F14" s="247">
        <v>427960897</v>
      </c>
      <c r="G14" s="247"/>
      <c r="H14" s="248">
        <v>1152521</v>
      </c>
      <c r="I14" s="247"/>
      <c r="J14" s="248">
        <v>1477884</v>
      </c>
    </row>
    <row r="15" spans="1:10" ht="24" customHeight="1">
      <c r="A15" s="246" t="s">
        <v>130</v>
      </c>
      <c r="B15" s="4">
        <v>6</v>
      </c>
      <c r="C15" s="243"/>
      <c r="D15" s="250">
        <v>1855020</v>
      </c>
      <c r="E15" s="247"/>
      <c r="F15" s="250">
        <v>2025195</v>
      </c>
      <c r="G15" s="247"/>
      <c r="H15" s="247">
        <v>510962685</v>
      </c>
      <c r="I15" s="247"/>
      <c r="J15" s="247">
        <v>508154685</v>
      </c>
    </row>
    <row r="16" spans="1:10" ht="24" customHeight="1">
      <c r="A16" s="246" t="s">
        <v>48</v>
      </c>
      <c r="B16" s="4" t="s">
        <v>217</v>
      </c>
      <c r="C16" s="243"/>
      <c r="D16" s="247">
        <v>2292162323</v>
      </c>
      <c r="E16" s="247"/>
      <c r="F16" s="247">
        <v>2233065068</v>
      </c>
      <c r="G16" s="247"/>
      <c r="H16" s="247">
        <v>139340896</v>
      </c>
      <c r="I16" s="247"/>
      <c r="J16" s="247">
        <v>141388234</v>
      </c>
    </row>
    <row r="17" spans="1:10" ht="24" customHeight="1">
      <c r="A17" s="236" t="s">
        <v>19</v>
      </c>
      <c r="B17" s="243"/>
      <c r="C17" s="243"/>
      <c r="D17" s="247">
        <v>34750645</v>
      </c>
      <c r="E17" s="247"/>
      <c r="F17" s="247">
        <v>31664877</v>
      </c>
      <c r="G17" s="247"/>
      <c r="H17" s="248">
        <v>0</v>
      </c>
      <c r="I17" s="247"/>
      <c r="J17" s="248">
        <v>0</v>
      </c>
    </row>
    <row r="18" spans="1:10" ht="24" customHeight="1">
      <c r="A18" s="246" t="s">
        <v>76</v>
      </c>
      <c r="B18" s="243"/>
      <c r="C18" s="243"/>
      <c r="D18" s="247">
        <v>41963391</v>
      </c>
      <c r="E18" s="247"/>
      <c r="F18" s="247">
        <v>43052664</v>
      </c>
      <c r="G18" s="247"/>
      <c r="H18" s="247">
        <v>72859</v>
      </c>
      <c r="I18" s="247"/>
      <c r="J18" s="247">
        <v>92985</v>
      </c>
    </row>
    <row r="19" spans="1:10" ht="24" customHeight="1">
      <c r="A19" s="251" t="s">
        <v>49</v>
      </c>
      <c r="B19" s="243"/>
      <c r="C19" s="243"/>
      <c r="D19" s="247">
        <v>23773699</v>
      </c>
      <c r="E19" s="247"/>
      <c r="F19" s="247">
        <v>22838556</v>
      </c>
      <c r="G19" s="247"/>
      <c r="H19" s="247">
        <v>670908</v>
      </c>
      <c r="I19" s="247"/>
      <c r="J19" s="247">
        <v>876552</v>
      </c>
    </row>
    <row r="20" spans="1:10" ht="24" customHeight="1">
      <c r="A20" s="246" t="s">
        <v>89</v>
      </c>
      <c r="B20" s="243"/>
      <c r="C20" s="243"/>
      <c r="D20" s="247">
        <v>6123442</v>
      </c>
      <c r="E20" s="247"/>
      <c r="F20" s="247">
        <v>6853982</v>
      </c>
      <c r="G20" s="247"/>
      <c r="H20" s="247">
        <v>0</v>
      </c>
      <c r="I20" s="247"/>
      <c r="J20" s="247">
        <v>0</v>
      </c>
    </row>
    <row r="21" spans="1:10" ht="24" customHeight="1">
      <c r="A21" s="252" t="s">
        <v>18</v>
      </c>
      <c r="B21" s="243"/>
      <c r="C21" s="243"/>
      <c r="D21" s="247">
        <v>48540160</v>
      </c>
      <c r="E21" s="247"/>
      <c r="F21" s="247">
        <v>36972756</v>
      </c>
      <c r="G21" s="247"/>
      <c r="H21" s="247">
        <v>2996012</v>
      </c>
      <c r="I21" s="247"/>
      <c r="J21" s="247">
        <v>2433566</v>
      </c>
    </row>
    <row r="22" spans="1:10" ht="24" customHeight="1" thickBot="1">
      <c r="A22" s="253" t="s">
        <v>1</v>
      </c>
      <c r="B22" s="243"/>
      <c r="C22" s="243"/>
      <c r="D22" s="254">
        <f>SUM(D9:D16,D17:D21)</f>
        <v>3695599804</v>
      </c>
      <c r="E22" s="255"/>
      <c r="F22" s="254">
        <f>SUM(F9:F16,F17:F21)</f>
        <v>3650742324</v>
      </c>
      <c r="G22" s="255"/>
      <c r="H22" s="254">
        <f>SUM(H9:H16,H17:H21)</f>
        <v>664190875</v>
      </c>
      <c r="I22" s="255"/>
      <c r="J22" s="254">
        <f>SUM(J9:J16,J17:J21)</f>
        <v>675050102</v>
      </c>
    </row>
    <row r="23" spans="1:10" ht="24" customHeight="1" thickTop="1">
      <c r="A23" s="253"/>
      <c r="B23" s="243"/>
      <c r="C23" s="243"/>
      <c r="D23" s="270"/>
      <c r="E23" s="255"/>
      <c r="F23" s="270"/>
      <c r="G23" s="255"/>
      <c r="H23" s="270"/>
      <c r="I23" s="255"/>
      <c r="J23" s="270"/>
    </row>
    <row r="24" spans="1:10" ht="24" customHeight="1">
      <c r="A24" s="253"/>
      <c r="B24" s="243"/>
      <c r="C24" s="243"/>
      <c r="D24" s="270"/>
      <c r="E24" s="255"/>
      <c r="F24" s="270"/>
      <c r="G24" s="255"/>
      <c r="H24" s="270"/>
      <c r="I24" s="255"/>
      <c r="J24" s="270"/>
    </row>
    <row r="25" spans="1:10" ht="24" customHeight="1">
      <c r="A25" s="253"/>
      <c r="B25" s="243"/>
      <c r="C25" s="243"/>
    </row>
    <row r="26" spans="1:10" ht="24" customHeight="1">
      <c r="A26" s="233" t="s">
        <v>138</v>
      </c>
      <c r="B26" s="234"/>
      <c r="C26" s="234"/>
      <c r="D26" s="235"/>
      <c r="E26" s="235"/>
      <c r="F26" s="235"/>
      <c r="G26" s="235"/>
      <c r="H26" s="235"/>
      <c r="I26" s="235"/>
      <c r="J26" s="235"/>
    </row>
    <row r="27" spans="1:10" ht="24" customHeight="1">
      <c r="A27" s="237" t="s">
        <v>192</v>
      </c>
      <c r="B27" s="234"/>
      <c r="C27" s="234"/>
      <c r="D27" s="235"/>
      <c r="E27" s="235"/>
      <c r="F27" s="235"/>
      <c r="G27" s="235"/>
      <c r="H27" s="235"/>
      <c r="I27" s="235"/>
      <c r="J27" s="235"/>
    </row>
    <row r="28" spans="1:10" ht="24" customHeight="1">
      <c r="A28" s="238"/>
      <c r="B28" s="239"/>
      <c r="C28" s="239"/>
      <c r="D28" s="240"/>
      <c r="E28" s="240"/>
      <c r="F28" s="240"/>
      <c r="G28" s="240"/>
      <c r="H28" s="240"/>
      <c r="I28" s="240"/>
      <c r="J28" s="240"/>
    </row>
    <row r="29" spans="1:10" ht="24" customHeight="1">
      <c r="A29" s="238"/>
      <c r="D29" s="291" t="s">
        <v>6</v>
      </c>
      <c r="E29" s="291"/>
      <c r="F29" s="291"/>
      <c r="G29" s="242"/>
      <c r="H29" s="291" t="s">
        <v>139</v>
      </c>
      <c r="I29" s="291"/>
      <c r="J29" s="291"/>
    </row>
    <row r="30" spans="1:10" ht="24" customHeight="1">
      <c r="D30" s="166" t="s">
        <v>120</v>
      </c>
      <c r="E30" s="166"/>
      <c r="F30" s="166" t="s">
        <v>82</v>
      </c>
      <c r="G30" s="166"/>
      <c r="H30" s="166" t="s">
        <v>120</v>
      </c>
      <c r="I30" s="166"/>
      <c r="J30" s="166" t="s">
        <v>82</v>
      </c>
    </row>
    <row r="31" spans="1:10" ht="24" customHeight="1">
      <c r="A31" s="239" t="s">
        <v>50</v>
      </c>
      <c r="B31" s="243" t="s">
        <v>17</v>
      </c>
      <c r="C31" s="243"/>
      <c r="D31" s="158">
        <v>2569</v>
      </c>
      <c r="E31" s="158"/>
      <c r="F31" s="158">
        <v>2568</v>
      </c>
      <c r="G31" s="158"/>
      <c r="H31" s="158">
        <v>2569</v>
      </c>
      <c r="I31" s="158"/>
      <c r="J31" s="158">
        <v>2568</v>
      </c>
    </row>
    <row r="32" spans="1:10" ht="24" customHeight="1">
      <c r="A32" s="239"/>
      <c r="B32" s="243"/>
      <c r="C32" s="243"/>
      <c r="D32" s="158" t="s">
        <v>140</v>
      </c>
      <c r="E32" s="158"/>
      <c r="F32" s="167"/>
      <c r="G32" s="158"/>
      <c r="H32" s="158" t="s">
        <v>140</v>
      </c>
      <c r="I32" s="158"/>
      <c r="J32" s="167"/>
    </row>
    <row r="33" spans="1:10" ht="24" customHeight="1">
      <c r="A33" s="239"/>
      <c r="B33" s="243"/>
      <c r="C33" s="243"/>
      <c r="D33" s="290" t="s">
        <v>30</v>
      </c>
      <c r="E33" s="290"/>
      <c r="F33" s="290"/>
      <c r="G33" s="290"/>
      <c r="H33" s="290"/>
      <c r="I33" s="290"/>
      <c r="J33" s="290"/>
    </row>
    <row r="34" spans="1:10" ht="24" customHeight="1">
      <c r="A34" s="239" t="s">
        <v>68</v>
      </c>
      <c r="B34" s="243"/>
      <c r="C34" s="243"/>
      <c r="D34" s="245"/>
      <c r="E34" s="245"/>
      <c r="F34" s="245"/>
      <c r="G34" s="245"/>
      <c r="H34" s="245"/>
      <c r="I34" s="245"/>
      <c r="J34" s="245"/>
    </row>
    <row r="35" spans="1:10" ht="24" customHeight="1">
      <c r="A35" s="246" t="s">
        <v>31</v>
      </c>
      <c r="B35" s="243"/>
      <c r="C35" s="243"/>
      <c r="D35" s="256">
        <v>2628411488</v>
      </c>
      <c r="F35" s="256">
        <v>2563315474</v>
      </c>
      <c r="H35" s="248">
        <v>0</v>
      </c>
      <c r="I35" s="247"/>
      <c r="J35" s="248">
        <v>0</v>
      </c>
    </row>
    <row r="36" spans="1:10" ht="24" customHeight="1">
      <c r="A36" s="246" t="s">
        <v>10</v>
      </c>
      <c r="B36" s="243"/>
      <c r="C36" s="243"/>
      <c r="D36" s="256">
        <v>286223624</v>
      </c>
      <c r="F36" s="256">
        <v>281009424</v>
      </c>
      <c r="H36" s="256">
        <v>71188285</v>
      </c>
      <c r="J36" s="256">
        <v>69000000</v>
      </c>
    </row>
    <row r="37" spans="1:10" ht="24" customHeight="1">
      <c r="A37" s="246" t="s">
        <v>5</v>
      </c>
      <c r="B37" s="243"/>
      <c r="C37" s="243"/>
      <c r="D37" s="256">
        <v>12567770</v>
      </c>
      <c r="F37" s="256">
        <v>10096609</v>
      </c>
      <c r="H37" s="248">
        <v>0</v>
      </c>
      <c r="J37" s="248">
        <v>0</v>
      </c>
    </row>
    <row r="38" spans="1:10" ht="24" customHeight="1">
      <c r="A38" s="246" t="s">
        <v>114</v>
      </c>
      <c r="C38" s="243"/>
    </row>
    <row r="39" spans="1:10" ht="24" customHeight="1">
      <c r="A39" s="246" t="s">
        <v>106</v>
      </c>
      <c r="C39" s="243"/>
      <c r="D39" s="256">
        <v>726305</v>
      </c>
      <c r="F39" s="256">
        <v>252013</v>
      </c>
      <c r="G39" s="250"/>
      <c r="H39" s="248">
        <v>0</v>
      </c>
      <c r="I39" s="250"/>
      <c r="J39" s="248">
        <v>0</v>
      </c>
    </row>
    <row r="40" spans="1:10" ht="24" customHeight="1">
      <c r="A40" s="246" t="s">
        <v>97</v>
      </c>
      <c r="B40" s="243"/>
      <c r="C40" s="243"/>
      <c r="D40" s="247">
        <v>52046120</v>
      </c>
      <c r="F40" s="247">
        <v>44836981</v>
      </c>
      <c r="H40" s="247">
        <v>784158</v>
      </c>
      <c r="J40" s="247">
        <v>0</v>
      </c>
    </row>
    <row r="41" spans="1:10" ht="24" customHeight="1">
      <c r="A41" s="246" t="s">
        <v>51</v>
      </c>
      <c r="B41" s="243">
        <v>10</v>
      </c>
      <c r="C41" s="243"/>
      <c r="D41" s="256">
        <v>121826687</v>
      </c>
      <c r="F41" s="256">
        <v>120494231</v>
      </c>
      <c r="H41" s="247">
        <v>82862629</v>
      </c>
      <c r="J41" s="247">
        <v>94491062</v>
      </c>
    </row>
    <row r="42" spans="1:10" ht="24" customHeight="1">
      <c r="A42" s="236" t="s">
        <v>35</v>
      </c>
      <c r="B42" s="243"/>
      <c r="C42" s="243"/>
      <c r="D42" s="256">
        <v>19633109</v>
      </c>
      <c r="F42" s="256">
        <v>20175227</v>
      </c>
      <c r="H42" s="256">
        <v>261346</v>
      </c>
      <c r="J42" s="256">
        <v>211758</v>
      </c>
    </row>
    <row r="43" spans="1:10" ht="24" customHeight="1">
      <c r="A43" s="246" t="s">
        <v>88</v>
      </c>
      <c r="B43" s="243"/>
      <c r="C43" s="243"/>
      <c r="D43" s="256">
        <v>1248958</v>
      </c>
      <c r="F43" s="256">
        <v>907234</v>
      </c>
      <c r="H43" s="248">
        <v>0</v>
      </c>
      <c r="I43" s="250"/>
      <c r="J43" s="248">
        <v>0</v>
      </c>
    </row>
    <row r="44" spans="1:10" ht="24" customHeight="1">
      <c r="A44" s="236" t="s">
        <v>20</v>
      </c>
      <c r="B44" s="243"/>
      <c r="C44" s="243"/>
      <c r="D44" s="256">
        <v>83798576</v>
      </c>
      <c r="F44" s="256">
        <v>107946372</v>
      </c>
      <c r="H44" s="256">
        <v>1637472</v>
      </c>
      <c r="J44" s="256">
        <v>1607607</v>
      </c>
    </row>
    <row r="45" spans="1:10" ht="24" customHeight="1">
      <c r="A45" s="253" t="s">
        <v>29</v>
      </c>
      <c r="B45" s="243"/>
      <c r="C45" s="243"/>
      <c r="D45" s="257">
        <f>SUM(D35:D44)</f>
        <v>3206482637</v>
      </c>
      <c r="E45" s="255"/>
      <c r="F45" s="257">
        <f>SUM(F35:F44)</f>
        <v>3149033565</v>
      </c>
      <c r="G45" s="255"/>
      <c r="H45" s="257">
        <f>SUM(H35:H44)</f>
        <v>156733890</v>
      </c>
      <c r="I45" s="255"/>
      <c r="J45" s="257">
        <f>SUM(J35:J44)</f>
        <v>165310427</v>
      </c>
    </row>
    <row r="46" spans="1:10" ht="24" customHeight="1">
      <c r="A46" s="253"/>
      <c r="B46" s="243"/>
      <c r="C46" s="243"/>
      <c r="D46" s="270"/>
      <c r="E46" s="255"/>
      <c r="F46" s="270"/>
      <c r="G46" s="255"/>
      <c r="H46" s="270"/>
      <c r="I46" s="255"/>
      <c r="J46" s="270"/>
    </row>
    <row r="47" spans="1:10" ht="24" customHeight="1">
      <c r="A47" s="253" t="s">
        <v>52</v>
      </c>
      <c r="B47" s="243"/>
      <c r="C47" s="243"/>
      <c r="D47" s="258"/>
      <c r="E47" s="245"/>
      <c r="F47" s="258"/>
      <c r="G47" s="245"/>
      <c r="H47" s="245"/>
      <c r="I47" s="245"/>
      <c r="J47" s="245"/>
    </row>
    <row r="48" spans="1:10" ht="24" customHeight="1">
      <c r="A48" s="236" t="s">
        <v>21</v>
      </c>
      <c r="B48" s="243"/>
      <c r="C48" s="243"/>
    </row>
    <row r="49" spans="1:10" ht="24" customHeight="1">
      <c r="A49" s="246" t="s">
        <v>111</v>
      </c>
      <c r="B49" s="243"/>
      <c r="C49" s="243"/>
    </row>
    <row r="50" spans="1:10" ht="24" customHeight="1" thickBot="1">
      <c r="A50" s="251" t="s">
        <v>141</v>
      </c>
      <c r="B50" s="243"/>
      <c r="C50" s="243"/>
      <c r="D50" s="259">
        <v>33991922</v>
      </c>
      <c r="F50" s="259">
        <v>33991922</v>
      </c>
      <c r="H50" s="259">
        <v>33991922</v>
      </c>
      <c r="J50" s="259">
        <v>33991922</v>
      </c>
    </row>
    <row r="51" spans="1:10" ht="24" customHeight="1" thickTop="1">
      <c r="A51" s="246" t="s">
        <v>200</v>
      </c>
      <c r="B51" s="243"/>
      <c r="C51" s="243"/>
    </row>
    <row r="52" spans="1:10" ht="24" customHeight="1">
      <c r="A52" s="251" t="s">
        <v>142</v>
      </c>
      <c r="B52" s="243"/>
      <c r="C52" s="243"/>
      <c r="D52" s="256">
        <v>33671073</v>
      </c>
      <c r="F52" s="256">
        <v>33671073</v>
      </c>
      <c r="H52" s="256">
        <v>33671073</v>
      </c>
      <c r="J52" s="256">
        <v>33671073</v>
      </c>
    </row>
    <row r="53" spans="1:10" ht="24" customHeight="1">
      <c r="A53" s="246" t="s">
        <v>143</v>
      </c>
      <c r="B53" s="243"/>
      <c r="C53" s="243"/>
      <c r="D53" s="256">
        <v>11019190</v>
      </c>
      <c r="F53" s="256">
        <v>11019190</v>
      </c>
      <c r="H53" s="256">
        <v>407069914</v>
      </c>
      <c r="J53" s="256">
        <v>407069914</v>
      </c>
    </row>
    <row r="54" spans="1:10" ht="24" customHeight="1">
      <c r="A54" s="236" t="s">
        <v>53</v>
      </c>
      <c r="B54" s="243"/>
      <c r="C54" s="243"/>
      <c r="D54" s="256">
        <v>11465086</v>
      </c>
      <c r="F54" s="256">
        <v>15127691</v>
      </c>
      <c r="H54" s="260">
        <v>-4859031</v>
      </c>
      <c r="J54" s="260">
        <v>-4533668</v>
      </c>
    </row>
    <row r="55" spans="1:10" ht="24" customHeight="1">
      <c r="A55" s="236" t="s">
        <v>2</v>
      </c>
      <c r="B55" s="243"/>
      <c r="C55" s="243"/>
    </row>
    <row r="56" spans="1:10" ht="24" customHeight="1">
      <c r="A56" s="246" t="s">
        <v>84</v>
      </c>
      <c r="B56" s="243"/>
      <c r="C56" s="243"/>
    </row>
    <row r="57" spans="1:10" ht="24" customHeight="1">
      <c r="A57" s="261" t="s">
        <v>74</v>
      </c>
      <c r="B57" s="243"/>
      <c r="C57" s="243"/>
      <c r="D57" s="256">
        <v>3400000</v>
      </c>
      <c r="F57" s="256">
        <v>3400000</v>
      </c>
      <c r="H57" s="250">
        <v>3400000</v>
      </c>
      <c r="J57" s="250">
        <v>3400000</v>
      </c>
    </row>
    <row r="58" spans="1:10" ht="24" customHeight="1">
      <c r="A58" s="246" t="s">
        <v>22</v>
      </c>
      <c r="B58" s="243"/>
      <c r="C58" s="243"/>
      <c r="D58" s="262">
        <v>422418843</v>
      </c>
      <c r="F58" s="262">
        <v>432095255</v>
      </c>
      <c r="H58" s="262">
        <v>68175029</v>
      </c>
      <c r="J58" s="262">
        <v>70132356</v>
      </c>
    </row>
    <row r="59" spans="1:10" ht="24" customHeight="1">
      <c r="A59" s="236" t="s">
        <v>54</v>
      </c>
      <c r="B59" s="243"/>
      <c r="C59" s="243"/>
      <c r="D59" s="263">
        <f>SUM(D52:D58)</f>
        <v>481974192</v>
      </c>
      <c r="F59" s="263">
        <f>SUM(F52:F58)</f>
        <v>495313209</v>
      </c>
      <c r="H59" s="263">
        <f>SUM(H52:H58)</f>
        <v>507456985</v>
      </c>
      <c r="J59" s="263">
        <f>SUM(J52:J58)</f>
        <v>509739675</v>
      </c>
    </row>
    <row r="60" spans="1:10" ht="24" customHeight="1">
      <c r="A60" s="236" t="s">
        <v>55</v>
      </c>
      <c r="B60" s="243"/>
      <c r="C60" s="243"/>
      <c r="D60" s="256">
        <v>7142975</v>
      </c>
      <c r="F60" s="256">
        <v>6395550</v>
      </c>
      <c r="H60" s="248">
        <v>0</v>
      </c>
      <c r="J60" s="248">
        <v>0</v>
      </c>
    </row>
    <row r="61" spans="1:10" ht="24" customHeight="1">
      <c r="A61" s="253" t="s">
        <v>56</v>
      </c>
      <c r="B61" s="243"/>
      <c r="C61" s="243"/>
      <c r="D61" s="257">
        <f>SUM(D59:D60)</f>
        <v>489117167</v>
      </c>
      <c r="E61" s="264"/>
      <c r="F61" s="257">
        <f>SUM(F59:F60)</f>
        <v>501708759</v>
      </c>
      <c r="G61" s="264"/>
      <c r="H61" s="257">
        <f>SUM(H59:H60)</f>
        <v>507456985</v>
      </c>
      <c r="I61" s="264"/>
      <c r="J61" s="257">
        <f>SUM(J59:J60)</f>
        <v>509739675</v>
      </c>
    </row>
    <row r="62" spans="1:10" ht="24" customHeight="1">
      <c r="A62" s="253"/>
      <c r="B62" s="243"/>
      <c r="C62" s="243"/>
      <c r="D62" s="265"/>
      <c r="E62" s="264"/>
      <c r="F62" s="265"/>
      <c r="G62" s="264"/>
      <c r="H62" s="265"/>
      <c r="I62" s="264"/>
      <c r="J62" s="265"/>
    </row>
    <row r="63" spans="1:10" ht="24" customHeight="1" thickBot="1">
      <c r="A63" s="253" t="s">
        <v>75</v>
      </c>
      <c r="D63" s="266">
        <f>SUM(D45,D61)</f>
        <v>3695599804</v>
      </c>
      <c r="E63" s="264"/>
      <c r="F63" s="266">
        <f>SUM(F45,F61)</f>
        <v>3650742324</v>
      </c>
      <c r="G63" s="264"/>
      <c r="H63" s="266">
        <f>SUM(H45,H61)</f>
        <v>664190875</v>
      </c>
      <c r="I63" s="264"/>
      <c r="J63" s="266">
        <f>SUM(J45,J61)</f>
        <v>675050102</v>
      </c>
    </row>
    <row r="64" spans="1:10" ht="24" customHeight="1" thickTop="1">
      <c r="A64" s="253"/>
      <c r="D64" s="247"/>
      <c r="F64" s="247"/>
    </row>
    <row r="65" spans="1:10" ht="24" customHeight="1">
      <c r="A65" s="253"/>
      <c r="D65" s="247"/>
      <c r="E65" s="247"/>
      <c r="F65" s="247"/>
      <c r="G65" s="247"/>
      <c r="H65" s="247"/>
      <c r="I65" s="247"/>
      <c r="J65" s="247"/>
    </row>
    <row r="67" spans="1:10" ht="24" customHeight="1">
      <c r="A67" s="288" t="s">
        <v>212</v>
      </c>
      <c r="B67" s="288"/>
      <c r="C67" s="288"/>
      <c r="D67" s="289"/>
      <c r="E67" s="289"/>
      <c r="F67" s="289"/>
      <c r="G67" s="289"/>
      <c r="H67" s="289"/>
      <c r="I67" s="289"/>
      <c r="J67" s="289"/>
    </row>
    <row r="68" spans="1:10" ht="24" customHeight="1">
      <c r="A68" s="288" t="s">
        <v>145</v>
      </c>
      <c r="B68" s="288"/>
      <c r="C68" s="288"/>
      <c r="D68" s="289"/>
      <c r="E68" s="289"/>
      <c r="F68" s="289"/>
      <c r="G68" s="289"/>
      <c r="H68" s="289"/>
      <c r="I68" s="289"/>
      <c r="J68" s="289"/>
    </row>
    <row r="69" spans="1:10" ht="24" customHeight="1">
      <c r="A69" s="267"/>
      <c r="B69" s="267"/>
      <c r="C69" s="267"/>
      <c r="D69" s="268"/>
      <c r="E69" s="268"/>
      <c r="F69" s="268"/>
      <c r="G69" s="268"/>
      <c r="H69" s="268"/>
      <c r="I69" s="268"/>
      <c r="J69" s="268"/>
    </row>
    <row r="72" spans="1:10" ht="24" customHeight="1">
      <c r="H72" s="269"/>
      <c r="J72" s="269"/>
    </row>
  </sheetData>
  <mergeCells count="8">
    <mergeCell ref="A67:J67"/>
    <mergeCell ref="A68:J68"/>
    <mergeCell ref="D33:J33"/>
    <mergeCell ref="D4:F4"/>
    <mergeCell ref="H4:J4"/>
    <mergeCell ref="D8:J8"/>
    <mergeCell ref="D29:F29"/>
    <mergeCell ref="H29:J29"/>
  </mergeCells>
  <pageMargins left="0.7" right="0.7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3A1C-2C3D-4971-A99B-E710C5F25C54}">
  <sheetPr>
    <pageSetUpPr autoPageBreaks="0"/>
  </sheetPr>
  <dimension ref="A1:I89"/>
  <sheetViews>
    <sheetView showZeros="0" view="pageBreakPreview" zoomScaleNormal="55" zoomScaleSheetLayoutView="100" workbookViewId="0"/>
  </sheetViews>
  <sheetFormatPr defaultColWidth="9.140625" defaultRowHeight="24" customHeight="1"/>
  <cols>
    <col min="1" max="1" width="65.140625" style="92" customWidth="1"/>
    <col min="2" max="2" width="7.42578125" style="70" customWidth="1"/>
    <col min="3" max="3" width="14.7109375" style="11" customWidth="1"/>
    <col min="4" max="4" width="1.140625" style="11" customWidth="1"/>
    <col min="5" max="5" width="14.7109375" style="11" customWidth="1"/>
    <col min="6" max="6" width="1.140625" style="11" customWidth="1"/>
    <col min="7" max="7" width="14.7109375" style="11" customWidth="1"/>
    <col min="8" max="8" width="1.140625" style="11" customWidth="1"/>
    <col min="9" max="9" width="14.7109375" style="11" customWidth="1"/>
    <col min="10" max="16384" width="9.140625" style="11"/>
  </cols>
  <sheetData>
    <row r="1" spans="1:9" s="22" customFormat="1" ht="21.95" customHeight="1">
      <c r="A1" s="5" t="s">
        <v>138</v>
      </c>
      <c r="B1" s="85"/>
      <c r="C1" s="85"/>
      <c r="D1" s="85"/>
      <c r="E1" s="85"/>
      <c r="F1" s="85"/>
      <c r="G1" s="85"/>
      <c r="I1" s="85"/>
    </row>
    <row r="2" spans="1:9" s="22" customFormat="1" ht="21.95" customHeight="1">
      <c r="A2" s="3" t="s">
        <v>182</v>
      </c>
      <c r="B2" s="85"/>
      <c r="C2" s="85"/>
      <c r="D2" s="85"/>
      <c r="E2" s="85"/>
      <c r="F2" s="85"/>
      <c r="G2" s="85"/>
      <c r="I2" s="85"/>
    </row>
    <row r="3" spans="1:9" s="22" customFormat="1" ht="21.95" customHeight="1">
      <c r="A3" s="25"/>
      <c r="B3" s="70"/>
      <c r="C3" s="70"/>
      <c r="D3" s="70"/>
      <c r="E3" s="70"/>
      <c r="F3" s="70"/>
      <c r="G3" s="70"/>
      <c r="I3" s="70"/>
    </row>
    <row r="4" spans="1:9" s="22" customFormat="1" ht="21.95" customHeight="1">
      <c r="A4" s="25"/>
      <c r="B4" s="70"/>
      <c r="C4" s="295" t="s">
        <v>6</v>
      </c>
      <c r="D4" s="295"/>
      <c r="E4" s="295"/>
      <c r="F4" s="77"/>
      <c r="G4" s="295" t="s">
        <v>139</v>
      </c>
      <c r="H4" s="295"/>
      <c r="I4" s="295"/>
    </row>
    <row r="5" spans="1:9" s="22" customFormat="1" ht="21.95" customHeight="1">
      <c r="A5" s="25"/>
      <c r="B5" s="70"/>
      <c r="C5" s="294" t="s">
        <v>181</v>
      </c>
      <c r="D5" s="294"/>
      <c r="E5" s="294"/>
      <c r="F5" s="70"/>
      <c r="G5" s="294" t="s">
        <v>181</v>
      </c>
      <c r="H5" s="294"/>
      <c r="I5" s="294"/>
    </row>
    <row r="6" spans="1:9" s="22" customFormat="1" ht="21.95" customHeight="1">
      <c r="A6" s="25"/>
      <c r="B6" s="70"/>
      <c r="C6" s="296" t="s">
        <v>120</v>
      </c>
      <c r="D6" s="296"/>
      <c r="E6" s="296"/>
      <c r="F6" s="11"/>
      <c r="G6" s="296" t="s">
        <v>120</v>
      </c>
      <c r="H6" s="296"/>
      <c r="I6" s="296"/>
    </row>
    <row r="7" spans="1:9" s="22" customFormat="1" ht="21.95" customHeight="1">
      <c r="A7" s="25"/>
      <c r="B7" s="27"/>
      <c r="C7" s="86" t="s">
        <v>213</v>
      </c>
      <c r="D7" s="87"/>
      <c r="E7" s="86" t="s">
        <v>201</v>
      </c>
      <c r="F7" s="87"/>
      <c r="G7" s="86" t="s">
        <v>213</v>
      </c>
      <c r="H7" s="87"/>
      <c r="I7" s="86" t="s">
        <v>201</v>
      </c>
    </row>
    <row r="8" spans="1:9" s="22" customFormat="1" ht="21.95" customHeight="1">
      <c r="B8" s="4"/>
      <c r="C8" s="293" t="s">
        <v>30</v>
      </c>
      <c r="D8" s="293"/>
      <c r="E8" s="293"/>
      <c r="F8" s="293"/>
      <c r="G8" s="293"/>
      <c r="H8" s="293"/>
      <c r="I8" s="293"/>
    </row>
    <row r="9" spans="1:9" s="22" customFormat="1" ht="21.95" customHeight="1">
      <c r="A9" s="11" t="s">
        <v>36</v>
      </c>
      <c r="B9" s="4"/>
      <c r="C9" s="84">
        <v>35751132</v>
      </c>
      <c r="D9" s="84"/>
      <c r="E9" s="84">
        <v>39710203</v>
      </c>
      <c r="F9" s="84"/>
      <c r="G9" s="84">
        <v>852471</v>
      </c>
      <c r="H9" s="84"/>
      <c r="I9" s="84">
        <v>1043105</v>
      </c>
    </row>
    <row r="10" spans="1:9" ht="21.95" customHeight="1">
      <c r="A10" s="11" t="s">
        <v>0</v>
      </c>
      <c r="B10" s="4"/>
      <c r="C10" s="80">
        <v>8444839</v>
      </c>
      <c r="D10" s="28"/>
      <c r="E10" s="80">
        <v>9306423</v>
      </c>
      <c r="F10" s="31"/>
      <c r="G10" s="80">
        <v>851983</v>
      </c>
      <c r="H10" s="31"/>
      <c r="I10" s="80">
        <v>1024033</v>
      </c>
    </row>
    <row r="11" spans="1:9" ht="21.95" customHeight="1">
      <c r="A11" s="244" t="s">
        <v>222</v>
      </c>
      <c r="B11" s="4"/>
      <c r="C11" s="88">
        <f>+C9-C10</f>
        <v>27306293</v>
      </c>
      <c r="D11" s="29"/>
      <c r="E11" s="88">
        <f>+E9-E10</f>
        <v>30403780</v>
      </c>
      <c r="F11" s="29"/>
      <c r="G11" s="88">
        <f>+G9-G10</f>
        <v>488</v>
      </c>
      <c r="H11" s="30"/>
      <c r="I11" s="88">
        <f>+I9-I10</f>
        <v>19072</v>
      </c>
    </row>
    <row r="12" spans="1:9" ht="21.95" customHeight="1">
      <c r="A12" s="11" t="s">
        <v>37</v>
      </c>
      <c r="B12" s="4"/>
      <c r="C12" s="32">
        <v>11451433</v>
      </c>
      <c r="D12" s="31"/>
      <c r="E12" s="32">
        <v>10072948</v>
      </c>
      <c r="F12" s="31"/>
      <c r="G12" s="32">
        <v>1021365</v>
      </c>
      <c r="H12" s="31"/>
      <c r="I12" s="32">
        <v>599886</v>
      </c>
    </row>
    <row r="13" spans="1:9" ht="21.95" customHeight="1">
      <c r="A13" s="11" t="s">
        <v>38</v>
      </c>
      <c r="B13" s="4"/>
      <c r="C13" s="32">
        <v>3158194</v>
      </c>
      <c r="D13" s="31"/>
      <c r="E13" s="32">
        <v>2774458</v>
      </c>
      <c r="F13" s="31"/>
      <c r="G13" s="89">
        <v>0</v>
      </c>
      <c r="H13" s="31"/>
      <c r="I13" s="89">
        <v>0</v>
      </c>
    </row>
    <row r="14" spans="1:9" ht="21.95" customHeight="1">
      <c r="A14" s="11" t="s">
        <v>39</v>
      </c>
      <c r="B14" s="4"/>
      <c r="C14" s="76">
        <f>+C12-C13</f>
        <v>8293239</v>
      </c>
      <c r="D14" s="31"/>
      <c r="E14" s="76">
        <f>+E12-E13</f>
        <v>7298490</v>
      </c>
      <c r="F14" s="31"/>
      <c r="G14" s="88">
        <f>+G12-G13</f>
        <v>1021365</v>
      </c>
      <c r="H14" s="31"/>
      <c r="I14" s="88">
        <f>+I12-I13</f>
        <v>599886</v>
      </c>
    </row>
    <row r="15" spans="1:9" ht="21.95" customHeight="1">
      <c r="A15" s="71" t="s">
        <v>186</v>
      </c>
      <c r="B15" s="4"/>
      <c r="C15" s="29"/>
      <c r="D15" s="29"/>
      <c r="E15" s="29"/>
      <c r="F15" s="29"/>
      <c r="G15" s="29"/>
      <c r="H15" s="30"/>
      <c r="I15" s="29"/>
    </row>
    <row r="16" spans="1:9" ht="21.95" customHeight="1">
      <c r="A16" s="71" t="s">
        <v>146</v>
      </c>
      <c r="B16" s="4"/>
      <c r="C16" s="32">
        <v>4394444</v>
      </c>
      <c r="D16" s="32"/>
      <c r="E16" s="32">
        <v>3955775</v>
      </c>
      <c r="F16" s="33"/>
      <c r="G16" s="36">
        <v>-939300</v>
      </c>
      <c r="H16" s="33"/>
      <c r="I16" s="36">
        <v>905334</v>
      </c>
    </row>
    <row r="17" spans="1:9" ht="21.95" customHeight="1">
      <c r="A17" s="11" t="s">
        <v>223</v>
      </c>
      <c r="B17" s="4"/>
      <c r="C17" s="36">
        <v>10599</v>
      </c>
      <c r="D17" s="32"/>
      <c r="E17" s="36">
        <v>910066</v>
      </c>
      <c r="F17" s="32"/>
      <c r="G17" s="36">
        <v>0</v>
      </c>
      <c r="H17" s="32"/>
      <c r="I17" s="36">
        <v>0</v>
      </c>
    </row>
    <row r="18" spans="1:9" ht="21.95" customHeight="1">
      <c r="A18" s="11" t="s">
        <v>136</v>
      </c>
      <c r="B18" s="4"/>
      <c r="C18" s="89">
        <v>120030</v>
      </c>
      <c r="D18" s="32"/>
      <c r="E18" s="89">
        <v>91201</v>
      </c>
      <c r="F18" s="32"/>
      <c r="G18" s="89">
        <v>0</v>
      </c>
      <c r="H18" s="32"/>
      <c r="I18" s="89">
        <v>0</v>
      </c>
    </row>
    <row r="19" spans="1:9" ht="21.95" customHeight="1">
      <c r="A19" s="11" t="s">
        <v>115</v>
      </c>
      <c r="B19" s="4"/>
      <c r="C19" s="32">
        <v>34028</v>
      </c>
      <c r="D19" s="32"/>
      <c r="E19" s="32">
        <v>49652</v>
      </c>
      <c r="F19" s="32"/>
      <c r="G19" s="32">
        <v>1343692</v>
      </c>
      <c r="H19" s="32"/>
      <c r="I19" s="32">
        <v>1385143</v>
      </c>
    </row>
    <row r="20" spans="1:9" ht="21.95" customHeight="1">
      <c r="A20" s="11" t="s">
        <v>69</v>
      </c>
      <c r="B20" s="4"/>
      <c r="C20" s="32">
        <v>1064308</v>
      </c>
      <c r="D20" s="32"/>
      <c r="E20" s="32">
        <v>830502</v>
      </c>
      <c r="F20" s="32"/>
      <c r="G20" s="32">
        <v>2140</v>
      </c>
      <c r="H20" s="32"/>
      <c r="I20" s="32">
        <v>11852</v>
      </c>
    </row>
    <row r="21" spans="1:9" ht="21.95" customHeight="1">
      <c r="A21" t="s">
        <v>193</v>
      </c>
      <c r="B21" s="4"/>
      <c r="C21" s="76">
        <f>+C11+C14+SUM(C15:C20)</f>
        <v>41222941</v>
      </c>
      <c r="D21" s="32"/>
      <c r="E21" s="76">
        <f>+E11+E14+SUM(E15:E20)</f>
        <v>43539466</v>
      </c>
      <c r="F21" s="32"/>
      <c r="G21" s="88">
        <f>+G11+G14+SUM(G15:G20)</f>
        <v>1428385</v>
      </c>
      <c r="H21" s="32"/>
      <c r="I21" s="88">
        <f>+I11+I14+SUM(I15:I20)</f>
        <v>2921287</v>
      </c>
    </row>
    <row r="22" spans="1:9" ht="21.95" customHeight="1">
      <c r="A22" s="11" t="s">
        <v>70</v>
      </c>
      <c r="B22" s="4"/>
      <c r="C22" s="29"/>
      <c r="D22" s="29"/>
      <c r="E22" s="29"/>
      <c r="F22" s="29"/>
      <c r="G22" s="29"/>
      <c r="H22" s="30"/>
      <c r="I22" s="29"/>
    </row>
    <row r="23" spans="1:9" ht="21.95" customHeight="1">
      <c r="A23" s="11" t="s">
        <v>40</v>
      </c>
      <c r="B23" s="4"/>
      <c r="C23" s="32">
        <v>8808801</v>
      </c>
      <c r="D23" s="32"/>
      <c r="E23" s="32">
        <v>8954700</v>
      </c>
      <c r="F23" s="32"/>
      <c r="G23" s="32">
        <v>558105</v>
      </c>
      <c r="H23" s="32"/>
      <c r="I23" s="32">
        <v>547800</v>
      </c>
    </row>
    <row r="24" spans="1:9" ht="21.95" customHeight="1">
      <c r="A24" s="11" t="s">
        <v>41</v>
      </c>
      <c r="B24" s="4"/>
      <c r="C24" s="32">
        <v>55638</v>
      </c>
      <c r="D24" s="32"/>
      <c r="E24" s="32">
        <v>50889</v>
      </c>
      <c r="F24" s="32"/>
      <c r="G24" s="36">
        <v>26672</v>
      </c>
      <c r="H24" s="32"/>
      <c r="I24" s="36">
        <v>25881</v>
      </c>
    </row>
    <row r="25" spans="1:9" ht="21.95" customHeight="1">
      <c r="A25" s="11" t="s">
        <v>42</v>
      </c>
      <c r="B25" s="4"/>
      <c r="C25" s="32">
        <v>2621792</v>
      </c>
      <c r="D25" s="32"/>
      <c r="E25" s="32">
        <v>2725218</v>
      </c>
      <c r="F25" s="32"/>
      <c r="G25" s="32">
        <v>23088</v>
      </c>
      <c r="H25" s="32"/>
      <c r="I25" s="32">
        <v>23556</v>
      </c>
    </row>
    <row r="26" spans="1:9" ht="21.95" customHeight="1">
      <c r="A26" s="11" t="s">
        <v>43</v>
      </c>
      <c r="B26" s="4"/>
      <c r="C26" s="32">
        <v>1170927</v>
      </c>
      <c r="D26" s="32"/>
      <c r="E26" s="32">
        <v>1252821</v>
      </c>
      <c r="F26" s="32"/>
      <c r="G26" s="32">
        <v>234</v>
      </c>
      <c r="H26" s="32"/>
      <c r="I26" s="32">
        <v>118</v>
      </c>
    </row>
    <row r="27" spans="1:9" ht="21.95" customHeight="1">
      <c r="A27" s="11" t="s">
        <v>95</v>
      </c>
      <c r="B27" s="4"/>
      <c r="C27" s="32">
        <v>4385197</v>
      </c>
      <c r="D27" s="32"/>
      <c r="E27" s="32">
        <v>4435351</v>
      </c>
      <c r="F27" s="32"/>
      <c r="G27" s="32">
        <v>481071</v>
      </c>
      <c r="H27" s="32"/>
      <c r="I27" s="32">
        <v>218973</v>
      </c>
    </row>
    <row r="28" spans="1:9" ht="21.95" customHeight="1">
      <c r="A28" s="11" t="s">
        <v>101</v>
      </c>
      <c r="B28" s="4"/>
      <c r="C28" s="76">
        <f>SUM(C23:C27)</f>
        <v>17042355</v>
      </c>
      <c r="D28" s="32"/>
      <c r="E28" s="76">
        <f>SUM(E23:E27)</f>
        <v>17418979</v>
      </c>
      <c r="F28" s="32"/>
      <c r="G28" s="76">
        <f>SUM(G23:G27)</f>
        <v>1089170</v>
      </c>
      <c r="H28" s="32"/>
      <c r="I28" s="76">
        <f>SUM(I23:I27)</f>
        <v>816328</v>
      </c>
    </row>
    <row r="29" spans="1:9" ht="21.95" customHeight="1">
      <c r="A29" s="11" t="s">
        <v>98</v>
      </c>
      <c r="B29" s="4"/>
      <c r="C29" s="90">
        <v>9571489</v>
      </c>
      <c r="D29" s="32"/>
      <c r="E29" s="90">
        <v>10112395</v>
      </c>
      <c r="F29" s="32"/>
      <c r="G29" s="91">
        <v>-7585</v>
      </c>
      <c r="H29" s="32"/>
      <c r="I29" s="91">
        <v>69029</v>
      </c>
    </row>
    <row r="30" spans="1:9" ht="21.95" customHeight="1">
      <c r="A30" s="11" t="s">
        <v>194</v>
      </c>
      <c r="B30" s="4"/>
      <c r="C30" s="34">
        <f>+C21-C28-C29</f>
        <v>14609097</v>
      </c>
      <c r="D30" s="32"/>
      <c r="E30" s="34">
        <f>+E21-E28-E29</f>
        <v>16008092</v>
      </c>
      <c r="F30" s="32"/>
      <c r="G30" s="35">
        <f>+G21-G28-G29</f>
        <v>346800</v>
      </c>
      <c r="H30" s="32"/>
      <c r="I30" s="35">
        <f>+I21-I28-I29</f>
        <v>2035930</v>
      </c>
    </row>
    <row r="31" spans="1:9" ht="21.95" customHeight="1">
      <c r="A31" s="11" t="s">
        <v>198</v>
      </c>
      <c r="B31" s="4"/>
      <c r="C31" s="32">
        <v>3271519</v>
      </c>
      <c r="D31" s="32"/>
      <c r="E31" s="32">
        <v>3026247</v>
      </c>
      <c r="F31" s="32"/>
      <c r="G31" s="36">
        <v>0</v>
      </c>
      <c r="H31" s="32"/>
      <c r="I31" s="36">
        <v>0</v>
      </c>
    </row>
    <row r="32" spans="1:9" s="22" customFormat="1" ht="21.95" customHeight="1">
      <c r="A32" s="22" t="s">
        <v>224</v>
      </c>
      <c r="B32" s="37"/>
      <c r="C32" s="38">
        <f>+C30-C31</f>
        <v>11337578</v>
      </c>
      <c r="D32" s="39"/>
      <c r="E32" s="38">
        <f>+E30-E31</f>
        <v>12981845</v>
      </c>
      <c r="F32" s="39"/>
      <c r="G32" s="40">
        <f>+G30-G31</f>
        <v>346800</v>
      </c>
      <c r="H32" s="39"/>
      <c r="I32" s="40">
        <f>+I30-I31</f>
        <v>2035930</v>
      </c>
    </row>
    <row r="33" spans="1:9" s="22" customFormat="1" ht="21.95" customHeight="1">
      <c r="B33" s="37"/>
      <c r="C33" s="39"/>
      <c r="D33" s="39"/>
      <c r="E33" s="39"/>
      <c r="F33" s="39"/>
      <c r="G33" s="49"/>
      <c r="H33" s="39"/>
      <c r="I33" s="49"/>
    </row>
    <row r="34" spans="1:9" ht="21.95" customHeight="1">
      <c r="B34" s="4"/>
      <c r="C34" s="31"/>
      <c r="D34" s="31"/>
      <c r="E34" s="31"/>
      <c r="F34" s="31"/>
      <c r="G34" s="31"/>
      <c r="H34" s="41"/>
      <c r="I34" s="31"/>
    </row>
    <row r="35" spans="1:9" ht="21.95" customHeight="1">
      <c r="B35" s="4"/>
      <c r="C35" s="82"/>
      <c r="D35" s="82"/>
      <c r="E35" s="82"/>
      <c r="F35" s="79"/>
      <c r="G35" s="82"/>
      <c r="I35" s="82"/>
    </row>
    <row r="36" spans="1:9" s="22" customFormat="1" ht="21.95" customHeight="1">
      <c r="A36" s="5" t="s">
        <v>138</v>
      </c>
      <c r="B36" s="81"/>
      <c r="C36" s="81"/>
      <c r="D36" s="81"/>
      <c r="E36" s="81"/>
      <c r="F36" s="81"/>
      <c r="G36" s="81"/>
      <c r="I36" s="81"/>
    </row>
    <row r="37" spans="1:9" s="22" customFormat="1" ht="21.95" customHeight="1">
      <c r="A37" s="3" t="s">
        <v>182</v>
      </c>
      <c r="B37" s="1"/>
      <c r="C37" s="1"/>
      <c r="D37" s="1"/>
      <c r="E37" s="1"/>
      <c r="F37" s="1"/>
      <c r="G37" s="1"/>
      <c r="I37" s="1"/>
    </row>
    <row r="38" spans="1:9" s="22" customFormat="1" ht="21.95" customHeight="1">
      <c r="A38" s="25"/>
      <c r="B38" s="70"/>
      <c r="C38" s="70"/>
      <c r="D38" s="70"/>
      <c r="E38" s="70"/>
      <c r="F38" s="70"/>
      <c r="G38" s="70"/>
      <c r="I38" s="70"/>
    </row>
    <row r="39" spans="1:9" s="22" customFormat="1" ht="21.95" customHeight="1">
      <c r="A39" s="25"/>
      <c r="B39" s="70"/>
      <c r="C39" s="295" t="s">
        <v>6</v>
      </c>
      <c r="D39" s="295"/>
      <c r="E39" s="295"/>
      <c r="F39" s="77"/>
      <c r="G39" s="295" t="s">
        <v>139</v>
      </c>
      <c r="H39" s="295"/>
      <c r="I39" s="295"/>
    </row>
    <row r="40" spans="1:9" s="22" customFormat="1" ht="21.95" customHeight="1">
      <c r="A40" s="25"/>
      <c r="B40" s="70"/>
      <c r="C40" s="294" t="s">
        <v>181</v>
      </c>
      <c r="D40" s="294"/>
      <c r="E40" s="294"/>
      <c r="F40" s="70"/>
      <c r="G40" s="294" t="s">
        <v>181</v>
      </c>
      <c r="H40" s="294"/>
      <c r="I40" s="294"/>
    </row>
    <row r="41" spans="1:9" s="22" customFormat="1" ht="21.95" customHeight="1">
      <c r="A41" s="25"/>
      <c r="B41" s="70"/>
      <c r="C41" s="296" t="s">
        <v>120</v>
      </c>
      <c r="D41" s="296"/>
      <c r="E41" s="296"/>
      <c r="F41" s="11"/>
      <c r="G41" s="296" t="s">
        <v>120</v>
      </c>
      <c r="H41" s="296"/>
      <c r="I41" s="296"/>
    </row>
    <row r="42" spans="1:9" s="22" customFormat="1" ht="21.95" customHeight="1">
      <c r="A42" s="25"/>
      <c r="B42" s="27"/>
      <c r="C42" s="86" t="s">
        <v>213</v>
      </c>
      <c r="D42" s="87"/>
      <c r="E42" s="86" t="s">
        <v>201</v>
      </c>
      <c r="F42" s="87"/>
      <c r="G42" s="86" t="s">
        <v>213</v>
      </c>
      <c r="H42" s="87"/>
      <c r="I42" s="86" t="s">
        <v>201</v>
      </c>
    </row>
    <row r="43" spans="1:9" s="22" customFormat="1" ht="21.95" customHeight="1">
      <c r="A43" s="25"/>
      <c r="B43" s="27"/>
      <c r="C43" s="293" t="s">
        <v>30</v>
      </c>
      <c r="D43" s="293"/>
      <c r="E43" s="293"/>
      <c r="F43" s="293"/>
      <c r="G43" s="293"/>
      <c r="H43" s="293"/>
      <c r="I43" s="293"/>
    </row>
    <row r="44" spans="1:9" ht="21.95" customHeight="1">
      <c r="A44" s="92" t="s">
        <v>147</v>
      </c>
      <c r="B44" s="4"/>
      <c r="C44" s="82"/>
      <c r="D44" s="82"/>
      <c r="E44" s="82"/>
      <c r="F44" s="79"/>
      <c r="G44" s="93"/>
      <c r="I44" s="93"/>
    </row>
    <row r="45" spans="1:9" ht="21.95" customHeight="1">
      <c r="A45" s="42" t="s">
        <v>92</v>
      </c>
      <c r="B45" s="4"/>
      <c r="C45" s="82"/>
      <c r="D45" s="82"/>
      <c r="E45" s="82"/>
      <c r="F45" s="79"/>
      <c r="G45" s="82"/>
      <c r="I45" s="82"/>
    </row>
    <row r="46" spans="1:9" ht="21.95" customHeight="1">
      <c r="A46" s="92" t="s">
        <v>225</v>
      </c>
      <c r="B46" s="4"/>
      <c r="D46" s="82"/>
      <c r="F46" s="79"/>
      <c r="G46" s="82"/>
      <c r="I46" s="82"/>
    </row>
    <row r="47" spans="1:9" ht="21.95" customHeight="1">
      <c r="A47" s="94" t="s">
        <v>102</v>
      </c>
      <c r="B47" s="4"/>
      <c r="C47" s="82">
        <v>2779897</v>
      </c>
      <c r="D47" s="82"/>
      <c r="E47" s="82">
        <v>117258</v>
      </c>
      <c r="F47" s="82"/>
      <c r="G47" s="32">
        <v>0</v>
      </c>
      <c r="H47" s="82"/>
      <c r="I47" s="32">
        <v>0</v>
      </c>
    </row>
    <row r="48" spans="1:9" ht="21.95" customHeight="1">
      <c r="A48" s="43" t="s">
        <v>206</v>
      </c>
      <c r="B48" s="4"/>
      <c r="C48" s="82">
        <v>-33264</v>
      </c>
      <c r="D48" s="82"/>
      <c r="E48" s="82">
        <v>63499</v>
      </c>
      <c r="F48" s="82"/>
      <c r="G48" s="32">
        <v>0</v>
      </c>
      <c r="H48" s="82"/>
      <c r="I48" s="32">
        <v>0</v>
      </c>
    </row>
    <row r="49" spans="1:9" ht="21.95" customHeight="1">
      <c r="A49" s="43" t="s">
        <v>148</v>
      </c>
      <c r="B49" s="4"/>
      <c r="C49" s="82">
        <v>-11077</v>
      </c>
      <c r="D49" s="82"/>
      <c r="E49" s="32">
        <v>0</v>
      </c>
      <c r="F49" s="82"/>
      <c r="G49" s="32">
        <v>0</v>
      </c>
      <c r="H49" s="82"/>
      <c r="I49" s="32">
        <v>0</v>
      </c>
    </row>
    <row r="50" spans="1:9" ht="21.95" customHeight="1">
      <c r="A50" s="92" t="s">
        <v>149</v>
      </c>
      <c r="B50" s="4"/>
      <c r="C50" s="82"/>
      <c r="D50" s="82"/>
      <c r="E50" s="82"/>
      <c r="F50" s="82"/>
      <c r="G50" s="32"/>
      <c r="H50" s="82"/>
      <c r="I50" s="32"/>
    </row>
    <row r="51" spans="1:9" ht="21.95" customHeight="1">
      <c r="A51" s="92" t="s">
        <v>103</v>
      </c>
      <c r="B51" s="4"/>
      <c r="C51" s="82">
        <v>-556457</v>
      </c>
      <c r="D51" s="82"/>
      <c r="E51" s="82">
        <v>-23452</v>
      </c>
      <c r="F51" s="82"/>
      <c r="G51" s="32">
        <v>0</v>
      </c>
      <c r="H51" s="82"/>
      <c r="I51" s="32">
        <v>0</v>
      </c>
    </row>
    <row r="52" spans="1:9" ht="21.95" customHeight="1">
      <c r="B52" s="4"/>
      <c r="C52" s="91">
        <f>SUM(C47:C51)</f>
        <v>2179099</v>
      </c>
      <c r="D52" s="82"/>
      <c r="E52" s="91">
        <f>SUM(E47:E51)</f>
        <v>157305</v>
      </c>
      <c r="F52" s="82"/>
      <c r="G52" s="95">
        <f>SUM(G47:G51)</f>
        <v>0</v>
      </c>
      <c r="H52" s="82"/>
      <c r="I52" s="95">
        <f>SUM(I47:I51)</f>
        <v>0</v>
      </c>
    </row>
    <row r="53" spans="1:9" ht="21.95" customHeight="1">
      <c r="A53" s="42" t="s">
        <v>99</v>
      </c>
      <c r="B53" s="4"/>
      <c r="C53" s="31"/>
      <c r="D53" s="31"/>
      <c r="E53" s="31"/>
      <c r="F53" s="41"/>
      <c r="G53" s="31"/>
      <c r="H53" s="41"/>
      <c r="I53" s="31"/>
    </row>
    <row r="54" spans="1:9" ht="21.95" customHeight="1">
      <c r="A54" s="92" t="s">
        <v>207</v>
      </c>
      <c r="B54" s="4"/>
      <c r="C54" s="82"/>
      <c r="D54" s="82"/>
      <c r="E54" s="82"/>
      <c r="F54" s="82"/>
      <c r="G54" s="31"/>
      <c r="H54" s="82"/>
      <c r="I54" s="31"/>
    </row>
    <row r="55" spans="1:9" ht="21.95" customHeight="1">
      <c r="A55" s="92" t="s">
        <v>102</v>
      </c>
      <c r="B55" s="4"/>
      <c r="C55" s="82">
        <v>172</v>
      </c>
      <c r="D55" s="82"/>
      <c r="E55" s="82">
        <v>-4437270</v>
      </c>
      <c r="F55" s="82"/>
      <c r="G55" s="82">
        <v>-63569</v>
      </c>
      <c r="H55" s="82"/>
      <c r="I55" s="82">
        <v>-4478453</v>
      </c>
    </row>
    <row r="56" spans="1:9" ht="21.95" customHeight="1">
      <c r="A56" s="92" t="s">
        <v>220</v>
      </c>
      <c r="B56" s="4"/>
      <c r="C56" s="82"/>
      <c r="D56" s="82"/>
      <c r="E56" s="82"/>
      <c r="F56" s="82"/>
      <c r="G56" s="82"/>
      <c r="H56" s="82"/>
      <c r="I56" s="82"/>
    </row>
    <row r="57" spans="1:9" ht="21.95" customHeight="1">
      <c r="A57" s="92" t="s">
        <v>221</v>
      </c>
      <c r="B57" s="4"/>
      <c r="C57" s="82">
        <v>962</v>
      </c>
      <c r="D57" s="82"/>
      <c r="E57" s="32">
        <v>0</v>
      </c>
      <c r="F57" s="82"/>
      <c r="G57" s="32">
        <v>0</v>
      </c>
      <c r="H57" s="82"/>
      <c r="I57" s="32">
        <v>0</v>
      </c>
    </row>
    <row r="58" spans="1:9" ht="21.95" customHeight="1">
      <c r="A58" s="92" t="s">
        <v>149</v>
      </c>
      <c r="B58" s="4"/>
      <c r="C58" s="82"/>
      <c r="D58" s="82"/>
      <c r="E58" s="82"/>
      <c r="F58" s="82"/>
      <c r="G58" s="31"/>
      <c r="H58" s="82"/>
      <c r="I58" s="31"/>
    </row>
    <row r="59" spans="1:9" ht="21.95" customHeight="1">
      <c r="A59" s="92" t="s">
        <v>129</v>
      </c>
      <c r="B59" s="4"/>
      <c r="C59" s="83">
        <v>-12463</v>
      </c>
      <c r="D59" s="82"/>
      <c r="E59" s="83">
        <v>-8236</v>
      </c>
      <c r="F59" s="82"/>
      <c r="G59" s="31">
        <v>0</v>
      </c>
      <c r="H59" s="82"/>
      <c r="I59" s="31">
        <v>0</v>
      </c>
    </row>
    <row r="60" spans="1:9" ht="21.95" customHeight="1">
      <c r="B60" s="4"/>
      <c r="C60" s="91">
        <f>SUM(C54:C59)</f>
        <v>-11329</v>
      </c>
      <c r="D60" s="32"/>
      <c r="E60" s="91">
        <f>SUM(E54:E59)</f>
        <v>-4445506</v>
      </c>
      <c r="F60" s="33"/>
      <c r="G60" s="91">
        <f>SUM(G54:G59)</f>
        <v>-63569</v>
      </c>
      <c r="H60" s="33"/>
      <c r="I60" s="91">
        <f>SUM(I54:I59)</f>
        <v>-4478453</v>
      </c>
    </row>
    <row r="61" spans="1:9" ht="21.95" customHeight="1">
      <c r="A61" s="47" t="s">
        <v>150</v>
      </c>
      <c r="B61" s="4"/>
      <c r="C61" s="91">
        <f>SUM(C52,C60)</f>
        <v>2167770</v>
      </c>
      <c r="D61" s="32"/>
      <c r="E61" s="91">
        <f>SUM(E52,E60)</f>
        <v>-4288201</v>
      </c>
      <c r="F61" s="32"/>
      <c r="G61" s="91">
        <f>SUM(G52,G60)</f>
        <v>-63569</v>
      </c>
      <c r="H61" s="33"/>
      <c r="I61" s="91">
        <f>SUM(I52,I60)</f>
        <v>-4478453</v>
      </c>
    </row>
    <row r="62" spans="1:9" ht="21.95" customHeight="1" thickBot="1">
      <c r="A62" s="72" t="s">
        <v>151</v>
      </c>
      <c r="B62" s="4"/>
      <c r="C62" s="45">
        <f>+C32+C61</f>
        <v>13505348</v>
      </c>
      <c r="D62" s="39"/>
      <c r="E62" s="45">
        <f>+E32+E61</f>
        <v>8693644</v>
      </c>
      <c r="F62" s="39"/>
      <c r="G62" s="46">
        <f>+G32+G61</f>
        <v>283231</v>
      </c>
      <c r="H62" s="33"/>
      <c r="I62" s="46">
        <f>+I32+I61</f>
        <v>-2442523</v>
      </c>
    </row>
    <row r="63" spans="1:9" ht="21.95" customHeight="1" thickTop="1">
      <c r="A63" s="47"/>
      <c r="B63" s="4"/>
      <c r="C63" s="82"/>
      <c r="D63" s="82"/>
      <c r="E63" s="82"/>
      <c r="F63" s="82"/>
      <c r="G63" s="82"/>
      <c r="I63" s="82"/>
    </row>
    <row r="64" spans="1:9" ht="21.95" customHeight="1">
      <c r="A64" s="47" t="s">
        <v>226</v>
      </c>
      <c r="B64" s="4"/>
      <c r="C64" s="82"/>
      <c r="D64" s="82"/>
      <c r="E64" s="82"/>
      <c r="F64" s="82"/>
      <c r="G64" s="82"/>
      <c r="I64" s="82"/>
    </row>
    <row r="65" spans="1:9" ht="21.95" customHeight="1">
      <c r="A65" s="47" t="s">
        <v>44</v>
      </c>
      <c r="B65" s="4"/>
      <c r="C65" s="82">
        <v>11116695</v>
      </c>
      <c r="D65" s="82"/>
      <c r="E65" s="82">
        <v>12786065</v>
      </c>
      <c r="F65" s="82"/>
      <c r="G65" s="82">
        <v>346800</v>
      </c>
      <c r="H65" s="82"/>
      <c r="I65" s="82">
        <v>2035930</v>
      </c>
    </row>
    <row r="66" spans="1:9" ht="21.95" customHeight="1">
      <c r="A66" s="47" t="s">
        <v>45</v>
      </c>
      <c r="B66" s="4"/>
      <c r="C66" s="82">
        <v>220883</v>
      </c>
      <c r="D66" s="82"/>
      <c r="E66" s="82">
        <v>195780</v>
      </c>
      <c r="F66" s="82"/>
      <c r="G66" s="96">
        <v>0</v>
      </c>
      <c r="H66" s="82"/>
      <c r="I66" s="96">
        <v>0</v>
      </c>
    </row>
    <row r="67" spans="1:9" ht="21.95" customHeight="1">
      <c r="A67" s="47"/>
      <c r="B67" s="4"/>
      <c r="C67" s="82"/>
      <c r="D67" s="82"/>
      <c r="E67" s="82"/>
      <c r="F67" s="82"/>
      <c r="G67" s="82"/>
      <c r="H67" s="82"/>
      <c r="I67" s="82"/>
    </row>
    <row r="68" spans="1:9" ht="21.95" customHeight="1">
      <c r="A68" s="47" t="s">
        <v>152</v>
      </c>
      <c r="B68" s="4"/>
      <c r="C68" s="82"/>
      <c r="D68" s="82"/>
      <c r="E68" s="82"/>
      <c r="F68" s="82"/>
      <c r="G68" s="82"/>
      <c r="H68" s="82"/>
      <c r="I68" s="82"/>
    </row>
    <row r="69" spans="1:9" ht="21.95" customHeight="1">
      <c r="A69" s="47" t="s">
        <v>44</v>
      </c>
      <c r="B69" s="4"/>
      <c r="C69" s="82">
        <v>13274681</v>
      </c>
      <c r="D69" s="82"/>
      <c r="E69" s="82">
        <v>8497030</v>
      </c>
      <c r="F69" s="82"/>
      <c r="G69" s="82">
        <v>283231</v>
      </c>
      <c r="H69" s="82"/>
      <c r="I69" s="82">
        <v>-2442523</v>
      </c>
    </row>
    <row r="70" spans="1:9" ht="21.95" customHeight="1">
      <c r="A70" s="47" t="s">
        <v>45</v>
      </c>
      <c r="B70" s="4"/>
      <c r="C70" s="82">
        <v>230667</v>
      </c>
      <c r="D70" s="82"/>
      <c r="E70" s="82">
        <v>196614</v>
      </c>
      <c r="F70" s="82"/>
      <c r="G70" s="96">
        <v>0</v>
      </c>
      <c r="H70" s="82"/>
      <c r="I70" s="96">
        <v>0</v>
      </c>
    </row>
    <row r="71" spans="1:9" ht="21.95" customHeight="1">
      <c r="A71" s="47"/>
      <c r="B71" s="4"/>
      <c r="C71" s="82"/>
      <c r="D71" s="82"/>
      <c r="E71" s="82"/>
      <c r="F71" s="82"/>
      <c r="G71" s="82"/>
      <c r="H71" s="82"/>
      <c r="I71" s="82"/>
    </row>
    <row r="72" spans="1:9" ht="21.95" customHeight="1">
      <c r="A72" s="47" t="s">
        <v>227</v>
      </c>
      <c r="C72" s="82"/>
      <c r="D72" s="82"/>
      <c r="E72" s="82"/>
      <c r="F72" s="82"/>
      <c r="G72" s="82"/>
      <c r="H72" s="82"/>
      <c r="I72" s="82"/>
    </row>
    <row r="73" spans="1:9" ht="21.95" customHeight="1" thickBot="1">
      <c r="A73" s="48" t="s">
        <v>228</v>
      </c>
      <c r="B73" s="4"/>
      <c r="C73" s="97">
        <v>3.3015565159511819</v>
      </c>
      <c r="D73" s="98"/>
      <c r="E73" s="97">
        <v>3.7973441039918208</v>
      </c>
      <c r="F73" s="98"/>
      <c r="G73" s="99">
        <v>0.10299642112443222</v>
      </c>
      <c r="H73" s="98"/>
      <c r="I73" s="99">
        <v>0.60465254803882718</v>
      </c>
    </row>
    <row r="74" spans="1:9" ht="21.95" customHeight="1" thickTop="1">
      <c r="A74" s="48"/>
      <c r="B74" s="4"/>
      <c r="C74" s="100"/>
      <c r="D74" s="82"/>
      <c r="E74" s="100"/>
      <c r="F74" s="82"/>
      <c r="G74" s="101"/>
      <c r="I74" s="101"/>
    </row>
    <row r="75" spans="1:9" ht="21.95" customHeight="1"/>
    <row r="76" spans="1:9" ht="21.95" customHeight="1"/>
    <row r="77" spans="1:9" ht="21.95" customHeight="1">
      <c r="A77" s="48"/>
      <c r="B77" s="4"/>
      <c r="C77" s="100"/>
      <c r="D77" s="82"/>
      <c r="E77" s="100"/>
      <c r="F77" s="82"/>
      <c r="G77" s="101"/>
      <c r="I77" s="101"/>
    </row>
    <row r="78" spans="1:9" ht="21.95" customHeight="1"/>
    <row r="79" spans="1:9" ht="21.95" customHeight="1">
      <c r="A79" s="294" t="s">
        <v>144</v>
      </c>
      <c r="B79" s="294"/>
      <c r="C79" s="294"/>
      <c r="D79" s="294"/>
      <c r="E79" s="294"/>
      <c r="F79" s="294"/>
      <c r="G79" s="294"/>
      <c r="H79" s="294"/>
      <c r="I79" s="294"/>
    </row>
    <row r="80" spans="1:9" ht="21.95" customHeight="1">
      <c r="A80" s="294" t="s">
        <v>145</v>
      </c>
      <c r="B80" s="294"/>
      <c r="C80" s="294"/>
      <c r="D80" s="294"/>
      <c r="E80" s="294"/>
      <c r="F80" s="294"/>
      <c r="G80" s="294"/>
      <c r="H80" s="294"/>
      <c r="I80" s="294"/>
    </row>
    <row r="81" spans="1:9" ht="18" customHeight="1">
      <c r="A81" s="48"/>
      <c r="B81" s="4"/>
      <c r="C81" s="100"/>
      <c r="D81" s="82"/>
      <c r="E81" s="100"/>
      <c r="F81" s="82"/>
      <c r="G81" s="101"/>
      <c r="I81" s="101"/>
    </row>
    <row r="82" spans="1:9" ht="18" customHeight="1">
      <c r="A82" s="48"/>
      <c r="B82" s="4"/>
      <c r="C82" s="100"/>
      <c r="D82" s="82"/>
      <c r="E82" s="100"/>
      <c r="F82" s="82"/>
      <c r="G82" s="101"/>
      <c r="I82" s="101"/>
    </row>
    <row r="83" spans="1:9" ht="18" customHeight="1"/>
    <row r="85" spans="1:9" ht="24" customHeight="1">
      <c r="A85" s="70"/>
      <c r="C85" s="70"/>
      <c r="D85" s="70"/>
      <c r="E85" s="70"/>
      <c r="F85" s="70"/>
      <c r="G85" s="70"/>
      <c r="H85" s="70"/>
      <c r="I85" s="70"/>
    </row>
    <row r="86" spans="1:9" ht="18" customHeight="1">
      <c r="A86" s="48"/>
      <c r="B86" s="4"/>
      <c r="C86" s="100"/>
      <c r="D86" s="82"/>
      <c r="E86" s="100"/>
      <c r="F86" s="82"/>
      <c r="G86" s="101"/>
      <c r="I86" s="101"/>
    </row>
    <row r="87" spans="1:9" ht="18" customHeight="1">
      <c r="A87" s="48"/>
      <c r="B87" s="4"/>
      <c r="C87" s="100"/>
      <c r="D87" s="82"/>
      <c r="E87" s="100"/>
      <c r="F87" s="82"/>
      <c r="G87" s="101"/>
      <c r="I87" s="101"/>
    </row>
    <row r="88" spans="1:9" ht="21.75"/>
    <row r="89" spans="1:9" ht="24" customHeight="1">
      <c r="A89" s="102"/>
      <c r="B89" s="4"/>
      <c r="C89" s="82"/>
      <c r="D89" s="82"/>
      <c r="E89" s="82"/>
      <c r="F89" s="79"/>
      <c r="G89" s="82"/>
      <c r="I89" s="82"/>
    </row>
  </sheetData>
  <mergeCells count="16">
    <mergeCell ref="C4:E4"/>
    <mergeCell ref="C6:E6"/>
    <mergeCell ref="G4:I4"/>
    <mergeCell ref="G5:I5"/>
    <mergeCell ref="G6:I6"/>
    <mergeCell ref="C8:I8"/>
    <mergeCell ref="C43:I43"/>
    <mergeCell ref="A79:I79"/>
    <mergeCell ref="A80:I80"/>
    <mergeCell ref="C5:E5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72" firstPageNumber="5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84" max="8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AD2D-F95B-4BC8-98E8-6A2A2BE16CBB}">
  <sheetPr>
    <pageSetUpPr autoPageBreaks="0"/>
  </sheetPr>
  <dimension ref="A1:I90"/>
  <sheetViews>
    <sheetView showZeros="0" view="pageBreakPreview" zoomScaleNormal="55" zoomScaleSheetLayoutView="100" zoomScalePageLayoutView="55" workbookViewId="0"/>
  </sheetViews>
  <sheetFormatPr defaultColWidth="9.140625" defaultRowHeight="24" customHeight="1"/>
  <cols>
    <col min="1" max="1" width="67.5703125" style="203" customWidth="1"/>
    <col min="2" max="2" width="3.5703125" style="167" customWidth="1"/>
    <col min="3" max="3" width="15.42578125" customWidth="1"/>
    <col min="4" max="4" width="1.140625" customWidth="1"/>
    <col min="5" max="5" width="15.42578125" customWidth="1"/>
    <col min="6" max="6" width="1.140625" customWidth="1"/>
    <col min="7" max="7" width="15.42578125" customWidth="1"/>
    <col min="8" max="8" width="1.140625" customWidth="1"/>
    <col min="9" max="9" width="15.42578125" customWidth="1"/>
  </cols>
  <sheetData>
    <row r="1" spans="1:9" s="163" customFormat="1" ht="21.95" customHeight="1">
      <c r="A1" s="169" t="s">
        <v>138</v>
      </c>
      <c r="B1" s="176"/>
      <c r="C1" s="176"/>
      <c r="D1" s="176"/>
      <c r="E1" s="176"/>
      <c r="F1" s="176"/>
      <c r="G1" s="176"/>
      <c r="I1" s="176"/>
    </row>
    <row r="2" spans="1:9" s="163" customFormat="1" ht="21.95" customHeight="1">
      <c r="A2" s="162" t="s">
        <v>182</v>
      </c>
      <c r="B2" s="176"/>
      <c r="C2" s="176"/>
      <c r="D2" s="176"/>
      <c r="E2" s="176"/>
      <c r="F2" s="176"/>
      <c r="G2" s="176"/>
      <c r="I2" s="176"/>
    </row>
    <row r="3" spans="1:9" s="163" customFormat="1" ht="21.95" customHeight="1">
      <c r="A3" s="177"/>
      <c r="B3" s="167"/>
      <c r="C3" s="167"/>
      <c r="D3" s="167"/>
      <c r="E3" s="167"/>
      <c r="F3" s="167"/>
      <c r="G3" s="167"/>
      <c r="I3" s="167"/>
    </row>
    <row r="4" spans="1:9" s="163" customFormat="1" ht="21.95" customHeight="1">
      <c r="A4" s="177"/>
      <c r="B4" s="167"/>
      <c r="C4" s="286" t="s">
        <v>6</v>
      </c>
      <c r="D4" s="286"/>
      <c r="E4" s="286"/>
      <c r="F4" s="165"/>
      <c r="G4" s="286" t="s">
        <v>139</v>
      </c>
      <c r="H4" s="286"/>
      <c r="I4" s="286"/>
    </row>
    <row r="5" spans="1:9" s="163" customFormat="1" ht="21.95" customHeight="1">
      <c r="A5" s="177"/>
      <c r="B5" s="167"/>
      <c r="C5" s="285" t="s">
        <v>183</v>
      </c>
      <c r="D5" s="285"/>
      <c r="E5" s="285"/>
      <c r="F5" s="158"/>
      <c r="G5" s="285" t="s">
        <v>183</v>
      </c>
      <c r="H5" s="285"/>
      <c r="I5" s="285"/>
    </row>
    <row r="6" spans="1:9" s="163" customFormat="1" ht="21.95" customHeight="1">
      <c r="A6" s="177"/>
      <c r="B6" s="167"/>
      <c r="C6" s="287" t="s">
        <v>120</v>
      </c>
      <c r="D6" s="287"/>
      <c r="E6" s="287"/>
      <c r="F6" s="164"/>
      <c r="G6" s="287" t="s">
        <v>120</v>
      </c>
      <c r="H6" s="287"/>
      <c r="I6" s="287"/>
    </row>
    <row r="7" spans="1:9" s="163" customFormat="1" ht="21.95" customHeight="1">
      <c r="A7" s="177"/>
      <c r="B7" s="178"/>
      <c r="C7" s="179" t="s">
        <v>213</v>
      </c>
      <c r="D7" s="180"/>
      <c r="E7" s="179" t="s">
        <v>201</v>
      </c>
      <c r="F7" s="180"/>
      <c r="G7" s="179" t="s">
        <v>213</v>
      </c>
      <c r="H7" s="180"/>
      <c r="I7" s="179" t="s">
        <v>201</v>
      </c>
    </row>
    <row r="8" spans="1:9" s="163" customFormat="1" ht="21.95" customHeight="1">
      <c r="B8" s="159"/>
      <c r="C8" s="284" t="s">
        <v>30</v>
      </c>
      <c r="D8" s="284"/>
      <c r="E8" s="284"/>
      <c r="F8" s="284"/>
      <c r="G8" s="284"/>
      <c r="H8" s="284"/>
      <c r="I8" s="284"/>
    </row>
    <row r="9" spans="1:9" s="163" customFormat="1" ht="21.95" customHeight="1">
      <c r="A9" t="s">
        <v>36</v>
      </c>
      <c r="B9" s="159"/>
      <c r="C9" s="175">
        <v>70999946</v>
      </c>
      <c r="D9" s="181"/>
      <c r="E9" s="175">
        <v>80338289</v>
      </c>
      <c r="F9" s="175"/>
      <c r="G9" s="175">
        <v>1709723</v>
      </c>
      <c r="H9" s="175"/>
      <c r="I9" s="175">
        <v>2197556</v>
      </c>
    </row>
    <row r="10" spans="1:9" ht="21.95" customHeight="1">
      <c r="A10" t="s">
        <v>0</v>
      </c>
      <c r="B10" s="159"/>
      <c r="C10" s="160">
        <v>16912641</v>
      </c>
      <c r="D10" s="182"/>
      <c r="E10" s="160">
        <v>18887239</v>
      </c>
      <c r="F10" s="183"/>
      <c r="G10" s="160">
        <v>1766581</v>
      </c>
      <c r="H10" s="183"/>
      <c r="I10" s="160">
        <v>2165489</v>
      </c>
    </row>
    <row r="11" spans="1:9" ht="21.95" customHeight="1">
      <c r="A11" t="s">
        <v>218</v>
      </c>
      <c r="B11" s="159"/>
      <c r="C11" s="184">
        <f>+C9-C10</f>
        <v>54087305</v>
      </c>
      <c r="D11" s="185"/>
      <c r="E11" s="184">
        <f>+E9-E10</f>
        <v>61451050</v>
      </c>
      <c r="F11" s="186"/>
      <c r="G11" s="187">
        <f>+G9-G10</f>
        <v>-56858</v>
      </c>
      <c r="H11" s="188"/>
      <c r="I11" s="187">
        <f>+I9-I10</f>
        <v>32067</v>
      </c>
    </row>
    <row r="12" spans="1:9" ht="21.95" customHeight="1">
      <c r="A12" t="s">
        <v>37</v>
      </c>
      <c r="B12" s="4"/>
      <c r="C12" s="189">
        <v>23384329</v>
      </c>
      <c r="D12" s="190"/>
      <c r="E12" s="189">
        <v>20913158</v>
      </c>
      <c r="F12" s="183"/>
      <c r="G12" s="189">
        <v>2024274</v>
      </c>
      <c r="H12" s="183"/>
      <c r="I12" s="189">
        <v>1239426</v>
      </c>
    </row>
    <row r="13" spans="1:9" ht="21.95" customHeight="1">
      <c r="A13" t="s">
        <v>38</v>
      </c>
      <c r="B13" s="4"/>
      <c r="C13" s="189">
        <v>6255777</v>
      </c>
      <c r="D13" s="190"/>
      <c r="E13" s="189">
        <v>6078866</v>
      </c>
      <c r="F13" s="183"/>
      <c r="G13" s="194">
        <v>0</v>
      </c>
      <c r="H13" s="183"/>
      <c r="I13" s="194">
        <v>0</v>
      </c>
    </row>
    <row r="14" spans="1:9" ht="21.95" customHeight="1">
      <c r="A14" t="s">
        <v>39</v>
      </c>
      <c r="B14" s="4"/>
      <c r="C14" s="184">
        <f>+C12-C13</f>
        <v>17128552</v>
      </c>
      <c r="D14" s="190"/>
      <c r="E14" s="184">
        <f>+E12-E13</f>
        <v>14834292</v>
      </c>
      <c r="F14" s="183"/>
      <c r="G14" s="187">
        <f>+G12-G13</f>
        <v>2024274</v>
      </c>
      <c r="H14" s="183"/>
      <c r="I14" s="187">
        <f>+I12-I13</f>
        <v>1239426</v>
      </c>
    </row>
    <row r="15" spans="1:9" ht="21.95" customHeight="1">
      <c r="A15" s="191" t="s">
        <v>186</v>
      </c>
      <c r="B15" s="4"/>
      <c r="C15" s="186"/>
      <c r="D15" s="185"/>
      <c r="E15" s="186"/>
      <c r="F15" s="186"/>
      <c r="G15" s="186"/>
      <c r="H15" s="188"/>
      <c r="I15" s="186"/>
    </row>
    <row r="16" spans="1:9" ht="21.95" customHeight="1">
      <c r="A16" s="191" t="s">
        <v>146</v>
      </c>
      <c r="B16" s="4"/>
      <c r="C16" s="189">
        <v>6709964</v>
      </c>
      <c r="D16" s="192"/>
      <c r="E16" s="189">
        <v>7357516</v>
      </c>
      <c r="F16" s="161"/>
      <c r="G16" s="193">
        <v>-2268084</v>
      </c>
      <c r="H16" s="161"/>
      <c r="I16" s="193">
        <v>43923</v>
      </c>
    </row>
    <row r="17" spans="1:9" ht="21.95" customHeight="1">
      <c r="A17" t="s">
        <v>223</v>
      </c>
      <c r="B17" s="159"/>
      <c r="C17" s="189">
        <v>134381</v>
      </c>
      <c r="D17" s="192"/>
      <c r="E17" s="189">
        <v>1003427</v>
      </c>
      <c r="F17" s="189"/>
      <c r="G17" s="193">
        <v>0</v>
      </c>
      <c r="H17" s="189"/>
      <c r="I17" s="193">
        <v>0</v>
      </c>
    </row>
    <row r="18" spans="1:9" ht="21.95" customHeight="1">
      <c r="A18" t="s">
        <v>136</v>
      </c>
      <c r="B18" s="159"/>
      <c r="C18" s="194">
        <v>232891</v>
      </c>
      <c r="D18" s="192"/>
      <c r="E18" s="194">
        <v>173950</v>
      </c>
      <c r="F18" s="189"/>
      <c r="G18" s="194">
        <v>0</v>
      </c>
      <c r="H18" s="189"/>
      <c r="I18" s="194">
        <v>0</v>
      </c>
    </row>
    <row r="19" spans="1:9" ht="21.95" customHeight="1">
      <c r="A19" t="s">
        <v>115</v>
      </c>
      <c r="B19" s="159"/>
      <c r="C19" s="189">
        <v>58821</v>
      </c>
      <c r="D19" s="192"/>
      <c r="E19" s="189">
        <v>78154</v>
      </c>
      <c r="F19" s="189"/>
      <c r="G19" s="189">
        <v>31690469</v>
      </c>
      <c r="H19" s="189"/>
      <c r="I19" s="189">
        <v>33435056</v>
      </c>
    </row>
    <row r="20" spans="1:9" ht="21.95" customHeight="1">
      <c r="A20" t="s">
        <v>69</v>
      </c>
      <c r="B20" s="159"/>
      <c r="C20" s="189">
        <v>2182158</v>
      </c>
      <c r="D20" s="192"/>
      <c r="E20" s="189">
        <v>1546407</v>
      </c>
      <c r="F20" s="189"/>
      <c r="G20" s="189">
        <v>5143</v>
      </c>
      <c r="H20" s="189"/>
      <c r="I20" s="189">
        <v>65471</v>
      </c>
    </row>
    <row r="21" spans="1:9" ht="21.95" customHeight="1">
      <c r="A21" t="s">
        <v>193</v>
      </c>
      <c r="B21" s="159"/>
      <c r="C21" s="184">
        <f>+C11+C14+SUM(C15:C20)</f>
        <v>80534072</v>
      </c>
      <c r="D21" s="192"/>
      <c r="E21" s="184">
        <f>+E11+E14+SUM(E15:E20)</f>
        <v>86444796</v>
      </c>
      <c r="F21" s="189"/>
      <c r="G21" s="187">
        <f>+G11+G14+SUM(G15:G20)</f>
        <v>31394944</v>
      </c>
      <c r="H21" s="189"/>
      <c r="I21" s="187">
        <f>+I11+I14+SUM(I15:I20)</f>
        <v>34815943</v>
      </c>
    </row>
    <row r="22" spans="1:9" ht="21.95" customHeight="1">
      <c r="A22" t="s">
        <v>70</v>
      </c>
      <c r="B22" s="159"/>
      <c r="C22" s="185"/>
      <c r="D22" s="185"/>
      <c r="E22" s="185"/>
      <c r="F22" s="186"/>
      <c r="G22" s="186"/>
      <c r="H22" s="188"/>
      <c r="I22" s="186"/>
    </row>
    <row r="23" spans="1:9" ht="21.95" customHeight="1">
      <c r="A23" t="s">
        <v>40</v>
      </c>
      <c r="B23" s="159"/>
      <c r="C23" s="189">
        <v>17702712</v>
      </c>
      <c r="D23" s="192"/>
      <c r="E23" s="189">
        <v>18160148</v>
      </c>
      <c r="F23" s="189"/>
      <c r="G23" s="189">
        <v>1081398</v>
      </c>
      <c r="H23" s="189"/>
      <c r="I23" s="189">
        <v>1113338</v>
      </c>
    </row>
    <row r="24" spans="1:9" ht="21.95" customHeight="1">
      <c r="A24" t="s">
        <v>41</v>
      </c>
      <c r="B24" s="159"/>
      <c r="C24" s="189">
        <v>109589</v>
      </c>
      <c r="D24" s="192"/>
      <c r="E24" s="189">
        <v>98120</v>
      </c>
      <c r="F24" s="189"/>
      <c r="G24" s="189">
        <v>52580</v>
      </c>
      <c r="H24" s="189"/>
      <c r="I24" s="189">
        <v>49345</v>
      </c>
    </row>
    <row r="25" spans="1:9" ht="21.95" customHeight="1">
      <c r="A25" t="s">
        <v>42</v>
      </c>
      <c r="B25" s="159"/>
      <c r="C25" s="189">
        <v>5250438</v>
      </c>
      <c r="D25" s="192"/>
      <c r="E25" s="189">
        <v>5503985</v>
      </c>
      <c r="F25" s="189"/>
      <c r="G25" s="189">
        <v>49078</v>
      </c>
      <c r="H25" s="189"/>
      <c r="I25" s="189">
        <v>61698</v>
      </c>
    </row>
    <row r="26" spans="1:9" ht="21.95" customHeight="1">
      <c r="A26" t="s">
        <v>43</v>
      </c>
      <c r="B26" s="159"/>
      <c r="C26" s="189">
        <v>2368783</v>
      </c>
      <c r="D26" s="192"/>
      <c r="E26" s="189">
        <v>2574584</v>
      </c>
      <c r="F26" s="189"/>
      <c r="G26" s="189">
        <v>281</v>
      </c>
      <c r="H26" s="189"/>
      <c r="I26" s="189">
        <v>2107</v>
      </c>
    </row>
    <row r="27" spans="1:9" ht="21.95" customHeight="1">
      <c r="A27" t="s">
        <v>95</v>
      </c>
      <c r="B27" s="159"/>
      <c r="C27" s="189">
        <v>8272454</v>
      </c>
      <c r="D27" s="192"/>
      <c r="E27" s="189">
        <v>8130635</v>
      </c>
      <c r="F27" s="189"/>
      <c r="G27" s="189">
        <v>873184</v>
      </c>
      <c r="H27" s="189"/>
      <c r="I27" s="189">
        <v>411598</v>
      </c>
    </row>
    <row r="28" spans="1:9" ht="21.95" customHeight="1">
      <c r="A28" t="s">
        <v>101</v>
      </c>
      <c r="B28" s="159"/>
      <c r="C28" s="184">
        <f>SUM(C23:C27)</f>
        <v>33703976</v>
      </c>
      <c r="D28" s="192"/>
      <c r="E28" s="184">
        <f>SUM(E23:E27)</f>
        <v>34467472</v>
      </c>
      <c r="F28" s="189"/>
      <c r="G28" s="184">
        <f>SUM(G23:G27)</f>
        <v>2056521</v>
      </c>
      <c r="H28" s="189"/>
      <c r="I28" s="184">
        <f>SUM(I23:I27)</f>
        <v>1638086</v>
      </c>
    </row>
    <row r="29" spans="1:9" ht="21.95" customHeight="1">
      <c r="A29" t="s">
        <v>98</v>
      </c>
      <c r="B29" s="159"/>
      <c r="C29" s="195">
        <v>18719652</v>
      </c>
      <c r="D29" s="192"/>
      <c r="E29" s="195">
        <v>19682183</v>
      </c>
      <c r="F29" s="189"/>
      <c r="G29" s="196">
        <v>48994</v>
      </c>
      <c r="H29" s="189"/>
      <c r="I29" s="196">
        <v>67276</v>
      </c>
    </row>
    <row r="30" spans="1:9" ht="21.95" customHeight="1">
      <c r="A30" t="s">
        <v>194</v>
      </c>
      <c r="B30" s="159"/>
      <c r="C30" s="197">
        <f>+C21-C28-C29</f>
        <v>28110444</v>
      </c>
      <c r="D30" s="192"/>
      <c r="E30" s="197">
        <f>+E21-E28-E29</f>
        <v>32295141</v>
      </c>
      <c r="F30" s="192"/>
      <c r="G30" s="198">
        <f>+G21-G28-G29</f>
        <v>29289429</v>
      </c>
      <c r="H30" s="192"/>
      <c r="I30" s="198">
        <f>+I21-I28-I29</f>
        <v>33110581</v>
      </c>
    </row>
    <row r="31" spans="1:9" ht="21.95" customHeight="1">
      <c r="A31" t="s">
        <v>198</v>
      </c>
      <c r="B31" s="159"/>
      <c r="C31" s="192">
        <v>6273176</v>
      </c>
      <c r="D31" s="192"/>
      <c r="E31" s="192">
        <v>6571177</v>
      </c>
      <c r="F31" s="192"/>
      <c r="G31" s="199">
        <v>0</v>
      </c>
      <c r="H31" s="192"/>
      <c r="I31" s="199">
        <v>0</v>
      </c>
    </row>
    <row r="32" spans="1:9" s="163" customFormat="1" ht="21.95" customHeight="1">
      <c r="A32" s="163" t="s">
        <v>224</v>
      </c>
      <c r="B32" s="200"/>
      <c r="C32" s="173">
        <f>+C30-C31</f>
        <v>21837268</v>
      </c>
      <c r="D32" s="168"/>
      <c r="E32" s="173">
        <f>+E30-E31</f>
        <v>25723964</v>
      </c>
      <c r="F32" s="168"/>
      <c r="G32" s="201">
        <f>+G30-G31</f>
        <v>29289429</v>
      </c>
      <c r="H32" s="168"/>
      <c r="I32" s="201">
        <f>+I30-I31</f>
        <v>33110581</v>
      </c>
    </row>
    <row r="33" spans="1:9" s="163" customFormat="1" ht="21.95" customHeight="1">
      <c r="B33" s="200"/>
      <c r="C33" s="168"/>
      <c r="D33" s="168"/>
      <c r="E33" s="168"/>
      <c r="F33" s="168"/>
      <c r="G33" s="202"/>
      <c r="H33" s="168"/>
      <c r="I33" s="202"/>
    </row>
    <row r="34" spans="1:9" ht="21.95" customHeight="1">
      <c r="B34" s="159"/>
      <c r="C34" s="190"/>
      <c r="D34" s="190"/>
      <c r="E34" s="190"/>
      <c r="F34" s="190"/>
      <c r="G34" s="190"/>
      <c r="H34" s="204"/>
      <c r="I34" s="190"/>
    </row>
    <row r="35" spans="1:9" ht="21.95" customHeight="1">
      <c r="B35" s="159"/>
      <c r="C35" s="171"/>
      <c r="D35" s="171"/>
      <c r="E35" s="171"/>
      <c r="F35" s="205"/>
      <c r="G35" s="171"/>
      <c r="I35" s="171"/>
    </row>
    <row r="36" spans="1:9" s="163" customFormat="1" ht="21.95" customHeight="1">
      <c r="A36" s="169" t="s">
        <v>138</v>
      </c>
      <c r="B36" s="169"/>
      <c r="C36" s="169"/>
      <c r="D36" s="169"/>
      <c r="E36" s="169"/>
      <c r="F36" s="169"/>
      <c r="G36" s="169"/>
      <c r="I36" s="169"/>
    </row>
    <row r="37" spans="1:9" s="163" customFormat="1" ht="21.95" customHeight="1">
      <c r="A37" s="162" t="s">
        <v>182</v>
      </c>
      <c r="B37" s="162"/>
      <c r="C37" s="162"/>
      <c r="D37" s="162"/>
      <c r="E37" s="162"/>
      <c r="F37" s="162"/>
      <c r="G37" s="162"/>
      <c r="I37" s="162"/>
    </row>
    <row r="38" spans="1:9" s="163" customFormat="1" ht="21.95" customHeight="1">
      <c r="A38" s="177"/>
      <c r="B38" s="167"/>
      <c r="C38" s="167"/>
      <c r="D38" s="167"/>
      <c r="E38" s="167"/>
      <c r="F38" s="167"/>
      <c r="G38" s="167"/>
      <c r="I38" s="167"/>
    </row>
    <row r="39" spans="1:9" s="163" customFormat="1" ht="21.95" customHeight="1">
      <c r="A39" s="177"/>
      <c r="B39" s="167"/>
      <c r="C39" s="286" t="s">
        <v>6</v>
      </c>
      <c r="D39" s="286"/>
      <c r="E39" s="286"/>
      <c r="F39" s="165"/>
      <c r="G39" s="286" t="s">
        <v>139</v>
      </c>
      <c r="H39" s="286"/>
      <c r="I39" s="286"/>
    </row>
    <row r="40" spans="1:9" s="163" customFormat="1" ht="21.95" customHeight="1">
      <c r="A40" s="177"/>
      <c r="B40" s="167"/>
      <c r="C40" s="285" t="s">
        <v>183</v>
      </c>
      <c r="D40" s="285"/>
      <c r="E40" s="285"/>
      <c r="F40" s="158"/>
      <c r="G40" s="285" t="s">
        <v>183</v>
      </c>
      <c r="H40" s="285"/>
      <c r="I40" s="285"/>
    </row>
    <row r="41" spans="1:9" s="163" customFormat="1" ht="21.95" customHeight="1">
      <c r="A41" s="177"/>
      <c r="B41" s="178"/>
      <c r="C41" s="287" t="s">
        <v>120</v>
      </c>
      <c r="D41" s="287"/>
      <c r="E41" s="287"/>
      <c r="F41" s="164"/>
      <c r="G41" s="287" t="s">
        <v>120</v>
      </c>
      <c r="H41" s="287"/>
      <c r="I41" s="287"/>
    </row>
    <row r="42" spans="1:9" s="163" customFormat="1" ht="21.95" customHeight="1">
      <c r="A42" s="177"/>
      <c r="B42" s="178"/>
      <c r="C42" s="179" t="s">
        <v>213</v>
      </c>
      <c r="D42" s="180"/>
      <c r="E42" s="179" t="s">
        <v>201</v>
      </c>
      <c r="F42" s="180"/>
      <c r="G42" s="179" t="s">
        <v>213</v>
      </c>
      <c r="H42" s="180"/>
      <c r="I42" s="179" t="s">
        <v>201</v>
      </c>
    </row>
    <row r="43" spans="1:9" s="163" customFormat="1" ht="21.95" customHeight="1">
      <c r="A43" s="177"/>
      <c r="B43" s="178"/>
      <c r="C43" s="284" t="s">
        <v>30</v>
      </c>
      <c r="D43" s="284"/>
      <c r="E43" s="284"/>
      <c r="F43" s="284"/>
      <c r="G43" s="284"/>
      <c r="H43" s="284"/>
      <c r="I43" s="284"/>
    </row>
    <row r="44" spans="1:9" ht="21.95" customHeight="1">
      <c r="A44" s="203" t="s">
        <v>147</v>
      </c>
      <c r="B44" s="159"/>
      <c r="C44" s="171"/>
      <c r="D44" s="171"/>
      <c r="E44" s="171"/>
      <c r="F44" s="205"/>
      <c r="G44" s="206"/>
      <c r="I44" s="206"/>
    </row>
    <row r="45" spans="1:9" ht="21.95" customHeight="1">
      <c r="A45" s="207" t="s">
        <v>92</v>
      </c>
      <c r="B45" s="159"/>
      <c r="C45" s="171"/>
      <c r="D45" s="171"/>
      <c r="E45" s="171"/>
      <c r="F45" s="205"/>
      <c r="G45" s="171"/>
      <c r="I45" s="171"/>
    </row>
    <row r="46" spans="1:9" ht="21.95" customHeight="1">
      <c r="A46" s="203" t="s">
        <v>205</v>
      </c>
      <c r="B46" s="159"/>
      <c r="D46" s="171"/>
      <c r="F46" s="205"/>
      <c r="G46" s="171"/>
      <c r="I46" s="171"/>
    </row>
    <row r="47" spans="1:9" ht="21.95" customHeight="1">
      <c r="A47" s="208" t="s">
        <v>102</v>
      </c>
      <c r="B47" s="159"/>
      <c r="C47" s="171">
        <v>-1920486</v>
      </c>
      <c r="D47" s="171"/>
      <c r="E47" s="171">
        <v>1348640</v>
      </c>
      <c r="F47" s="171"/>
      <c r="G47" s="189">
        <v>0</v>
      </c>
      <c r="H47" s="171"/>
      <c r="I47" s="189">
        <v>0</v>
      </c>
    </row>
    <row r="48" spans="1:9" ht="21.95" customHeight="1">
      <c r="A48" s="209" t="s">
        <v>206</v>
      </c>
      <c r="B48" s="159"/>
      <c r="C48" s="171">
        <v>-105000</v>
      </c>
      <c r="D48" s="171"/>
      <c r="E48" s="171">
        <v>71022</v>
      </c>
      <c r="F48" s="170"/>
      <c r="G48" s="189">
        <v>0</v>
      </c>
      <c r="H48" s="170"/>
      <c r="I48" s="189">
        <v>0</v>
      </c>
    </row>
    <row r="49" spans="1:9" ht="21.95" customHeight="1">
      <c r="A49" s="209" t="s">
        <v>148</v>
      </c>
      <c r="B49" s="159"/>
      <c r="C49" s="171">
        <v>-13466</v>
      </c>
      <c r="D49" s="171"/>
      <c r="E49" s="183">
        <v>0</v>
      </c>
      <c r="F49" s="189"/>
      <c r="G49" s="189">
        <v>0</v>
      </c>
      <c r="H49" s="170"/>
      <c r="I49" s="189">
        <v>0</v>
      </c>
    </row>
    <row r="50" spans="1:9" ht="21.95" customHeight="1">
      <c r="A50" s="203" t="s">
        <v>149</v>
      </c>
      <c r="B50" s="159"/>
      <c r="C50" s="171"/>
      <c r="D50" s="171"/>
      <c r="E50" s="171"/>
      <c r="F50" s="170"/>
      <c r="G50" s="189"/>
      <c r="H50" s="170"/>
      <c r="I50" s="189"/>
    </row>
    <row r="51" spans="1:9" ht="21.95" customHeight="1">
      <c r="A51" s="203" t="s">
        <v>103</v>
      </c>
      <c r="B51" s="159"/>
      <c r="C51" s="171">
        <v>384097</v>
      </c>
      <c r="D51" s="171"/>
      <c r="E51" s="171">
        <v>-269728</v>
      </c>
      <c r="F51" s="170"/>
      <c r="G51" s="189">
        <v>0</v>
      </c>
      <c r="H51" s="170"/>
      <c r="I51" s="189">
        <v>0</v>
      </c>
    </row>
    <row r="52" spans="1:9" ht="21.95" customHeight="1">
      <c r="B52" s="159"/>
      <c r="C52" s="196">
        <f>SUM(C47:C51)</f>
        <v>-1654855</v>
      </c>
      <c r="D52" s="171"/>
      <c r="E52" s="196">
        <f>SUM(E47:E51)</f>
        <v>1149934</v>
      </c>
      <c r="F52" s="170"/>
      <c r="G52" s="210">
        <f>SUM(G47:G51)</f>
        <v>0</v>
      </c>
      <c r="H52" s="170"/>
      <c r="I52" s="210">
        <f>SUM(I47:I51)</f>
        <v>0</v>
      </c>
    </row>
    <row r="53" spans="1:9" ht="21.95" customHeight="1">
      <c r="A53" s="207" t="s">
        <v>99</v>
      </c>
      <c r="B53" s="159"/>
      <c r="C53" s="190"/>
      <c r="D53" s="190"/>
      <c r="E53" s="190"/>
      <c r="F53" s="211"/>
      <c r="G53" s="183"/>
      <c r="H53" s="204"/>
      <c r="I53" s="183"/>
    </row>
    <row r="54" spans="1:9" ht="21.95" customHeight="1">
      <c r="A54" s="203" t="s">
        <v>229</v>
      </c>
      <c r="B54" s="159"/>
      <c r="C54" s="171"/>
      <c r="D54" s="171"/>
      <c r="E54" s="171"/>
      <c r="F54" s="170"/>
      <c r="G54" s="183"/>
      <c r="H54" s="170"/>
      <c r="I54" s="183"/>
    </row>
    <row r="55" spans="1:9" ht="21.95" customHeight="1">
      <c r="A55" s="203" t="s">
        <v>102</v>
      </c>
      <c r="B55" s="159"/>
      <c r="C55" s="171">
        <v>-260494</v>
      </c>
      <c r="D55" s="171"/>
      <c r="E55" s="171">
        <v>-4413158</v>
      </c>
      <c r="F55" s="170"/>
      <c r="G55" s="171">
        <v>-325363</v>
      </c>
      <c r="H55" s="170"/>
      <c r="I55" s="171">
        <v>-4478453</v>
      </c>
    </row>
    <row r="56" spans="1:9" ht="21.95" customHeight="1">
      <c r="A56" s="92" t="s">
        <v>220</v>
      </c>
      <c r="B56" s="159"/>
      <c r="C56" s="171"/>
      <c r="D56" s="171"/>
      <c r="E56" s="171"/>
      <c r="F56" s="170"/>
      <c r="G56" s="171"/>
      <c r="H56" s="170"/>
      <c r="I56" s="171"/>
    </row>
    <row r="57" spans="1:9" ht="21.95" customHeight="1">
      <c r="A57" s="92" t="s">
        <v>221</v>
      </c>
      <c r="B57" s="159"/>
      <c r="C57" s="171">
        <v>37498</v>
      </c>
      <c r="D57" s="171"/>
      <c r="E57" s="282">
        <v>0</v>
      </c>
      <c r="F57" s="283"/>
      <c r="G57" s="32">
        <v>0</v>
      </c>
      <c r="H57" s="283"/>
      <c r="I57" s="282">
        <v>0</v>
      </c>
    </row>
    <row r="58" spans="1:9" ht="21.95" customHeight="1">
      <c r="A58" s="203" t="s">
        <v>199</v>
      </c>
      <c r="B58" s="159"/>
      <c r="C58" s="171"/>
      <c r="D58" s="171"/>
      <c r="E58" s="171"/>
      <c r="F58" s="170"/>
      <c r="G58" s="183"/>
      <c r="H58" s="170"/>
      <c r="I58" s="183"/>
    </row>
    <row r="59" spans="1:9" ht="21.95" customHeight="1">
      <c r="A59" s="203" t="s">
        <v>129</v>
      </c>
      <c r="B59" s="159"/>
      <c r="C59" s="172">
        <v>-20473</v>
      </c>
      <c r="D59" s="171"/>
      <c r="E59" s="172">
        <v>-13059</v>
      </c>
      <c r="F59" s="170"/>
      <c r="G59" s="183">
        <v>0</v>
      </c>
      <c r="H59" s="170"/>
      <c r="I59" s="183">
        <v>0</v>
      </c>
    </row>
    <row r="60" spans="1:9" ht="21.95" customHeight="1">
      <c r="B60" s="159"/>
      <c r="C60" s="196">
        <f>SUM(C54:C59)</f>
        <v>-243469</v>
      </c>
      <c r="D60" s="192"/>
      <c r="E60" s="196">
        <f>SUM(E54:E59)</f>
        <v>-4426217</v>
      </c>
      <c r="F60" s="157"/>
      <c r="G60" s="196">
        <f>SUM(G54:G59)</f>
        <v>-325363</v>
      </c>
      <c r="H60" s="161"/>
      <c r="I60" s="196">
        <f>SUM(I54:I59)</f>
        <v>-4478453</v>
      </c>
    </row>
    <row r="61" spans="1:9" ht="21.95" customHeight="1">
      <c r="A61" s="212" t="s">
        <v>150</v>
      </c>
      <c r="B61" s="159"/>
      <c r="C61" s="196">
        <f>SUM(C52,C60)</f>
        <v>-1898324</v>
      </c>
      <c r="D61" s="192"/>
      <c r="E61" s="196">
        <f>SUM(E52,E60)</f>
        <v>-3276283</v>
      </c>
      <c r="F61" s="189"/>
      <c r="G61" s="196">
        <f>SUM(G52,G60)</f>
        <v>-325363</v>
      </c>
      <c r="H61" s="161"/>
      <c r="I61" s="196">
        <f>SUM(I52,I60)</f>
        <v>-4478453</v>
      </c>
    </row>
    <row r="62" spans="1:9" ht="21.95" customHeight="1" thickBot="1">
      <c r="A62" s="213" t="s">
        <v>151</v>
      </c>
      <c r="B62" s="159"/>
      <c r="C62" s="174">
        <f>+C32+C61</f>
        <v>19938944</v>
      </c>
      <c r="D62" s="168"/>
      <c r="E62" s="174">
        <f>+E32+E61</f>
        <v>22447681</v>
      </c>
      <c r="F62" s="168"/>
      <c r="G62" s="174">
        <f>+G32+G61</f>
        <v>28964066</v>
      </c>
      <c r="H62" s="161"/>
      <c r="I62" s="174">
        <f>+I32+I61</f>
        <v>28632128</v>
      </c>
    </row>
    <row r="63" spans="1:9" ht="21.95" customHeight="1" thickTop="1">
      <c r="A63" s="212"/>
      <c r="B63" s="159"/>
      <c r="C63" s="171"/>
      <c r="D63" s="171"/>
      <c r="E63" s="171"/>
      <c r="F63" s="170"/>
      <c r="G63" s="170"/>
      <c r="I63" s="170"/>
    </row>
    <row r="64" spans="1:9" ht="21.95" customHeight="1">
      <c r="A64" s="47" t="s">
        <v>226</v>
      </c>
      <c r="B64" s="159"/>
      <c r="C64" s="171"/>
      <c r="D64" s="171"/>
      <c r="E64" s="171"/>
      <c r="F64" s="170"/>
      <c r="G64" s="170"/>
      <c r="I64" s="170"/>
    </row>
    <row r="65" spans="1:9" ht="21.95" customHeight="1">
      <c r="A65" s="212" t="s">
        <v>44</v>
      </c>
      <c r="B65" s="159"/>
      <c r="C65" s="170">
        <v>21312121</v>
      </c>
      <c r="D65" s="171"/>
      <c r="E65" s="170">
        <v>25288160</v>
      </c>
      <c r="F65" s="170"/>
      <c r="G65" s="170">
        <v>29289429</v>
      </c>
      <c r="H65" s="170"/>
      <c r="I65" s="170">
        <v>33110581</v>
      </c>
    </row>
    <row r="66" spans="1:9" ht="21.95" customHeight="1">
      <c r="A66" s="212" t="s">
        <v>45</v>
      </c>
      <c r="B66" s="159"/>
      <c r="C66" s="170">
        <v>525147</v>
      </c>
      <c r="D66" s="171"/>
      <c r="E66" s="170">
        <v>435804</v>
      </c>
      <c r="F66" s="170"/>
      <c r="G66" s="214">
        <v>0</v>
      </c>
      <c r="H66" s="170"/>
      <c r="I66" s="214">
        <v>0</v>
      </c>
    </row>
    <row r="67" spans="1:9" ht="21.95" customHeight="1">
      <c r="A67" s="212"/>
      <c r="B67" s="159"/>
      <c r="C67" s="170"/>
      <c r="D67" s="171"/>
      <c r="E67" s="170"/>
      <c r="F67" s="170"/>
      <c r="G67" s="170"/>
      <c r="H67" s="170"/>
      <c r="I67" s="170"/>
    </row>
    <row r="68" spans="1:9" ht="21.95" customHeight="1">
      <c r="A68" s="212" t="s">
        <v>152</v>
      </c>
      <c r="B68" s="159"/>
      <c r="C68" s="170"/>
      <c r="D68" s="171"/>
      <c r="E68" s="170"/>
      <c r="F68" s="170"/>
      <c r="G68" s="170"/>
      <c r="H68" s="170"/>
      <c r="I68" s="170"/>
    </row>
    <row r="69" spans="1:9" ht="21.95" customHeight="1">
      <c r="A69" s="212" t="s">
        <v>44</v>
      </c>
      <c r="B69" s="159"/>
      <c r="C69" s="170">
        <v>19420600</v>
      </c>
      <c r="D69" s="171"/>
      <c r="E69" s="170">
        <v>22006629</v>
      </c>
      <c r="F69" s="170"/>
      <c r="G69" s="170">
        <v>28964066</v>
      </c>
      <c r="H69" s="170"/>
      <c r="I69" s="170">
        <v>28632128</v>
      </c>
    </row>
    <row r="70" spans="1:9" ht="21.95" customHeight="1">
      <c r="A70" s="212" t="s">
        <v>45</v>
      </c>
      <c r="B70" s="159"/>
      <c r="C70" s="170">
        <v>518344</v>
      </c>
      <c r="D70" s="171"/>
      <c r="E70" s="170">
        <v>441052</v>
      </c>
      <c r="F70" s="170"/>
      <c r="G70" s="214">
        <v>0</v>
      </c>
      <c r="H70" s="170"/>
      <c r="I70" s="214">
        <v>0</v>
      </c>
    </row>
    <row r="71" spans="1:9" ht="21.95" customHeight="1">
      <c r="A71" s="212"/>
      <c r="B71" s="159"/>
      <c r="C71" s="170"/>
      <c r="D71" s="171"/>
      <c r="E71" s="170"/>
      <c r="F71" s="170"/>
      <c r="G71" s="170"/>
      <c r="H71" s="170"/>
      <c r="I71" s="170"/>
    </row>
    <row r="72" spans="1:9" ht="21.95" customHeight="1">
      <c r="A72" s="47" t="s">
        <v>227</v>
      </c>
      <c r="C72" s="170"/>
      <c r="D72" s="171"/>
      <c r="E72" s="170"/>
      <c r="F72" s="170"/>
      <c r="G72" s="170"/>
      <c r="H72" s="170"/>
      <c r="I72" s="170"/>
    </row>
    <row r="73" spans="1:9" ht="21.95" customHeight="1" thickBot="1">
      <c r="A73" s="48" t="s">
        <v>228</v>
      </c>
      <c r="B73" s="159"/>
      <c r="C73" s="216">
        <v>6.3295045835376449</v>
      </c>
      <c r="D73" s="217"/>
      <c r="E73" s="216">
        <v>7.5103517209400854</v>
      </c>
      <c r="F73" s="218"/>
      <c r="G73" s="219">
        <v>8.6986919370765783</v>
      </c>
      <c r="H73" s="218"/>
      <c r="I73" s="219">
        <v>9.8335390552209443</v>
      </c>
    </row>
    <row r="74" spans="1:9" ht="21.95" customHeight="1" thickTop="1">
      <c r="A74" s="215"/>
      <c r="B74" s="159"/>
      <c r="C74" s="220"/>
      <c r="D74" s="171"/>
      <c r="E74" s="220"/>
      <c r="F74" s="170"/>
      <c r="G74" s="221"/>
      <c r="I74" s="221"/>
    </row>
    <row r="75" spans="1:9" ht="21.95" customHeight="1">
      <c r="A75" s="215"/>
      <c r="B75" s="159"/>
      <c r="C75" s="220"/>
      <c r="D75" s="171"/>
      <c r="E75" s="220"/>
      <c r="F75" s="170"/>
      <c r="G75" s="221"/>
      <c r="I75" s="221"/>
    </row>
    <row r="76" spans="1:9" ht="21.95" customHeight="1">
      <c r="A76" s="215"/>
      <c r="B76" s="159"/>
      <c r="C76" s="220"/>
      <c r="D76" s="171"/>
      <c r="E76" s="220"/>
      <c r="F76" s="170"/>
      <c r="G76" s="221"/>
      <c r="I76" s="221"/>
    </row>
    <row r="77" spans="1:9" ht="21.95" customHeight="1"/>
    <row r="78" spans="1:9" ht="21.95" customHeight="1">
      <c r="A78" s="285" t="s">
        <v>144</v>
      </c>
      <c r="B78" s="285"/>
      <c r="C78" s="285"/>
      <c r="D78" s="285"/>
      <c r="E78" s="285"/>
      <c r="F78" s="285"/>
      <c r="G78" s="285"/>
      <c r="H78" s="285"/>
      <c r="I78" s="285"/>
    </row>
    <row r="79" spans="1:9" ht="21.95" customHeight="1">
      <c r="A79" s="285" t="s">
        <v>145</v>
      </c>
      <c r="B79" s="285"/>
      <c r="C79" s="285"/>
      <c r="D79" s="285"/>
      <c r="E79" s="285"/>
      <c r="F79" s="285"/>
      <c r="G79" s="285"/>
      <c r="H79" s="285"/>
      <c r="I79" s="285"/>
    </row>
    <row r="80" spans="1:9" ht="18" customHeight="1"/>
    <row r="81" spans="1:9" ht="18" customHeight="1"/>
    <row r="82" spans="1:9" ht="18" customHeight="1">
      <c r="A82" s="215"/>
      <c r="B82" s="159"/>
      <c r="C82" s="220"/>
      <c r="D82" s="171"/>
      <c r="E82" s="220"/>
      <c r="F82" s="170"/>
      <c r="G82" s="221"/>
      <c r="I82" s="221"/>
    </row>
    <row r="83" spans="1:9" ht="18" customHeight="1">
      <c r="A83" s="215"/>
      <c r="B83" s="159"/>
      <c r="C83" s="220"/>
      <c r="D83" s="171"/>
      <c r="E83" s="220"/>
      <c r="F83" s="170"/>
      <c r="G83" s="221"/>
      <c r="I83" s="221"/>
    </row>
    <row r="84" spans="1:9" ht="18" customHeight="1"/>
    <row r="86" spans="1:9" ht="24" customHeight="1">
      <c r="A86" s="167"/>
      <c r="C86" s="167"/>
      <c r="D86" s="167"/>
      <c r="E86" s="167"/>
      <c r="F86" s="167"/>
      <c r="G86" s="167"/>
      <c r="H86" s="167"/>
      <c r="I86" s="167"/>
    </row>
    <row r="87" spans="1:9" ht="18" customHeight="1">
      <c r="A87" s="215"/>
      <c r="B87" s="159"/>
      <c r="C87" s="220"/>
      <c r="D87" s="171"/>
      <c r="E87" s="220"/>
      <c r="F87" s="170"/>
      <c r="G87" s="221"/>
      <c r="I87" s="221"/>
    </row>
    <row r="88" spans="1:9" ht="18" customHeight="1">
      <c r="A88" s="215"/>
      <c r="B88" s="159"/>
      <c r="C88" s="220"/>
      <c r="D88" s="171"/>
      <c r="E88" s="220"/>
      <c r="F88" s="170"/>
      <c r="G88" s="221"/>
      <c r="I88" s="221"/>
    </row>
    <row r="89" spans="1:9" ht="21.75"/>
    <row r="90" spans="1:9" ht="24" customHeight="1">
      <c r="A90" s="222"/>
      <c r="B90" s="159"/>
      <c r="C90" s="171"/>
      <c r="D90" s="171"/>
      <c r="E90" s="171"/>
      <c r="F90" s="205"/>
      <c r="G90" s="171"/>
      <c r="I90" s="171"/>
    </row>
  </sheetData>
  <mergeCells count="16">
    <mergeCell ref="C8:I8"/>
    <mergeCell ref="C43:I43"/>
    <mergeCell ref="A78:I78"/>
    <mergeCell ref="A79:I79"/>
    <mergeCell ref="C4:E4"/>
    <mergeCell ref="G4:I4"/>
    <mergeCell ref="C5:E5"/>
    <mergeCell ref="G5:I5"/>
    <mergeCell ref="C6:E6"/>
    <mergeCell ref="G6:I6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72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85" max="8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0E655-7B9E-4A20-A1C2-8215CE1DC239}">
  <dimension ref="A1:AJ36"/>
  <sheetViews>
    <sheetView view="pageBreakPreview" zoomScale="85" zoomScaleNormal="76" zoomScaleSheetLayoutView="85" workbookViewId="0"/>
  </sheetViews>
  <sheetFormatPr defaultColWidth="9.140625" defaultRowHeight="21.75"/>
  <cols>
    <col min="1" max="1" width="51.5703125" style="105" customWidth="1"/>
    <col min="2" max="2" width="9" style="105" customWidth="1"/>
    <col min="3" max="3" width="0.85546875" style="11" customWidth="1"/>
    <col min="4" max="4" width="14.7109375" style="11" customWidth="1"/>
    <col min="5" max="5" width="0.85546875" style="11" customWidth="1"/>
    <col min="6" max="6" width="13.7109375" style="11" customWidth="1"/>
    <col min="7" max="7" width="1" style="11" customWidth="1"/>
    <col min="8" max="8" width="13.7109375" style="11" customWidth="1"/>
    <col min="9" max="9" width="1" style="11" customWidth="1"/>
    <col min="10" max="10" width="15" style="11" customWidth="1"/>
    <col min="11" max="11" width="0.7109375" style="11" customWidth="1"/>
    <col min="12" max="12" width="13.85546875" style="11" customWidth="1"/>
    <col min="13" max="13" width="1.140625" style="11" customWidth="1"/>
    <col min="14" max="14" width="14.85546875" style="11" bestFit="1" customWidth="1"/>
    <col min="15" max="15" width="1.140625" style="11" customWidth="1"/>
    <col min="16" max="16" width="17.7109375" style="11" customWidth="1"/>
    <col min="17" max="17" width="0.85546875" style="11" customWidth="1"/>
    <col min="18" max="18" width="15" style="11" customWidth="1"/>
    <col min="19" max="19" width="0.85546875" style="11" customWidth="1"/>
    <col min="20" max="20" width="12" style="11" customWidth="1"/>
    <col min="21" max="21" width="0.85546875" style="11" customWidth="1"/>
    <col min="22" max="22" width="13.7109375" style="11" customWidth="1"/>
    <col min="23" max="23" width="0.85546875" style="11" customWidth="1"/>
    <col min="24" max="24" width="12.140625" style="11" customWidth="1"/>
    <col min="25" max="25" width="0.85546875" style="11" customWidth="1"/>
    <col min="26" max="26" width="15" style="11" customWidth="1"/>
    <col min="27" max="27" width="0.85546875" style="11" customWidth="1"/>
    <col min="28" max="28" width="15" style="11" customWidth="1"/>
    <col min="29" max="29" width="0.85546875" style="11" customWidth="1"/>
    <col min="30" max="30" width="12.7109375" style="11" customWidth="1"/>
    <col min="31" max="31" width="0.85546875" style="11" customWidth="1"/>
    <col min="32" max="32" width="14.7109375" style="11" customWidth="1"/>
    <col min="33" max="33" width="9.140625" style="118"/>
    <col min="34" max="34" width="14.5703125" style="11" bestFit="1" customWidth="1"/>
    <col min="35" max="35" width="9.140625" style="11"/>
    <col min="36" max="36" width="11.5703125" style="11" bestFit="1" customWidth="1"/>
    <col min="37" max="16384" width="9.140625" style="11"/>
  </cols>
  <sheetData>
    <row r="1" spans="1:34" ht="21.95" customHeight="1">
      <c r="A1" s="5" t="s">
        <v>138</v>
      </c>
      <c r="B1" s="81"/>
      <c r="C1" s="8"/>
      <c r="D1" s="8"/>
      <c r="E1" s="8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11"/>
    </row>
    <row r="2" spans="1:34" s="69" customFormat="1" ht="21.95" customHeight="1">
      <c r="A2" s="7" t="s">
        <v>191</v>
      </c>
      <c r="B2" s="10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4" s="69" customFormat="1" ht="21.9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4" ht="21.95" customHeight="1">
      <c r="A4" s="10"/>
      <c r="B4" s="10"/>
      <c r="C4" s="295" t="s">
        <v>6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11"/>
    </row>
    <row r="5" spans="1:34" ht="21.95" customHeight="1">
      <c r="A5" s="10"/>
      <c r="B5" s="10"/>
      <c r="C5" s="77"/>
      <c r="D5" s="77"/>
      <c r="E5" s="77"/>
      <c r="F5" s="77"/>
      <c r="H5" s="297" t="s">
        <v>53</v>
      </c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Y5" s="77"/>
      <c r="Z5" s="77"/>
      <c r="AA5" s="77"/>
      <c r="AB5" s="77"/>
      <c r="AC5" s="77"/>
      <c r="AD5" s="77"/>
      <c r="AE5" s="77"/>
      <c r="AF5" s="77"/>
      <c r="AG5" s="11"/>
    </row>
    <row r="6" spans="1:34" ht="21.95" customHeight="1">
      <c r="A6" s="10"/>
      <c r="B6" s="10"/>
      <c r="C6" s="77"/>
      <c r="D6" s="77"/>
      <c r="E6" s="77"/>
      <c r="F6" s="77"/>
      <c r="H6" s="9"/>
      <c r="J6" s="9" t="s">
        <v>195</v>
      </c>
      <c r="K6" s="70"/>
      <c r="L6" s="70"/>
      <c r="M6" s="70"/>
      <c r="N6" s="70"/>
      <c r="O6" s="70"/>
      <c r="Q6" s="70"/>
      <c r="R6" s="70"/>
      <c r="S6" s="70"/>
      <c r="T6" s="9"/>
      <c r="U6" s="70"/>
      <c r="V6" s="70"/>
      <c r="Y6" s="77"/>
      <c r="Z6" s="77"/>
      <c r="AA6" s="77"/>
      <c r="AB6" s="77"/>
      <c r="AC6" s="77"/>
      <c r="AD6" s="77"/>
      <c r="AE6" s="77"/>
      <c r="AF6" s="77"/>
      <c r="AG6" s="11"/>
    </row>
    <row r="7" spans="1:34" ht="21.95" customHeight="1">
      <c r="G7" s="12"/>
      <c r="H7" s="9"/>
      <c r="I7" s="12"/>
      <c r="J7" s="9" t="s">
        <v>122</v>
      </c>
      <c r="K7" s="12"/>
      <c r="L7" s="12" t="s">
        <v>137</v>
      </c>
      <c r="M7" s="12"/>
      <c r="N7" s="12"/>
      <c r="O7" s="12"/>
      <c r="P7" s="12" t="s">
        <v>137</v>
      </c>
      <c r="Q7" s="12"/>
      <c r="R7" s="12"/>
      <c r="S7" s="12"/>
      <c r="T7" s="9"/>
      <c r="U7" s="12"/>
      <c r="V7" s="12"/>
      <c r="W7" s="13"/>
      <c r="Y7" s="14"/>
      <c r="AC7" s="26"/>
      <c r="AD7" s="12"/>
      <c r="AE7" s="14"/>
      <c r="AF7" s="70"/>
      <c r="AG7" s="11"/>
    </row>
    <row r="8" spans="1:34" ht="21.95" customHeight="1">
      <c r="G8" s="12"/>
      <c r="I8" s="12"/>
      <c r="J8" s="12" t="s">
        <v>78</v>
      </c>
      <c r="K8" s="12"/>
      <c r="L8" s="12" t="s">
        <v>128</v>
      </c>
      <c r="M8" s="12"/>
      <c r="N8" s="12"/>
      <c r="O8" s="12"/>
      <c r="P8" s="9" t="s">
        <v>123</v>
      </c>
      <c r="Q8" s="12"/>
      <c r="R8" s="12"/>
      <c r="S8" s="12"/>
      <c r="T8" s="12"/>
      <c r="U8" s="12"/>
      <c r="V8" s="12"/>
      <c r="W8" s="13"/>
      <c r="Y8" s="14"/>
      <c r="AC8" s="26"/>
      <c r="AD8" s="12"/>
      <c r="AE8" s="14"/>
      <c r="AF8" s="70"/>
      <c r="AG8" s="11"/>
    </row>
    <row r="9" spans="1:34" ht="21.95" customHeight="1">
      <c r="G9" s="12"/>
      <c r="H9" s="70" t="s">
        <v>131</v>
      </c>
      <c r="I9" s="12"/>
      <c r="J9" s="70" t="s">
        <v>107</v>
      </c>
      <c r="K9" s="12"/>
      <c r="L9" s="12" t="s">
        <v>86</v>
      </c>
      <c r="M9" s="12"/>
      <c r="N9" s="12" t="s">
        <v>71</v>
      </c>
      <c r="O9" s="12"/>
      <c r="P9" s="70" t="s">
        <v>112</v>
      </c>
      <c r="Q9" s="12"/>
      <c r="R9" s="12" t="s">
        <v>71</v>
      </c>
      <c r="S9" s="12"/>
      <c r="T9" s="70"/>
      <c r="U9" s="12"/>
      <c r="V9" s="12" t="s">
        <v>23</v>
      </c>
      <c r="W9" s="13"/>
      <c r="Y9" s="14"/>
      <c r="AC9" s="26"/>
      <c r="AD9" s="12"/>
      <c r="AE9" s="14"/>
      <c r="AF9" s="70"/>
      <c r="AG9" s="11"/>
    </row>
    <row r="10" spans="1:34" ht="21.95" customHeight="1">
      <c r="G10" s="70"/>
      <c r="H10" s="70" t="s">
        <v>132</v>
      </c>
      <c r="I10" s="70"/>
      <c r="J10" s="70" t="s">
        <v>108</v>
      </c>
      <c r="K10" s="70"/>
      <c r="L10" s="12" t="s">
        <v>24</v>
      </c>
      <c r="M10" s="70"/>
      <c r="N10" s="12" t="s">
        <v>153</v>
      </c>
      <c r="O10" s="70"/>
      <c r="P10" s="70" t="s">
        <v>108</v>
      </c>
      <c r="Q10" s="12"/>
      <c r="R10" s="12" t="s">
        <v>72</v>
      </c>
      <c r="S10" s="12"/>
      <c r="T10" s="70"/>
      <c r="U10" s="12"/>
      <c r="V10" s="12" t="s">
        <v>79</v>
      </c>
      <c r="W10" s="13"/>
      <c r="X10" s="298" t="s">
        <v>2</v>
      </c>
      <c r="Y10" s="298"/>
      <c r="Z10" s="298"/>
      <c r="AA10" s="16"/>
      <c r="AB10" s="16"/>
      <c r="AC10" s="12"/>
      <c r="AD10" s="12" t="s">
        <v>59</v>
      </c>
      <c r="AE10" s="14"/>
      <c r="AG10" s="11"/>
    </row>
    <row r="11" spans="1:34" ht="21.95" customHeight="1">
      <c r="C11" s="14"/>
      <c r="D11" s="12" t="s">
        <v>154</v>
      </c>
      <c r="E11" s="18"/>
      <c r="F11" s="12" t="s">
        <v>155</v>
      </c>
      <c r="G11" s="12"/>
      <c r="H11" s="70" t="s">
        <v>133</v>
      </c>
      <c r="I11" s="12"/>
      <c r="J11" s="12" t="s">
        <v>110</v>
      </c>
      <c r="K11" s="12"/>
      <c r="L11" s="12" t="s">
        <v>91</v>
      </c>
      <c r="M11" s="12"/>
      <c r="N11" s="12" t="s">
        <v>156</v>
      </c>
      <c r="O11" s="12"/>
      <c r="P11" s="12" t="s">
        <v>110</v>
      </c>
      <c r="Q11" s="12"/>
      <c r="R11" s="12" t="s">
        <v>77</v>
      </c>
      <c r="S11" s="12"/>
      <c r="T11" s="12"/>
      <c r="U11" s="12"/>
      <c r="V11" s="12" t="s">
        <v>66</v>
      </c>
      <c r="W11" s="13"/>
      <c r="X11" s="15" t="s">
        <v>57</v>
      </c>
      <c r="Y11" s="14"/>
      <c r="AA11" s="15"/>
      <c r="AB11" s="12" t="s">
        <v>28</v>
      </c>
      <c r="AC11" s="12"/>
      <c r="AD11" s="70" t="s">
        <v>60</v>
      </c>
      <c r="AE11" s="14"/>
      <c r="AG11" s="11"/>
    </row>
    <row r="12" spans="1:34" ht="21.95" customHeight="1">
      <c r="B12" s="106" t="s">
        <v>17</v>
      </c>
      <c r="C12" s="12"/>
      <c r="D12" s="107" t="s">
        <v>157</v>
      </c>
      <c r="E12" s="12"/>
      <c r="F12" s="15" t="s">
        <v>25</v>
      </c>
      <c r="G12" s="12"/>
      <c r="H12" s="12" t="s">
        <v>134</v>
      </c>
      <c r="I12" s="12"/>
      <c r="J12" s="12" t="s">
        <v>109</v>
      </c>
      <c r="K12" s="12"/>
      <c r="L12" s="12" t="s">
        <v>87</v>
      </c>
      <c r="M12" s="12"/>
      <c r="N12" s="12" t="s">
        <v>158</v>
      </c>
      <c r="O12" s="12"/>
      <c r="P12" s="12" t="s">
        <v>109</v>
      </c>
      <c r="Q12" s="12"/>
      <c r="R12" s="12" t="s">
        <v>3</v>
      </c>
      <c r="S12" s="12"/>
      <c r="T12" s="12" t="s">
        <v>135</v>
      </c>
      <c r="U12" s="12"/>
      <c r="V12" s="12" t="s">
        <v>67</v>
      </c>
      <c r="W12" s="13"/>
      <c r="X12" s="15" t="s">
        <v>27</v>
      </c>
      <c r="Y12" s="14"/>
      <c r="Z12" s="12" t="s">
        <v>26</v>
      </c>
      <c r="AA12" s="15"/>
      <c r="AB12" s="12" t="s">
        <v>58</v>
      </c>
      <c r="AC12" s="12"/>
      <c r="AD12" s="12" t="s">
        <v>61</v>
      </c>
      <c r="AE12" s="14"/>
      <c r="AF12" s="70" t="s">
        <v>23</v>
      </c>
      <c r="AG12" s="11"/>
    </row>
    <row r="13" spans="1:34" ht="21.95" customHeight="1">
      <c r="C13" s="299" t="s">
        <v>30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  <c r="AA13" s="299"/>
      <c r="AB13" s="299"/>
      <c r="AC13" s="299"/>
      <c r="AD13" s="299"/>
      <c r="AE13" s="299"/>
      <c r="AF13" s="299"/>
      <c r="AG13" s="11"/>
    </row>
    <row r="14" spans="1:34" ht="21.95" customHeight="1">
      <c r="A14" s="10" t="s">
        <v>214</v>
      </c>
      <c r="B14" s="10"/>
      <c r="C14" s="3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11"/>
    </row>
    <row r="15" spans="1:34" s="22" customFormat="1" ht="21.95" customHeight="1">
      <c r="A15" s="19" t="s">
        <v>215</v>
      </c>
      <c r="B15" s="19"/>
      <c r="C15" s="49"/>
      <c r="D15" s="271">
        <v>33671073</v>
      </c>
      <c r="E15" s="272"/>
      <c r="F15" s="271">
        <v>11019190</v>
      </c>
      <c r="G15" s="271"/>
      <c r="H15" s="271">
        <v>165</v>
      </c>
      <c r="I15" s="272"/>
      <c r="J15" s="271">
        <v>1329192</v>
      </c>
      <c r="K15" s="272"/>
      <c r="L15" s="271">
        <v>-874753</v>
      </c>
      <c r="M15" s="272"/>
      <c r="N15" s="271">
        <v>16713</v>
      </c>
      <c r="O15" s="272"/>
      <c r="P15" s="271">
        <v>-3277186</v>
      </c>
      <c r="Q15" s="272"/>
      <c r="R15" s="271">
        <v>20525024</v>
      </c>
      <c r="S15" s="272"/>
      <c r="T15" s="271">
        <v>-2591464</v>
      </c>
      <c r="U15" s="272"/>
      <c r="V15" s="273">
        <f>SUM(H15:T15)</f>
        <v>15127691</v>
      </c>
      <c r="W15" s="272"/>
      <c r="X15" s="271">
        <v>3400000</v>
      </c>
      <c r="Y15" s="272"/>
      <c r="Z15" s="271">
        <v>432095255</v>
      </c>
      <c r="AA15" s="272"/>
      <c r="AB15" s="273">
        <f>SUM(D15:F15,V15:Z15)</f>
        <v>495313209</v>
      </c>
      <c r="AC15" s="272"/>
      <c r="AD15" s="271">
        <v>6395550</v>
      </c>
      <c r="AE15" s="272"/>
      <c r="AF15" s="273">
        <f t="shared" ref="AF15" si="0">SUM(AB15:AD15)</f>
        <v>501708759</v>
      </c>
      <c r="AG15" s="49"/>
      <c r="AH15" s="49"/>
    </row>
    <row r="16" spans="1:34" s="22" customFormat="1" ht="21.95" customHeight="1">
      <c r="A16" s="20"/>
      <c r="B16" s="2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H16" s="39"/>
    </row>
    <row r="17" spans="1:36" s="22" customFormat="1" ht="21.95" customHeight="1">
      <c r="A17" s="108" t="s">
        <v>159</v>
      </c>
      <c r="B17" s="10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H17" s="39"/>
    </row>
    <row r="18" spans="1:36" s="22" customFormat="1" ht="21.95" customHeight="1">
      <c r="A18" s="109" t="s">
        <v>160</v>
      </c>
      <c r="B18" s="110">
        <v>12</v>
      </c>
      <c r="C18" s="36"/>
      <c r="D18" s="36">
        <v>0</v>
      </c>
      <c r="E18" s="36"/>
      <c r="F18" s="36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f>SUM(H18:T18)</f>
        <v>0</v>
      </c>
      <c r="W18" s="36"/>
      <c r="X18" s="36">
        <f>SUM(J18:V18)</f>
        <v>0</v>
      </c>
      <c r="Y18" s="36"/>
      <c r="Z18" s="36">
        <v>-31246756</v>
      </c>
      <c r="AA18" s="36"/>
      <c r="AB18" s="36">
        <f>SUM(D18:F18,V18:Z18)</f>
        <v>-31246756</v>
      </c>
      <c r="AC18" s="36"/>
      <c r="AD18" s="36">
        <v>-398554</v>
      </c>
      <c r="AE18" s="36"/>
      <c r="AF18" s="36">
        <f t="shared" ref="AF18" si="1">SUM(AB18:AD18)</f>
        <v>-31645310</v>
      </c>
      <c r="AH18" s="39"/>
    </row>
    <row r="19" spans="1:36" s="22" customFormat="1" ht="21.95" customHeight="1">
      <c r="A19" s="109" t="s">
        <v>161</v>
      </c>
      <c r="B19" s="109"/>
      <c r="C19" s="36"/>
      <c r="D19" s="36">
        <v>0</v>
      </c>
      <c r="E19" s="36"/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  <c r="M19" s="36"/>
      <c r="N19" s="36">
        <v>0</v>
      </c>
      <c r="O19" s="36"/>
      <c r="P19" s="36">
        <v>0</v>
      </c>
      <c r="Q19" s="36"/>
      <c r="R19" s="36">
        <v>0</v>
      </c>
      <c r="S19" s="36"/>
      <c r="T19" s="36">
        <v>0</v>
      </c>
      <c r="U19" s="36"/>
      <c r="V19" s="36">
        <f>SUM(H19:T19)</f>
        <v>0</v>
      </c>
      <c r="W19" s="36"/>
      <c r="X19" s="36">
        <v>0</v>
      </c>
      <c r="Y19" s="36"/>
      <c r="Z19" s="36">
        <v>0</v>
      </c>
      <c r="AA19" s="36"/>
      <c r="AB19" s="36">
        <f>SUM(D19:F19,V19:Z19)</f>
        <v>0</v>
      </c>
      <c r="AC19" s="36"/>
      <c r="AD19" s="36">
        <v>340000</v>
      </c>
      <c r="AE19" s="36"/>
      <c r="AF19" s="36">
        <f t="shared" ref="AF19" si="2">SUM(AB19:AD19)</f>
        <v>340000</v>
      </c>
      <c r="AH19" s="39"/>
    </row>
    <row r="20" spans="1:36" s="22" customFormat="1" ht="21.95" customHeight="1">
      <c r="A20" s="109" t="s">
        <v>162</v>
      </c>
      <c r="B20" s="109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H20" s="39"/>
    </row>
    <row r="21" spans="1:36" s="22" customFormat="1" ht="21.95" customHeight="1">
      <c r="A21" s="109" t="s">
        <v>163</v>
      </c>
      <c r="B21" s="109"/>
      <c r="C21" s="36"/>
      <c r="D21" s="36">
        <v>0</v>
      </c>
      <c r="E21" s="36"/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36"/>
      <c r="P21" s="36">
        <v>0</v>
      </c>
      <c r="Q21" s="36"/>
      <c r="R21" s="36">
        <v>0</v>
      </c>
      <c r="S21" s="36"/>
      <c r="T21" s="36">
        <v>-695636</v>
      </c>
      <c r="U21" s="36"/>
      <c r="V21" s="36">
        <f>SUM(H21:T21)</f>
        <v>-695636</v>
      </c>
      <c r="W21" s="36"/>
      <c r="X21" s="36">
        <v>0</v>
      </c>
      <c r="Y21" s="36"/>
      <c r="Z21" s="36">
        <v>0</v>
      </c>
      <c r="AA21" s="36"/>
      <c r="AB21" s="36">
        <f>SUM(D21:F21,V21:Z21)</f>
        <v>-695636</v>
      </c>
      <c r="AC21" s="36"/>
      <c r="AD21" s="36">
        <v>287636</v>
      </c>
      <c r="AE21" s="36"/>
      <c r="AF21" s="36">
        <f t="shared" ref="AF21" si="3">SUM(AB21:AD21)</f>
        <v>-408000</v>
      </c>
      <c r="AH21" s="39"/>
    </row>
    <row r="22" spans="1:36" s="22" customFormat="1" ht="21.95" customHeight="1">
      <c r="A22" s="111" t="s">
        <v>165</v>
      </c>
      <c r="B22" s="111"/>
      <c r="C22" s="49"/>
      <c r="D22" s="40">
        <f>SUM(D18:D21)</f>
        <v>0</v>
      </c>
      <c r="E22" s="49"/>
      <c r="F22" s="40">
        <f>SUM(F18:F21)</f>
        <v>0</v>
      </c>
      <c r="G22" s="49"/>
      <c r="H22" s="40">
        <f>SUM(H18:H21)</f>
        <v>0</v>
      </c>
      <c r="I22" s="49"/>
      <c r="J22" s="40">
        <f>SUM(J18:J21)</f>
        <v>0</v>
      </c>
      <c r="K22" s="49"/>
      <c r="L22" s="40">
        <v>0</v>
      </c>
      <c r="M22" s="49"/>
      <c r="N22" s="40">
        <v>0</v>
      </c>
      <c r="O22" s="49"/>
      <c r="P22" s="40">
        <v>0</v>
      </c>
      <c r="Q22" s="49"/>
      <c r="R22" s="40">
        <f>SUM(R18:R21)</f>
        <v>0</v>
      </c>
      <c r="S22" s="49"/>
      <c r="T22" s="40">
        <f>SUM(T18:T21)</f>
        <v>-695636</v>
      </c>
      <c r="U22" s="49"/>
      <c r="V22" s="40">
        <f>SUM(V18:V21)</f>
        <v>-695636</v>
      </c>
      <c r="W22" s="49"/>
      <c r="X22" s="40">
        <f>SUM(X18:X21)</f>
        <v>0</v>
      </c>
      <c r="Y22" s="49"/>
      <c r="Z22" s="40">
        <f>SUM(Z18:Z21)</f>
        <v>-31246756</v>
      </c>
      <c r="AA22" s="49"/>
      <c r="AB22" s="40">
        <f>SUM(AB18:AB21)</f>
        <v>-31942392</v>
      </c>
      <c r="AC22" s="49"/>
      <c r="AD22" s="40">
        <f>SUM(AD18:AD21)</f>
        <v>229082</v>
      </c>
      <c r="AE22" s="49"/>
      <c r="AF22" s="40">
        <f>SUM(AF18:AF21)</f>
        <v>-31713310</v>
      </c>
      <c r="AH22" s="39"/>
    </row>
    <row r="23" spans="1:36" ht="21.95" customHeight="1">
      <c r="A23" s="21"/>
      <c r="B23" s="21"/>
      <c r="C23" s="51"/>
      <c r="D23" s="52"/>
      <c r="E23" s="51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3"/>
      <c r="AB23" s="52"/>
      <c r="AC23" s="36"/>
      <c r="AD23" s="52"/>
      <c r="AE23" s="52"/>
      <c r="AF23" s="52"/>
      <c r="AG23" s="11"/>
      <c r="AH23" s="33"/>
    </row>
    <row r="24" spans="1:36" customFormat="1" ht="23.25" customHeight="1">
      <c r="A24" s="21" t="s">
        <v>219</v>
      </c>
      <c r="B24" s="110">
        <v>6</v>
      </c>
      <c r="C24" s="224"/>
      <c r="D24" s="36">
        <v>0</v>
      </c>
      <c r="E24" s="36"/>
      <c r="F24" s="36">
        <v>0</v>
      </c>
      <c r="G24" s="36"/>
      <c r="H24" s="36">
        <v>0</v>
      </c>
      <c r="I24" s="36"/>
      <c r="J24" s="36">
        <v>0</v>
      </c>
      <c r="K24" s="36"/>
      <c r="L24" s="36">
        <v>0</v>
      </c>
      <c r="M24" s="36"/>
      <c r="N24" s="36">
        <v>0</v>
      </c>
      <c r="O24" s="36"/>
      <c r="P24" s="36">
        <v>0</v>
      </c>
      <c r="Q24" s="36"/>
      <c r="R24" s="36">
        <v>0</v>
      </c>
      <c r="S24" s="36"/>
      <c r="T24" s="36">
        <v>-817226</v>
      </c>
      <c r="U24" s="36"/>
      <c r="V24" s="36">
        <f t="shared" ref="V24" si="4">SUM(H24:T24)</f>
        <v>-817226</v>
      </c>
      <c r="W24" s="36"/>
      <c r="X24" s="36">
        <v>0</v>
      </c>
      <c r="Y24" s="36"/>
      <c r="Z24" s="36">
        <v>0</v>
      </c>
      <c r="AA24" s="36"/>
      <c r="AB24" s="36">
        <f t="shared" ref="AB24" si="5">SUM(D24:F24,V24:Z24)</f>
        <v>-817226</v>
      </c>
      <c r="AC24" s="36"/>
      <c r="AD24" s="36">
        <v>0</v>
      </c>
      <c r="AE24" s="36"/>
      <c r="AF24" s="36">
        <f t="shared" ref="AF24" si="6">SUM(AB24:AD24)</f>
        <v>-817226</v>
      </c>
      <c r="AG24" s="225"/>
      <c r="AH24" s="193"/>
      <c r="AJ24" s="227"/>
    </row>
    <row r="25" spans="1:36" customFormat="1" ht="23.25" customHeight="1">
      <c r="A25" s="21"/>
      <c r="B25" s="223"/>
      <c r="C25" s="224"/>
      <c r="D25" s="225"/>
      <c r="E25" s="226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41"/>
      <c r="AB25" s="41"/>
      <c r="AC25" s="41"/>
      <c r="AD25" s="193"/>
      <c r="AE25" s="31"/>
      <c r="AF25" s="225"/>
      <c r="AG25" s="225"/>
      <c r="AH25" s="193"/>
      <c r="AJ25" s="227"/>
    </row>
    <row r="26" spans="1:36" ht="21.95" customHeight="1">
      <c r="A26" s="19" t="s">
        <v>166</v>
      </c>
      <c r="B26" s="19"/>
      <c r="C26" s="51"/>
      <c r="D26" s="52"/>
      <c r="E26" s="51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3"/>
      <c r="AB26" s="52"/>
      <c r="AC26" s="36"/>
      <c r="AD26" s="52"/>
      <c r="AE26" s="52"/>
      <c r="AF26" s="52"/>
      <c r="AG26" s="11"/>
      <c r="AH26" s="33"/>
    </row>
    <row r="27" spans="1:36" ht="21.95" customHeight="1">
      <c r="A27" s="21" t="s">
        <v>167</v>
      </c>
      <c r="B27" s="21"/>
      <c r="C27" s="51"/>
      <c r="D27" s="36">
        <v>0</v>
      </c>
      <c r="E27" s="36"/>
      <c r="F27" s="36">
        <v>0</v>
      </c>
      <c r="G27" s="36"/>
      <c r="H27" s="36">
        <v>0</v>
      </c>
      <c r="I27" s="36"/>
      <c r="J27" s="36">
        <v>0</v>
      </c>
      <c r="K27" s="36"/>
      <c r="L27" s="36">
        <v>0</v>
      </c>
      <c r="M27" s="36"/>
      <c r="N27" s="36">
        <v>0</v>
      </c>
      <c r="O27" s="36"/>
      <c r="P27" s="36">
        <v>0</v>
      </c>
      <c r="Q27" s="36"/>
      <c r="R27" s="36">
        <v>0</v>
      </c>
      <c r="S27" s="36"/>
      <c r="T27" s="36">
        <v>0</v>
      </c>
      <c r="U27" s="36"/>
      <c r="V27" s="36">
        <f>SUM(H27:T27)</f>
        <v>0</v>
      </c>
      <c r="W27" s="36"/>
      <c r="X27" s="36">
        <v>0</v>
      </c>
      <c r="Y27" s="36"/>
      <c r="Z27" s="36">
        <v>21312121</v>
      </c>
      <c r="AA27" s="36"/>
      <c r="AB27" s="36">
        <f t="shared" ref="AB27:AB28" si="7">SUM(D27:F27,V27:Z27)</f>
        <v>21312121</v>
      </c>
      <c r="AC27" s="36"/>
      <c r="AD27" s="36">
        <v>525147</v>
      </c>
      <c r="AE27" s="36"/>
      <c r="AF27" s="36">
        <f t="shared" ref="AF27:AF28" si="8">SUM(AB27:AD27)</f>
        <v>21837268</v>
      </c>
      <c r="AG27" s="112"/>
      <c r="AH27" s="33"/>
      <c r="AI27" s="112"/>
    </row>
    <row r="28" spans="1:36" ht="21.95" customHeight="1">
      <c r="A28" s="21" t="s">
        <v>168</v>
      </c>
      <c r="B28" s="21"/>
      <c r="C28" s="51"/>
      <c r="D28" s="54">
        <v>0</v>
      </c>
      <c r="E28" s="51"/>
      <c r="F28" s="54">
        <v>0</v>
      </c>
      <c r="G28" s="36"/>
      <c r="H28" s="54">
        <v>0</v>
      </c>
      <c r="I28" s="36"/>
      <c r="J28" s="54">
        <v>-1529686</v>
      </c>
      <c r="K28" s="36"/>
      <c r="L28" s="54">
        <v>-104542</v>
      </c>
      <c r="M28" s="36"/>
      <c r="N28" s="54">
        <v>-13466</v>
      </c>
      <c r="O28" s="36"/>
      <c r="P28" s="54">
        <v>-273694</v>
      </c>
      <c r="Q28" s="55"/>
      <c r="R28" s="54">
        <v>0</v>
      </c>
      <c r="S28" s="53"/>
      <c r="T28" s="54">
        <v>0</v>
      </c>
      <c r="U28" s="53"/>
      <c r="V28" s="54">
        <f>SUM(H28:T28)</f>
        <v>-1921388</v>
      </c>
      <c r="W28" s="51"/>
      <c r="X28" s="56">
        <v>0</v>
      </c>
      <c r="Y28" s="51"/>
      <c r="Z28" s="54">
        <v>29867</v>
      </c>
      <c r="AA28" s="51"/>
      <c r="AB28" s="54">
        <f t="shared" si="7"/>
        <v>-1891521</v>
      </c>
      <c r="AC28" s="53"/>
      <c r="AD28" s="54">
        <v>-6803</v>
      </c>
      <c r="AE28" s="51"/>
      <c r="AF28" s="54">
        <f t="shared" si="8"/>
        <v>-1898324</v>
      </c>
      <c r="AG28" s="112"/>
      <c r="AH28" s="33"/>
    </row>
    <row r="29" spans="1:36" s="22" customFormat="1" ht="21.95" customHeight="1">
      <c r="A29" s="8" t="s">
        <v>169</v>
      </c>
      <c r="B29" s="8"/>
      <c r="C29" s="57"/>
      <c r="D29" s="50">
        <v>0</v>
      </c>
      <c r="E29" s="57"/>
      <c r="F29" s="50">
        <f>SUM(F27:F28)</f>
        <v>0</v>
      </c>
      <c r="G29" s="58"/>
      <c r="H29" s="50">
        <f>SUM(H27:H28)</f>
        <v>0</v>
      </c>
      <c r="I29" s="58"/>
      <c r="J29" s="59">
        <f>SUM(J27:J28)</f>
        <v>-1529686</v>
      </c>
      <c r="K29" s="58"/>
      <c r="L29" s="59">
        <f>SUM(L27:L28)</f>
        <v>-104542</v>
      </c>
      <c r="M29" s="58"/>
      <c r="N29" s="59">
        <f>SUM(N27:N28)</f>
        <v>-13466</v>
      </c>
      <c r="O29" s="58"/>
      <c r="P29" s="59">
        <f>SUM(P27:P28)</f>
        <v>-273694</v>
      </c>
      <c r="Q29" s="58"/>
      <c r="R29" s="50">
        <f>SUM(R27:R28)</f>
        <v>0</v>
      </c>
      <c r="S29" s="58"/>
      <c r="T29" s="50">
        <f>SUM(T27:T28)</f>
        <v>0</v>
      </c>
      <c r="U29" s="58"/>
      <c r="V29" s="40">
        <f>SUM(J29:R29)</f>
        <v>-1921388</v>
      </c>
      <c r="W29" s="61"/>
      <c r="X29" s="60">
        <f>SUM(X27:X28)</f>
        <v>0</v>
      </c>
      <c r="Y29" s="58"/>
      <c r="Z29" s="50">
        <f>SUM(Z27:Z28)</f>
        <v>21341988</v>
      </c>
      <c r="AA29" s="61"/>
      <c r="AB29" s="59">
        <f>SUM(AB27:AB28)</f>
        <v>19420600</v>
      </c>
      <c r="AC29" s="61"/>
      <c r="AD29" s="50">
        <f>SUM(AD27:AD28)</f>
        <v>518344</v>
      </c>
      <c r="AE29" s="61"/>
      <c r="AF29" s="59">
        <f>SUM(AF27:AF28)</f>
        <v>19938944</v>
      </c>
      <c r="AG29" s="113"/>
      <c r="AH29" s="114"/>
    </row>
    <row r="30" spans="1:36" s="22" customFormat="1" ht="21.95" customHeight="1">
      <c r="A30" s="20"/>
      <c r="B30" s="2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H30" s="39"/>
    </row>
    <row r="31" spans="1:36" s="22" customFormat="1" ht="21.95" customHeight="1">
      <c r="A31" s="62" t="s">
        <v>127</v>
      </c>
      <c r="B31" s="62"/>
      <c r="C31" s="49"/>
      <c r="D31" s="54">
        <v>0</v>
      </c>
      <c r="E31" s="49"/>
      <c r="F31" s="54">
        <v>0</v>
      </c>
      <c r="G31" s="36"/>
      <c r="H31" s="54">
        <v>0</v>
      </c>
      <c r="I31" s="36"/>
      <c r="J31" s="54">
        <v>0</v>
      </c>
      <c r="K31" s="36"/>
      <c r="L31" s="54">
        <v>0</v>
      </c>
      <c r="M31" s="36"/>
      <c r="N31" s="54">
        <v>0</v>
      </c>
      <c r="O31" s="36"/>
      <c r="P31" s="54">
        <v>0</v>
      </c>
      <c r="Q31" s="52"/>
      <c r="R31" s="54">
        <v>-228355</v>
      </c>
      <c r="S31" s="52"/>
      <c r="T31" s="54">
        <v>0</v>
      </c>
      <c r="U31" s="52"/>
      <c r="V31" s="115">
        <f>SUM(H31:T31)</f>
        <v>-228355</v>
      </c>
      <c r="W31" s="49"/>
      <c r="X31" s="56">
        <v>0</v>
      </c>
      <c r="Y31" s="49"/>
      <c r="Z31" s="54">
        <v>228356</v>
      </c>
      <c r="AA31" s="49"/>
      <c r="AB31" s="54">
        <f t="shared" ref="AB31" si="9">SUM(D31:F31,V31:Z31)</f>
        <v>1</v>
      </c>
      <c r="AC31" s="49"/>
      <c r="AD31" s="54">
        <v>-1</v>
      </c>
      <c r="AE31" s="49"/>
      <c r="AF31" s="54">
        <f t="shared" ref="AF31" si="10">SUM(AB31:AD31)</f>
        <v>0</v>
      </c>
      <c r="AH31" s="39"/>
    </row>
    <row r="32" spans="1:36" ht="21.95" customHeight="1">
      <c r="A32" s="104"/>
      <c r="B32" s="104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53"/>
      <c r="Y32" s="53"/>
      <c r="Z32" s="36"/>
      <c r="AA32" s="36"/>
      <c r="AB32" s="36"/>
      <c r="AC32" s="36"/>
      <c r="AD32" s="53"/>
      <c r="AE32" s="53"/>
      <c r="AF32" s="53"/>
      <c r="AG32" s="11"/>
      <c r="AH32" s="33"/>
    </row>
    <row r="33" spans="1:34" ht="21.95" customHeight="1" thickBot="1">
      <c r="A33" s="20" t="s">
        <v>216</v>
      </c>
      <c r="B33" s="20"/>
      <c r="C33" s="58"/>
      <c r="D33" s="63">
        <f>SUM(D15,D22,D29,D31,D24)</f>
        <v>33671073</v>
      </c>
      <c r="E33" s="58"/>
      <c r="F33" s="63">
        <f>SUM(F15,F22,F29,F31,F24)</f>
        <v>11019190</v>
      </c>
      <c r="G33" s="58"/>
      <c r="H33" s="63">
        <f>SUM(H15,H22,H29,H31,H24)</f>
        <v>165</v>
      </c>
      <c r="I33" s="58"/>
      <c r="J33" s="63">
        <f>SUM(J15,J22,J29,J31,J24)</f>
        <v>-200494</v>
      </c>
      <c r="K33" s="58"/>
      <c r="L33" s="63">
        <f>SUM(L15,L22,L29,L31,L24)</f>
        <v>-979295</v>
      </c>
      <c r="M33" s="58"/>
      <c r="N33" s="63">
        <f>SUM(N15,N22,N29,N31,N24)</f>
        <v>3247</v>
      </c>
      <c r="O33" s="58"/>
      <c r="P33" s="63">
        <f>SUM(P15,P22,P29,P31,P24)</f>
        <v>-3550880</v>
      </c>
      <c r="Q33" s="58"/>
      <c r="R33" s="63">
        <f>SUM(R15,R22,R29,R31,R24)</f>
        <v>20296669</v>
      </c>
      <c r="S33" s="58"/>
      <c r="T33" s="63">
        <f>SUM(T15,T22,T29,T31,T24)</f>
        <v>-4104326</v>
      </c>
      <c r="U33" s="58"/>
      <c r="V33" s="63">
        <f>SUM(V15,V22,V29,V31,V24)</f>
        <v>11465086</v>
      </c>
      <c r="W33" s="58"/>
      <c r="X33" s="63">
        <f>SUM(X15,X22,X29,X31,X24)</f>
        <v>3400000</v>
      </c>
      <c r="Y33" s="58"/>
      <c r="Z33" s="63">
        <f>SUM(Z15,Z22,Z29,Z31,Z24)</f>
        <v>422418843</v>
      </c>
      <c r="AA33" s="58"/>
      <c r="AB33" s="63">
        <f>SUM(AB15,AB22,AB29,AB31,AB24)</f>
        <v>481974192</v>
      </c>
      <c r="AC33" s="58"/>
      <c r="AD33" s="63">
        <f>SUM(AD15,AD22,AD29,AD31,AD24)</f>
        <v>7142975</v>
      </c>
      <c r="AE33" s="58"/>
      <c r="AF33" s="63">
        <f>SUM(AF15,AF22,AF29,AF31,AF24)</f>
        <v>489117167</v>
      </c>
      <c r="AG33" s="11"/>
      <c r="AH33" s="33"/>
    </row>
    <row r="34" spans="1:34" ht="21.95" customHeight="1" thickTop="1">
      <c r="A34" s="20"/>
      <c r="B34" s="20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11"/>
    </row>
    <row r="35" spans="1:34" s="69" customFormat="1" ht="21.95" customHeight="1">
      <c r="A35" s="25"/>
      <c r="B35" s="25"/>
      <c r="C35" s="64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116"/>
    </row>
    <row r="36" spans="1:34" ht="24.6" customHeight="1"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</row>
  </sheetData>
  <mergeCells count="4">
    <mergeCell ref="C4:AF4"/>
    <mergeCell ref="H5:V5"/>
    <mergeCell ref="X10:Z10"/>
    <mergeCell ref="C13:AF13"/>
  </mergeCells>
  <pageMargins left="0.7" right="0.7" top="0.48" bottom="0.5" header="0.5" footer="0.5"/>
  <pageSetup paperSize="9" scale="52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88DB-0C99-4077-A7F5-8B3561B94F14}">
  <dimension ref="A1:AJ37"/>
  <sheetViews>
    <sheetView view="pageBreakPreview" zoomScale="85" zoomScaleNormal="55" zoomScaleSheetLayoutView="85" workbookViewId="0"/>
  </sheetViews>
  <sheetFormatPr defaultColWidth="9.140625" defaultRowHeight="21.75"/>
  <cols>
    <col min="1" max="1" width="51.5703125" style="105" customWidth="1"/>
    <col min="2" max="2" width="9" style="105" customWidth="1"/>
    <col min="3" max="3" width="0.85546875" style="11" customWidth="1"/>
    <col min="4" max="4" width="14.7109375" style="11" customWidth="1"/>
    <col min="5" max="5" width="0.85546875" style="11" customWidth="1"/>
    <col min="6" max="6" width="13.7109375" style="11" customWidth="1"/>
    <col min="7" max="7" width="1" style="11" customWidth="1"/>
    <col min="8" max="8" width="13.7109375" style="11" customWidth="1"/>
    <col min="9" max="9" width="1" style="11" customWidth="1"/>
    <col min="10" max="10" width="15" style="11" customWidth="1"/>
    <col min="11" max="11" width="0.7109375" style="11" customWidth="1"/>
    <col min="12" max="12" width="13.85546875" style="11" customWidth="1"/>
    <col min="13" max="13" width="1.140625" style="11" customWidth="1"/>
    <col min="14" max="14" width="14.85546875" style="11" bestFit="1" customWidth="1"/>
    <col min="15" max="15" width="1.140625" style="11" customWidth="1"/>
    <col min="16" max="16" width="17.7109375" style="11" customWidth="1"/>
    <col min="17" max="17" width="0.85546875" style="11" customWidth="1"/>
    <col min="18" max="18" width="15" style="11" customWidth="1"/>
    <col min="19" max="19" width="0.85546875" style="11" customWidth="1"/>
    <col min="20" max="20" width="12" style="11" customWidth="1"/>
    <col min="21" max="21" width="0.85546875" style="11" customWidth="1"/>
    <col min="22" max="22" width="13.7109375" style="11" customWidth="1"/>
    <col min="23" max="23" width="0.85546875" style="11" customWidth="1"/>
    <col min="24" max="24" width="12.140625" style="11" customWidth="1"/>
    <col min="25" max="25" width="0.85546875" style="11" customWidth="1"/>
    <col min="26" max="26" width="15" style="11" customWidth="1"/>
    <col min="27" max="27" width="0.85546875" style="11" customWidth="1"/>
    <col min="28" max="28" width="15" style="11" customWidth="1"/>
    <col min="29" max="29" width="0.85546875" style="11" customWidth="1"/>
    <col min="30" max="30" width="12.7109375" style="11" customWidth="1"/>
    <col min="31" max="31" width="0.85546875" style="11" customWidth="1"/>
    <col min="32" max="32" width="14.7109375" style="11" customWidth="1"/>
    <col min="33" max="33" width="9.140625" style="118"/>
    <col min="34" max="34" width="14.5703125" style="11" bestFit="1" customWidth="1"/>
    <col min="35" max="35" width="9.140625" style="11"/>
    <col min="36" max="36" width="11.5703125" style="11" bestFit="1" customWidth="1"/>
    <col min="37" max="16384" width="9.140625" style="11"/>
  </cols>
  <sheetData>
    <row r="1" spans="1:34" ht="21.95" customHeight="1">
      <c r="A1" s="5" t="s">
        <v>138</v>
      </c>
      <c r="B1" s="81"/>
      <c r="C1" s="8"/>
      <c r="D1" s="8"/>
      <c r="E1" s="8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11"/>
    </row>
    <row r="2" spans="1:34" s="69" customFormat="1" ht="21.95" customHeight="1">
      <c r="A2" s="7" t="s">
        <v>191</v>
      </c>
      <c r="B2" s="10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4" s="69" customFormat="1" ht="21.9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4" ht="21.95" customHeight="1">
      <c r="A4" s="10"/>
      <c r="B4" s="10"/>
      <c r="C4" s="295" t="s">
        <v>6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11"/>
    </row>
    <row r="5" spans="1:34" ht="21.95" customHeight="1">
      <c r="A5" s="10"/>
      <c r="B5" s="10"/>
      <c r="C5" s="77"/>
      <c r="D5" s="77"/>
      <c r="E5" s="77"/>
      <c r="F5" s="77"/>
      <c r="H5" s="297" t="s">
        <v>53</v>
      </c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Y5" s="77"/>
      <c r="Z5" s="77"/>
      <c r="AA5" s="77"/>
      <c r="AB5" s="77"/>
      <c r="AC5" s="77"/>
      <c r="AD5" s="77"/>
      <c r="AE5" s="77"/>
      <c r="AF5" s="77"/>
      <c r="AG5" s="11"/>
    </row>
    <row r="6" spans="1:34" ht="21.95" customHeight="1">
      <c r="A6" s="10"/>
      <c r="B6" s="10"/>
      <c r="C6" s="77"/>
      <c r="D6" s="77"/>
      <c r="E6" s="77"/>
      <c r="F6" s="77"/>
      <c r="H6" s="9"/>
      <c r="J6" s="9" t="s">
        <v>208</v>
      </c>
      <c r="K6" s="70"/>
      <c r="L6" s="70"/>
      <c r="M6" s="70"/>
      <c r="N6" s="70"/>
      <c r="O6" s="70"/>
      <c r="Q6" s="70"/>
      <c r="R6" s="70"/>
      <c r="S6" s="70"/>
      <c r="T6" s="9"/>
      <c r="U6" s="70"/>
      <c r="V6" s="70"/>
      <c r="Y6" s="77"/>
      <c r="Z6" s="77"/>
      <c r="AA6" s="77"/>
      <c r="AB6" s="77"/>
      <c r="AC6" s="77"/>
      <c r="AD6" s="77"/>
      <c r="AE6" s="77"/>
      <c r="AF6" s="77"/>
      <c r="AG6" s="11"/>
    </row>
    <row r="7" spans="1:34" ht="21.95" customHeight="1">
      <c r="G7" s="12"/>
      <c r="H7" s="9"/>
      <c r="I7" s="12"/>
      <c r="J7" s="9" t="s">
        <v>122</v>
      </c>
      <c r="K7" s="12"/>
      <c r="L7" s="12" t="s">
        <v>195</v>
      </c>
      <c r="M7" s="12"/>
      <c r="N7" s="12"/>
      <c r="O7" s="12"/>
      <c r="P7" s="70" t="s">
        <v>195</v>
      </c>
      <c r="Q7" s="12"/>
      <c r="R7" s="12"/>
      <c r="S7" s="12"/>
      <c r="T7" s="9"/>
      <c r="U7" s="12"/>
      <c r="V7" s="12"/>
      <c r="W7" s="13"/>
      <c r="Y7" s="14"/>
      <c r="AC7" s="26"/>
      <c r="AD7" s="12"/>
      <c r="AE7" s="14"/>
      <c r="AF7" s="70"/>
      <c r="AG7" s="11"/>
    </row>
    <row r="8" spans="1:34" ht="21.95" customHeight="1">
      <c r="G8" s="12"/>
      <c r="I8" s="12"/>
      <c r="J8" s="12" t="s">
        <v>78</v>
      </c>
      <c r="K8" s="12"/>
      <c r="L8" s="12" t="s">
        <v>128</v>
      </c>
      <c r="M8" s="12"/>
      <c r="N8" s="12"/>
      <c r="O8" s="12"/>
      <c r="P8" s="9" t="s">
        <v>123</v>
      </c>
      <c r="Q8" s="12"/>
      <c r="R8" s="12"/>
      <c r="S8" s="12"/>
      <c r="T8" s="12"/>
      <c r="U8" s="12"/>
      <c r="V8" s="12"/>
      <c r="W8" s="13"/>
      <c r="Y8" s="14"/>
      <c r="AC8" s="26"/>
      <c r="AD8" s="12"/>
      <c r="AE8" s="14"/>
      <c r="AF8" s="70"/>
      <c r="AG8" s="11"/>
    </row>
    <row r="9" spans="1:34" ht="21.95" customHeight="1">
      <c r="G9" s="12"/>
      <c r="H9" s="70" t="s">
        <v>131</v>
      </c>
      <c r="I9" s="12"/>
      <c r="J9" s="70" t="s">
        <v>107</v>
      </c>
      <c r="K9" s="12"/>
      <c r="L9" s="12" t="s">
        <v>86</v>
      </c>
      <c r="M9" s="12"/>
      <c r="N9" s="12" t="s">
        <v>71</v>
      </c>
      <c r="O9" s="12"/>
      <c r="P9" s="70" t="s">
        <v>112</v>
      </c>
      <c r="Q9" s="12"/>
      <c r="R9" s="12" t="s">
        <v>71</v>
      </c>
      <c r="S9" s="12"/>
      <c r="T9" s="70"/>
      <c r="U9" s="12"/>
      <c r="V9" s="12" t="s">
        <v>23</v>
      </c>
      <c r="W9" s="13"/>
      <c r="Y9" s="14"/>
      <c r="AC9" s="26"/>
      <c r="AD9" s="12"/>
      <c r="AE9" s="14"/>
      <c r="AF9" s="70"/>
      <c r="AG9" s="11"/>
    </row>
    <row r="10" spans="1:34" ht="21.95" customHeight="1">
      <c r="G10" s="70"/>
      <c r="H10" s="70" t="s">
        <v>132</v>
      </c>
      <c r="I10" s="70"/>
      <c r="J10" s="70" t="s">
        <v>108</v>
      </c>
      <c r="K10" s="70"/>
      <c r="L10" s="12" t="s">
        <v>24</v>
      </c>
      <c r="M10" s="70"/>
      <c r="N10" s="12" t="s">
        <v>153</v>
      </c>
      <c r="O10" s="70"/>
      <c r="P10" s="70" t="s">
        <v>108</v>
      </c>
      <c r="Q10" s="12"/>
      <c r="R10" s="12" t="s">
        <v>72</v>
      </c>
      <c r="S10" s="12"/>
      <c r="T10" s="70"/>
      <c r="U10" s="12"/>
      <c r="V10" s="12" t="s">
        <v>79</v>
      </c>
      <c r="W10" s="13"/>
      <c r="X10" s="298" t="s">
        <v>2</v>
      </c>
      <c r="Y10" s="298"/>
      <c r="Z10" s="298"/>
      <c r="AA10" s="16"/>
      <c r="AB10" s="16"/>
      <c r="AC10" s="12"/>
      <c r="AD10" s="12" t="s">
        <v>59</v>
      </c>
      <c r="AE10" s="14"/>
      <c r="AG10" s="11"/>
    </row>
    <row r="11" spans="1:34" ht="21.95" customHeight="1">
      <c r="C11" s="14"/>
      <c r="D11" s="12" t="s">
        <v>154</v>
      </c>
      <c r="E11" s="18"/>
      <c r="F11" s="12" t="s">
        <v>155</v>
      </c>
      <c r="G11" s="12"/>
      <c r="H11" s="70" t="s">
        <v>133</v>
      </c>
      <c r="I11" s="12"/>
      <c r="J11" s="12" t="s">
        <v>110</v>
      </c>
      <c r="K11" s="12"/>
      <c r="L11" s="12" t="s">
        <v>91</v>
      </c>
      <c r="M11" s="12"/>
      <c r="N11" s="12" t="s">
        <v>156</v>
      </c>
      <c r="O11" s="12"/>
      <c r="P11" s="12" t="s">
        <v>110</v>
      </c>
      <c r="Q11" s="12"/>
      <c r="R11" s="12" t="s">
        <v>77</v>
      </c>
      <c r="S11" s="12"/>
      <c r="T11" s="12"/>
      <c r="U11" s="12"/>
      <c r="V11" s="12" t="s">
        <v>66</v>
      </c>
      <c r="W11" s="13"/>
      <c r="X11" s="15" t="s">
        <v>57</v>
      </c>
      <c r="Y11" s="14"/>
      <c r="AA11" s="15"/>
      <c r="AB11" s="12" t="s">
        <v>28</v>
      </c>
      <c r="AC11" s="12"/>
      <c r="AD11" s="70" t="s">
        <v>60</v>
      </c>
      <c r="AE11" s="14"/>
      <c r="AG11" s="11"/>
    </row>
    <row r="12" spans="1:34" ht="21.95" customHeight="1">
      <c r="B12" s="106" t="s">
        <v>17</v>
      </c>
      <c r="C12" s="12"/>
      <c r="D12" s="107" t="s">
        <v>157</v>
      </c>
      <c r="E12" s="12"/>
      <c r="F12" s="15" t="s">
        <v>25</v>
      </c>
      <c r="G12" s="12"/>
      <c r="H12" s="12" t="s">
        <v>134</v>
      </c>
      <c r="I12" s="12"/>
      <c r="J12" s="12" t="s">
        <v>109</v>
      </c>
      <c r="K12" s="12"/>
      <c r="L12" s="12" t="s">
        <v>87</v>
      </c>
      <c r="M12" s="12"/>
      <c r="N12" s="12" t="s">
        <v>158</v>
      </c>
      <c r="O12" s="12"/>
      <c r="P12" s="12" t="s">
        <v>109</v>
      </c>
      <c r="Q12" s="12"/>
      <c r="R12" s="12" t="s">
        <v>3</v>
      </c>
      <c r="S12" s="12"/>
      <c r="T12" s="12" t="s">
        <v>135</v>
      </c>
      <c r="U12" s="12"/>
      <c r="V12" s="12" t="s">
        <v>67</v>
      </c>
      <c r="W12" s="13"/>
      <c r="X12" s="15" t="s">
        <v>27</v>
      </c>
      <c r="Y12" s="14"/>
      <c r="Z12" s="12" t="s">
        <v>26</v>
      </c>
      <c r="AA12" s="15"/>
      <c r="AB12" s="12" t="s">
        <v>58</v>
      </c>
      <c r="AC12" s="12"/>
      <c r="AD12" s="12" t="s">
        <v>61</v>
      </c>
      <c r="AE12" s="14"/>
      <c r="AF12" s="70" t="s">
        <v>23</v>
      </c>
      <c r="AG12" s="11"/>
    </row>
    <row r="13" spans="1:34" ht="21.95" customHeight="1">
      <c r="C13" s="299" t="s">
        <v>30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  <c r="AA13" s="299"/>
      <c r="AB13" s="299"/>
      <c r="AC13" s="299"/>
      <c r="AD13" s="299"/>
      <c r="AE13" s="299"/>
      <c r="AF13" s="299"/>
      <c r="AG13" s="11"/>
    </row>
    <row r="14" spans="1:34" ht="21.95" customHeight="1">
      <c r="A14" s="10" t="s">
        <v>202</v>
      </c>
      <c r="B14" s="10"/>
      <c r="C14" s="3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11"/>
    </row>
    <row r="15" spans="1:34" s="22" customFormat="1" ht="21.95" customHeight="1">
      <c r="A15" s="19" t="s">
        <v>203</v>
      </c>
      <c r="B15" s="19"/>
      <c r="C15" s="49"/>
      <c r="D15" s="50">
        <v>33671073</v>
      </c>
      <c r="E15" s="49"/>
      <c r="F15" s="50">
        <v>11019190</v>
      </c>
      <c r="G15" s="50"/>
      <c r="H15" s="50">
        <v>1128</v>
      </c>
      <c r="I15" s="49"/>
      <c r="J15" s="50">
        <v>370783</v>
      </c>
      <c r="K15" s="49"/>
      <c r="L15" s="50">
        <v>-880044</v>
      </c>
      <c r="M15" s="49"/>
      <c r="N15" s="50">
        <v>23</v>
      </c>
      <c r="O15" s="49"/>
      <c r="P15" s="50">
        <v>1092417</v>
      </c>
      <c r="Q15" s="49"/>
      <c r="R15" s="50">
        <v>20928623</v>
      </c>
      <c r="S15" s="49"/>
      <c r="T15" s="50">
        <v>-718176</v>
      </c>
      <c r="U15" s="49"/>
      <c r="V15" s="50">
        <v>20794754</v>
      </c>
      <c r="W15" s="49"/>
      <c r="X15" s="50">
        <v>3400000</v>
      </c>
      <c r="Y15" s="49"/>
      <c r="Z15" s="50">
        <v>419750578</v>
      </c>
      <c r="AA15" s="49"/>
      <c r="AB15" s="50">
        <v>488635595</v>
      </c>
      <c r="AC15" s="49"/>
      <c r="AD15" s="50">
        <v>6201479</v>
      </c>
      <c r="AE15" s="49"/>
      <c r="AF15" s="50">
        <v>494837074</v>
      </c>
      <c r="AG15" s="49"/>
      <c r="AH15" s="49"/>
    </row>
    <row r="16" spans="1:34" s="22" customFormat="1" ht="21.95" customHeight="1">
      <c r="A16" s="20"/>
      <c r="B16" s="20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H16" s="39"/>
    </row>
    <row r="17" spans="1:36" s="22" customFormat="1" ht="21.95" customHeight="1">
      <c r="A17" s="108" t="s">
        <v>159</v>
      </c>
      <c r="B17" s="10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H17" s="39"/>
    </row>
    <row r="18" spans="1:36" s="22" customFormat="1" ht="21.95" customHeight="1">
      <c r="A18" s="109" t="s">
        <v>160</v>
      </c>
      <c r="B18" s="110">
        <v>12</v>
      </c>
      <c r="C18" s="36"/>
      <c r="D18" s="36">
        <v>0</v>
      </c>
      <c r="E18" s="36"/>
      <c r="F18" s="36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f>SUM(H18:T18)</f>
        <v>0</v>
      </c>
      <c r="W18" s="36"/>
      <c r="X18" s="36">
        <v>0</v>
      </c>
      <c r="Y18" s="36"/>
      <c r="Z18" s="36">
        <v>-28418385</v>
      </c>
      <c r="AA18" s="36"/>
      <c r="AB18" s="36">
        <f>SUM(D18:F18,V18:Z18)</f>
        <v>-28418385</v>
      </c>
      <c r="AC18" s="36"/>
      <c r="AD18" s="36">
        <v>-375080</v>
      </c>
      <c r="AE18" s="36"/>
      <c r="AF18" s="36">
        <f t="shared" ref="AF18:AF22" si="0">SUM(AB18:AD18)</f>
        <v>-28793465</v>
      </c>
      <c r="AH18" s="39"/>
    </row>
    <row r="19" spans="1:36" s="22" customFormat="1" ht="21.95" customHeight="1">
      <c r="A19" s="109" t="s">
        <v>161</v>
      </c>
      <c r="B19" s="109"/>
      <c r="C19" s="36"/>
      <c r="D19" s="36">
        <v>0</v>
      </c>
      <c r="E19" s="36"/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  <c r="M19" s="36"/>
      <c r="N19" s="36">
        <v>0</v>
      </c>
      <c r="O19" s="36"/>
      <c r="P19" s="36">
        <v>0</v>
      </c>
      <c r="Q19" s="36"/>
      <c r="R19" s="36">
        <v>0</v>
      </c>
      <c r="S19" s="36"/>
      <c r="T19" s="36">
        <v>0</v>
      </c>
      <c r="U19" s="36"/>
      <c r="V19" s="36">
        <f>SUM(H19:T19)</f>
        <v>0</v>
      </c>
      <c r="W19" s="36"/>
      <c r="X19" s="36">
        <v>0</v>
      </c>
      <c r="Y19" s="36"/>
      <c r="Z19" s="36">
        <v>0</v>
      </c>
      <c r="AA19" s="36"/>
      <c r="AB19" s="36">
        <f>SUM(D19:F19,V19:Z19)</f>
        <v>0</v>
      </c>
      <c r="AC19" s="36"/>
      <c r="AD19" s="36">
        <v>1774</v>
      </c>
      <c r="AE19" s="36"/>
      <c r="AF19" s="36">
        <f t="shared" si="0"/>
        <v>1774</v>
      </c>
      <c r="AH19" s="39"/>
    </row>
    <row r="20" spans="1:36" s="22" customFormat="1" ht="21.95" customHeight="1">
      <c r="A20" s="109" t="s">
        <v>162</v>
      </c>
      <c r="B20" s="109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H20" s="39"/>
    </row>
    <row r="21" spans="1:36" s="22" customFormat="1" ht="21.95" customHeight="1">
      <c r="A21" s="109" t="s">
        <v>163</v>
      </c>
      <c r="B21" s="109"/>
      <c r="C21" s="36"/>
      <c r="D21" s="36">
        <v>0</v>
      </c>
      <c r="E21" s="36"/>
      <c r="F21" s="36">
        <v>0</v>
      </c>
      <c r="G21" s="36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36"/>
      <c r="P21" s="36">
        <v>0</v>
      </c>
      <c r="Q21" s="36"/>
      <c r="R21" s="36">
        <v>0</v>
      </c>
      <c r="S21" s="36"/>
      <c r="T21" s="36">
        <v>-886791</v>
      </c>
      <c r="U21" s="36"/>
      <c r="V21" s="36">
        <f>SUM(H21:T21)</f>
        <v>-886791</v>
      </c>
      <c r="W21" s="36"/>
      <c r="X21" s="36">
        <v>0</v>
      </c>
      <c r="Y21" s="36"/>
      <c r="Z21" s="36">
        <v>0</v>
      </c>
      <c r="AA21" s="36"/>
      <c r="AB21" s="36">
        <f>SUM(D21:F21,V21:Z21)</f>
        <v>-886791</v>
      </c>
      <c r="AC21" s="36"/>
      <c r="AD21" s="36">
        <v>-177135</v>
      </c>
      <c r="AE21" s="36"/>
      <c r="AF21" s="36">
        <f t="shared" si="0"/>
        <v>-1063926</v>
      </c>
      <c r="AH21" s="39"/>
    </row>
    <row r="22" spans="1:36" s="22" customFormat="1" ht="21.95" customHeight="1">
      <c r="A22" s="105" t="s">
        <v>164</v>
      </c>
      <c r="B22" s="105"/>
      <c r="C22" s="36"/>
      <c r="D22" s="36">
        <v>0</v>
      </c>
      <c r="E22" s="36"/>
      <c r="F22" s="36">
        <v>0</v>
      </c>
      <c r="G22" s="36"/>
      <c r="H22" s="36">
        <v>-963</v>
      </c>
      <c r="I22" s="36"/>
      <c r="J22" s="36">
        <v>0</v>
      </c>
      <c r="K22" s="36"/>
      <c r="L22" s="36">
        <v>0</v>
      </c>
      <c r="M22" s="36"/>
      <c r="N22" s="36">
        <v>0</v>
      </c>
      <c r="O22" s="36"/>
      <c r="P22" s="36">
        <v>0</v>
      </c>
      <c r="Q22" s="36"/>
      <c r="R22" s="36">
        <v>0</v>
      </c>
      <c r="S22" s="36"/>
      <c r="T22" s="36">
        <v>0</v>
      </c>
      <c r="U22" s="36"/>
      <c r="V22" s="36">
        <f>SUM(H22:T22)</f>
        <v>-963</v>
      </c>
      <c r="W22" s="36"/>
      <c r="X22" s="36">
        <v>0</v>
      </c>
      <c r="Y22" s="36"/>
      <c r="Z22" s="54">
        <v>0</v>
      </c>
      <c r="AA22" s="36"/>
      <c r="AB22" s="36">
        <f>SUM(D22:F22,V22:Z22)</f>
        <v>-963</v>
      </c>
      <c r="AC22" s="36"/>
      <c r="AD22" s="54">
        <v>-811</v>
      </c>
      <c r="AE22" s="36"/>
      <c r="AF22" s="36">
        <f t="shared" si="0"/>
        <v>-1774</v>
      </c>
      <c r="AH22" s="39"/>
    </row>
    <row r="23" spans="1:36" s="22" customFormat="1" ht="21.95" customHeight="1">
      <c r="A23" s="111" t="s">
        <v>165</v>
      </c>
      <c r="B23" s="111"/>
      <c r="C23" s="49"/>
      <c r="D23" s="40">
        <f>SUM(D18:D22)</f>
        <v>0</v>
      </c>
      <c r="E23" s="49"/>
      <c r="F23" s="40">
        <f>SUM(F18:F22)</f>
        <v>0</v>
      </c>
      <c r="G23" s="49"/>
      <c r="H23" s="40">
        <f>SUM(H18:H22)</f>
        <v>-963</v>
      </c>
      <c r="I23" s="49"/>
      <c r="J23" s="40">
        <f>SUM(J18:J22)</f>
        <v>0</v>
      </c>
      <c r="K23" s="49"/>
      <c r="L23" s="40">
        <v>0</v>
      </c>
      <c r="M23" s="49"/>
      <c r="N23" s="40">
        <v>0</v>
      </c>
      <c r="O23" s="49"/>
      <c r="P23" s="40">
        <v>0</v>
      </c>
      <c r="Q23" s="49"/>
      <c r="R23" s="40">
        <f>SUM(R18:R22)</f>
        <v>0</v>
      </c>
      <c r="S23" s="49"/>
      <c r="T23" s="40">
        <f>SUM(T18:T22)</f>
        <v>-886791</v>
      </c>
      <c r="U23" s="49"/>
      <c r="V23" s="40">
        <f>SUM(V18:V22)</f>
        <v>-887754</v>
      </c>
      <c r="W23" s="49"/>
      <c r="X23" s="40">
        <f>SUM(X18:X22)</f>
        <v>0</v>
      </c>
      <c r="Y23" s="49"/>
      <c r="Z23" s="40">
        <f>SUM(Z18:Z22)</f>
        <v>-28418385</v>
      </c>
      <c r="AA23" s="49"/>
      <c r="AB23" s="40">
        <f>SUM(AB18:AB22)</f>
        <v>-29306139</v>
      </c>
      <c r="AC23" s="49"/>
      <c r="AD23" s="40">
        <f>SUM(AD18:AD22)</f>
        <v>-551252</v>
      </c>
      <c r="AE23" s="49"/>
      <c r="AF23" s="40">
        <f>SUM(AF18:AF22)</f>
        <v>-29857391</v>
      </c>
      <c r="AH23" s="39"/>
    </row>
    <row r="24" spans="1:36" ht="21.95" customHeight="1">
      <c r="A24" s="21"/>
      <c r="B24" s="21"/>
      <c r="C24" s="51"/>
      <c r="D24" s="52"/>
      <c r="E24" s="51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3"/>
      <c r="AB24" s="52"/>
      <c r="AC24" s="36"/>
      <c r="AD24" s="52"/>
      <c r="AE24" s="52"/>
      <c r="AF24" s="52"/>
      <c r="AG24" s="11"/>
      <c r="AH24" s="33"/>
    </row>
    <row r="25" spans="1:36" customFormat="1" ht="23.25" customHeight="1">
      <c r="A25" s="21" t="s">
        <v>219</v>
      </c>
      <c r="B25" s="110">
        <v>6</v>
      </c>
      <c r="C25" s="224"/>
      <c r="D25" s="36">
        <v>0</v>
      </c>
      <c r="E25" s="36"/>
      <c r="F25" s="36">
        <v>0</v>
      </c>
      <c r="G25" s="36"/>
      <c r="H25" s="36">
        <v>0</v>
      </c>
      <c r="I25" s="36"/>
      <c r="J25" s="36">
        <v>0</v>
      </c>
      <c r="K25" s="36"/>
      <c r="L25" s="36">
        <v>0</v>
      </c>
      <c r="M25" s="36"/>
      <c r="N25" s="36">
        <v>0</v>
      </c>
      <c r="O25" s="36"/>
      <c r="P25" s="36">
        <v>0</v>
      </c>
      <c r="Q25" s="36"/>
      <c r="R25" s="36">
        <v>0</v>
      </c>
      <c r="S25" s="36"/>
      <c r="T25" s="36">
        <v>-940718</v>
      </c>
      <c r="U25" s="36"/>
      <c r="V25" s="36">
        <f t="shared" ref="V25" si="1">SUM(H25:T25)</f>
        <v>-940718</v>
      </c>
      <c r="W25" s="36"/>
      <c r="X25" s="36">
        <v>0</v>
      </c>
      <c r="Y25" s="36"/>
      <c r="Z25" s="36">
        <v>0</v>
      </c>
      <c r="AA25" s="36"/>
      <c r="AB25" s="36">
        <f t="shared" ref="AB25" si="2">SUM(D25:F25,V25:Z25)</f>
        <v>-940718</v>
      </c>
      <c r="AC25" s="36"/>
      <c r="AD25" s="36">
        <v>0</v>
      </c>
      <c r="AE25" s="36"/>
      <c r="AF25" s="36">
        <f t="shared" ref="AF25" si="3">SUM(AB25:AD25)</f>
        <v>-940718</v>
      </c>
      <c r="AG25" s="225"/>
      <c r="AH25" s="193"/>
      <c r="AJ25" s="227"/>
    </row>
    <row r="26" spans="1:36" customFormat="1" ht="23.25" customHeight="1">
      <c r="A26" s="21"/>
      <c r="B26" s="223"/>
      <c r="C26" s="224"/>
      <c r="D26" s="225"/>
      <c r="E26" s="226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41"/>
      <c r="AB26" s="41"/>
      <c r="AC26" s="41"/>
      <c r="AD26" s="193"/>
      <c r="AE26" s="31"/>
      <c r="AF26" s="225"/>
      <c r="AG26" s="225"/>
      <c r="AH26" s="193"/>
      <c r="AJ26" s="227"/>
    </row>
    <row r="27" spans="1:36" ht="21.95" customHeight="1">
      <c r="A27" s="19" t="s">
        <v>166</v>
      </c>
      <c r="B27" s="19"/>
      <c r="C27" s="51"/>
      <c r="D27" s="52"/>
      <c r="E27" s="5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3"/>
      <c r="AB27" s="52"/>
      <c r="AC27" s="36"/>
      <c r="AD27" s="52"/>
      <c r="AE27" s="52"/>
      <c r="AF27" s="52"/>
      <c r="AG27" s="11"/>
      <c r="AH27" s="33"/>
    </row>
    <row r="28" spans="1:36" ht="21.95" customHeight="1">
      <c r="A28" s="21" t="s">
        <v>167</v>
      </c>
      <c r="B28" s="21"/>
      <c r="C28" s="51"/>
      <c r="D28" s="36">
        <v>0</v>
      </c>
      <c r="E28" s="36"/>
      <c r="F28" s="36">
        <v>0</v>
      </c>
      <c r="G28" s="36"/>
      <c r="H28" s="36">
        <v>0</v>
      </c>
      <c r="I28" s="36"/>
      <c r="J28" s="36">
        <v>0</v>
      </c>
      <c r="K28" s="36"/>
      <c r="L28" s="36">
        <v>0</v>
      </c>
      <c r="M28" s="36"/>
      <c r="N28" s="36">
        <v>0</v>
      </c>
      <c r="O28" s="36"/>
      <c r="P28" s="36">
        <v>0</v>
      </c>
      <c r="Q28" s="36"/>
      <c r="R28" s="36">
        <v>0</v>
      </c>
      <c r="S28" s="36"/>
      <c r="T28" s="36">
        <v>0</v>
      </c>
      <c r="U28" s="36"/>
      <c r="V28" s="36">
        <f t="shared" ref="V28:V29" si="4">SUM(H28:T28)</f>
        <v>0</v>
      </c>
      <c r="W28" s="36"/>
      <c r="X28" s="36">
        <v>0</v>
      </c>
      <c r="Y28" s="36"/>
      <c r="Z28" s="36">
        <v>25288160</v>
      </c>
      <c r="AA28" s="36"/>
      <c r="AB28" s="36">
        <f t="shared" ref="AB28:AB29" si="5">SUM(D28:F28,V28:Z28)</f>
        <v>25288160</v>
      </c>
      <c r="AC28" s="36"/>
      <c r="AD28" s="36">
        <v>435804</v>
      </c>
      <c r="AE28" s="36"/>
      <c r="AF28" s="36">
        <f t="shared" ref="AF28:AF29" si="6">SUM(AB28:AD28)</f>
        <v>25723964</v>
      </c>
      <c r="AG28" s="112"/>
      <c r="AH28" s="33"/>
      <c r="AI28" s="112"/>
    </row>
    <row r="29" spans="1:36" ht="21.95" customHeight="1">
      <c r="A29" s="21" t="s">
        <v>168</v>
      </c>
      <c r="B29" s="21"/>
      <c r="C29" s="51"/>
      <c r="D29" s="54">
        <v>0</v>
      </c>
      <c r="E29" s="51"/>
      <c r="F29" s="54">
        <v>0</v>
      </c>
      <c r="G29" s="36"/>
      <c r="H29" s="54">
        <v>0</v>
      </c>
      <c r="I29" s="36"/>
      <c r="J29" s="54">
        <v>1074205</v>
      </c>
      <c r="K29" s="36"/>
      <c r="L29" s="54">
        <v>70712</v>
      </c>
      <c r="M29" s="36"/>
      <c r="N29" s="54">
        <v>0</v>
      </c>
      <c r="O29" s="36"/>
      <c r="P29" s="54">
        <v>-4426448</v>
      </c>
      <c r="Q29" s="55"/>
      <c r="R29" s="54">
        <v>0</v>
      </c>
      <c r="S29" s="53"/>
      <c r="T29" s="54">
        <v>0</v>
      </c>
      <c r="U29" s="53"/>
      <c r="V29" s="54">
        <f t="shared" si="4"/>
        <v>-3281531</v>
      </c>
      <c r="W29" s="51"/>
      <c r="X29" s="56">
        <v>0</v>
      </c>
      <c r="Y29" s="51"/>
      <c r="Z29" s="54">
        <v>0</v>
      </c>
      <c r="AA29" s="51"/>
      <c r="AB29" s="54">
        <f t="shared" si="5"/>
        <v>-3281531</v>
      </c>
      <c r="AC29" s="53"/>
      <c r="AD29" s="54">
        <v>5248</v>
      </c>
      <c r="AE29" s="51"/>
      <c r="AF29" s="54">
        <f t="shared" si="6"/>
        <v>-3276283</v>
      </c>
      <c r="AG29" s="112"/>
      <c r="AH29" s="33"/>
    </row>
    <row r="30" spans="1:36" s="22" customFormat="1" ht="21.95" customHeight="1">
      <c r="A30" s="8" t="s">
        <v>169</v>
      </c>
      <c r="B30" s="8"/>
      <c r="C30" s="57"/>
      <c r="D30" s="50">
        <v>0</v>
      </c>
      <c r="E30" s="57"/>
      <c r="F30" s="50">
        <f>SUM(F28:F29)</f>
        <v>0</v>
      </c>
      <c r="G30" s="58"/>
      <c r="H30" s="50">
        <f>SUM(H28:H29)</f>
        <v>0</v>
      </c>
      <c r="I30" s="58"/>
      <c r="J30" s="59">
        <f>SUM(J28:J29)</f>
        <v>1074205</v>
      </c>
      <c r="K30" s="58"/>
      <c r="L30" s="59">
        <f>SUM(L28:L29)</f>
        <v>70712</v>
      </c>
      <c r="M30" s="58"/>
      <c r="N30" s="59">
        <f>SUM(N28:N29)</f>
        <v>0</v>
      </c>
      <c r="O30" s="58"/>
      <c r="P30" s="59">
        <f>SUM(P28:P29)</f>
        <v>-4426448</v>
      </c>
      <c r="Q30" s="58"/>
      <c r="R30" s="50">
        <f>SUM(R28:R29)</f>
        <v>0</v>
      </c>
      <c r="S30" s="58"/>
      <c r="T30" s="50">
        <f>SUM(T28:T29)</f>
        <v>0</v>
      </c>
      <c r="U30" s="58"/>
      <c r="V30" s="40">
        <f>SUM(J30:R30)</f>
        <v>-3281531</v>
      </c>
      <c r="W30" s="61"/>
      <c r="X30" s="60">
        <f>SUM(X28:X29)</f>
        <v>0</v>
      </c>
      <c r="Y30" s="58"/>
      <c r="Z30" s="50">
        <f>SUM(Z28:Z29)</f>
        <v>25288160</v>
      </c>
      <c r="AA30" s="61"/>
      <c r="AB30" s="59">
        <f>SUM(AB28:AB29)</f>
        <v>22006629</v>
      </c>
      <c r="AC30" s="61"/>
      <c r="AD30" s="50">
        <f>SUM(AD28:AD29)</f>
        <v>441052</v>
      </c>
      <c r="AE30" s="61"/>
      <c r="AF30" s="59">
        <f>SUM(AF28:AF29)</f>
        <v>22447681</v>
      </c>
      <c r="AG30" s="113"/>
      <c r="AH30" s="114"/>
    </row>
    <row r="31" spans="1:36" s="22" customFormat="1" ht="21.95" customHeight="1">
      <c r="A31" s="20"/>
      <c r="B31" s="2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H31" s="39"/>
    </row>
    <row r="32" spans="1:36" s="22" customFormat="1" ht="21.95" customHeight="1">
      <c r="A32" s="62" t="s">
        <v>127</v>
      </c>
      <c r="B32" s="62"/>
      <c r="C32" s="49"/>
      <c r="D32" s="54">
        <v>0</v>
      </c>
      <c r="E32" s="49"/>
      <c r="F32" s="54">
        <v>0</v>
      </c>
      <c r="G32" s="36"/>
      <c r="H32" s="54">
        <v>0</v>
      </c>
      <c r="I32" s="36"/>
      <c r="J32" s="54">
        <v>0</v>
      </c>
      <c r="K32" s="36"/>
      <c r="L32" s="54">
        <v>0</v>
      </c>
      <c r="M32" s="36"/>
      <c r="N32" s="54">
        <v>0</v>
      </c>
      <c r="O32" s="36"/>
      <c r="P32" s="54">
        <v>98929</v>
      </c>
      <c r="Q32" s="52"/>
      <c r="R32" s="54">
        <v>-196675</v>
      </c>
      <c r="S32" s="52"/>
      <c r="T32" s="54">
        <v>0</v>
      </c>
      <c r="U32" s="52"/>
      <c r="V32" s="115">
        <f t="shared" ref="V32" si="7">SUM(H32:T32)</f>
        <v>-97746</v>
      </c>
      <c r="W32" s="49"/>
      <c r="X32" s="56">
        <v>0</v>
      </c>
      <c r="Y32" s="49"/>
      <c r="Z32" s="54">
        <v>97747</v>
      </c>
      <c r="AA32" s="49"/>
      <c r="AB32" s="54">
        <f t="shared" ref="AB32" si="8">SUM(D32:F32,V32:Z32)</f>
        <v>1</v>
      </c>
      <c r="AC32" s="49"/>
      <c r="AD32" s="54">
        <v>-1</v>
      </c>
      <c r="AE32" s="49"/>
      <c r="AF32" s="54">
        <v>0</v>
      </c>
      <c r="AH32" s="39"/>
    </row>
    <row r="33" spans="1:34" ht="21.95" customHeight="1">
      <c r="A33" s="104"/>
      <c r="B33" s="104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53"/>
      <c r="Y33" s="53"/>
      <c r="Z33" s="36"/>
      <c r="AA33" s="36"/>
      <c r="AB33" s="36"/>
      <c r="AC33" s="36"/>
      <c r="AD33" s="53"/>
      <c r="AE33" s="53"/>
      <c r="AF33" s="53"/>
      <c r="AG33" s="11"/>
      <c r="AH33" s="33"/>
    </row>
    <row r="34" spans="1:34" ht="21.95" customHeight="1" thickBot="1">
      <c r="A34" s="20" t="s">
        <v>204</v>
      </c>
      <c r="B34" s="20"/>
      <c r="C34" s="58"/>
      <c r="D34" s="63">
        <f>SUM(D15,D23,D30,D32,D25)</f>
        <v>33671073</v>
      </c>
      <c r="E34" s="58"/>
      <c r="F34" s="63">
        <f>SUM(F15,F23,F30,F32,F25)</f>
        <v>11019190</v>
      </c>
      <c r="G34" s="58"/>
      <c r="H34" s="63">
        <f>SUM(H15,H23,H30,H32,H25)</f>
        <v>165</v>
      </c>
      <c r="I34" s="58"/>
      <c r="J34" s="63">
        <f>SUM(J15,J23,J30,J32,J25)</f>
        <v>1444988</v>
      </c>
      <c r="K34" s="58"/>
      <c r="L34" s="63">
        <f>SUM(L15,L23,L30,L32,L25)</f>
        <v>-809332</v>
      </c>
      <c r="M34" s="58"/>
      <c r="N34" s="63">
        <f>SUM(N15,N23,N30,N32,N25)</f>
        <v>23</v>
      </c>
      <c r="O34" s="58"/>
      <c r="P34" s="63">
        <f>SUM(P15,P23,P30,P32,P25)</f>
        <v>-3235102</v>
      </c>
      <c r="Q34" s="58"/>
      <c r="R34" s="63">
        <f>SUM(R15,R23,R30,R32,R25)</f>
        <v>20731948</v>
      </c>
      <c r="S34" s="58"/>
      <c r="T34" s="63">
        <f>SUM(T15,T23,T30,T32,T25)</f>
        <v>-2545685</v>
      </c>
      <c r="U34" s="58"/>
      <c r="V34" s="63">
        <f>SUM(V15,V23,V30,V32,V25)</f>
        <v>15587005</v>
      </c>
      <c r="W34" s="58"/>
      <c r="X34" s="63">
        <f>SUM(X15,X23,X30,X32,X25)</f>
        <v>3400000</v>
      </c>
      <c r="Y34" s="58"/>
      <c r="Z34" s="63">
        <f>SUM(Z15,Z23,Z30,Z32,Z25)</f>
        <v>416718100</v>
      </c>
      <c r="AA34" s="58"/>
      <c r="AB34" s="63">
        <f>SUM(AB15,AB23,AB30,AB32,AB25)</f>
        <v>480395368</v>
      </c>
      <c r="AC34" s="58"/>
      <c r="AD34" s="63">
        <f>SUM(AD15,AD23,AD30,AD32,AD25)</f>
        <v>6091278</v>
      </c>
      <c r="AE34" s="58"/>
      <c r="AF34" s="63">
        <f>SUM(AF15,AF23,AF30,AF32,AF25)</f>
        <v>486486646</v>
      </c>
      <c r="AG34" s="11"/>
      <c r="AH34" s="33"/>
    </row>
    <row r="35" spans="1:34" ht="21.95" customHeight="1" thickTop="1">
      <c r="A35" s="20"/>
      <c r="B35" s="20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11"/>
    </row>
    <row r="36" spans="1:34" s="69" customFormat="1" ht="21.95" customHeight="1">
      <c r="A36" s="25"/>
      <c r="B36" s="25"/>
      <c r="C36" s="64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116"/>
    </row>
    <row r="37" spans="1:34" ht="24.6" customHeight="1"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</row>
  </sheetData>
  <mergeCells count="4">
    <mergeCell ref="C4:AF4"/>
    <mergeCell ref="H5:V5"/>
    <mergeCell ref="X10:Z10"/>
    <mergeCell ref="C13:AF13"/>
  </mergeCells>
  <pageMargins left="0.7" right="0.7" top="0.48" bottom="0.5" header="0.5" footer="0.5"/>
  <pageSetup paperSize="9" scale="52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E9828-9915-40CB-9BA4-55A885BCBE67}">
  <dimension ref="A1:Q28"/>
  <sheetViews>
    <sheetView view="pageBreakPreview" zoomScaleNormal="87" zoomScaleSheetLayoutView="100" workbookViewId="0"/>
  </sheetViews>
  <sheetFormatPr defaultColWidth="8.85546875" defaultRowHeight="21.75"/>
  <cols>
    <col min="1" max="1" width="59.140625" style="11" customWidth="1"/>
    <col min="2" max="2" width="9.5703125" style="11" customWidth="1"/>
    <col min="3" max="3" width="1.42578125" style="11" customWidth="1"/>
    <col min="4" max="4" width="14.85546875" style="11" customWidth="1"/>
    <col min="5" max="5" width="1.42578125" style="11" customWidth="1"/>
    <col min="6" max="6" width="14.85546875" style="11" customWidth="1"/>
    <col min="7" max="7" width="1.42578125" style="11" customWidth="1"/>
    <col min="8" max="8" width="17.5703125" style="11" customWidth="1"/>
    <col min="9" max="9" width="1.42578125" style="11" customWidth="1"/>
    <col min="10" max="10" width="14.85546875" style="11" customWidth="1"/>
    <col min="11" max="11" width="1.42578125" style="11" customWidth="1"/>
    <col min="12" max="12" width="14.85546875" style="11" customWidth="1"/>
    <col min="13" max="13" width="1.42578125" style="11" customWidth="1"/>
    <col min="14" max="14" width="14.85546875" style="11" customWidth="1"/>
    <col min="15" max="15" width="1.42578125" style="11" customWidth="1"/>
    <col min="16" max="16" width="16.140625" style="11" customWidth="1"/>
    <col min="17" max="17" width="10.5703125" style="11" bestFit="1" customWidth="1"/>
    <col min="18" max="16384" width="8.85546875" style="11"/>
  </cols>
  <sheetData>
    <row r="1" spans="1:16" ht="21.95" customHeight="1">
      <c r="A1" s="3" t="s">
        <v>138</v>
      </c>
      <c r="B1" s="22"/>
    </row>
    <row r="2" spans="1:16" ht="21.95" customHeight="1">
      <c r="A2" s="24" t="s">
        <v>191</v>
      </c>
      <c r="B2" s="8"/>
    </row>
    <row r="3" spans="1:16" ht="21.95" customHeight="1">
      <c r="A3" s="8"/>
    </row>
    <row r="4" spans="1:16" ht="21.95" customHeight="1">
      <c r="A4" s="69"/>
      <c r="B4" s="69"/>
      <c r="C4" s="119"/>
      <c r="D4" s="295" t="s">
        <v>139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ht="21.95" customHeight="1">
      <c r="A5" s="69"/>
      <c r="B5" s="69"/>
      <c r="C5" s="4"/>
      <c r="D5" s="70"/>
      <c r="E5" s="4"/>
      <c r="F5" s="70"/>
      <c r="G5" s="4"/>
      <c r="H5" s="297" t="s">
        <v>53</v>
      </c>
      <c r="I5" s="297"/>
      <c r="J5" s="297"/>
      <c r="K5" s="4"/>
      <c r="O5" s="4"/>
      <c r="P5" s="70"/>
    </row>
    <row r="6" spans="1:16" ht="21.95" customHeight="1">
      <c r="A6" s="69"/>
      <c r="B6" s="69"/>
      <c r="C6" s="4"/>
      <c r="D6" s="70"/>
      <c r="E6" s="4"/>
      <c r="F6" s="70"/>
      <c r="G6" s="4"/>
      <c r="H6" s="70" t="s">
        <v>137</v>
      </c>
      <c r="I6" s="4"/>
      <c r="J6" s="4"/>
      <c r="K6" s="4"/>
      <c r="L6" s="70"/>
      <c r="M6" s="70"/>
      <c r="N6" s="70"/>
      <c r="O6" s="4"/>
      <c r="P6" s="70"/>
    </row>
    <row r="7" spans="1:16" ht="21.95" customHeight="1">
      <c r="A7" s="69"/>
      <c r="B7" s="69"/>
      <c r="C7" s="4"/>
      <c r="D7" s="70"/>
      <c r="E7" s="4"/>
      <c r="F7" s="70"/>
      <c r="G7" s="4"/>
      <c r="H7" s="9" t="s">
        <v>123</v>
      </c>
      <c r="I7" s="4"/>
      <c r="J7" s="4"/>
      <c r="K7" s="4"/>
      <c r="L7" s="70"/>
      <c r="M7" s="70"/>
      <c r="N7" s="70"/>
      <c r="O7" s="4"/>
      <c r="P7" s="70"/>
    </row>
    <row r="8" spans="1:16" ht="21.95" customHeight="1">
      <c r="A8" s="69"/>
      <c r="B8" s="69"/>
      <c r="C8" s="4"/>
      <c r="D8" s="70"/>
      <c r="E8" s="4"/>
      <c r="F8" s="70"/>
      <c r="G8" s="4"/>
      <c r="H8" s="70" t="s">
        <v>112</v>
      </c>
      <c r="I8" s="4"/>
      <c r="J8" s="12" t="s">
        <v>23</v>
      </c>
      <c r="K8" s="4"/>
      <c r="L8" s="70"/>
      <c r="M8" s="70"/>
      <c r="N8" s="70"/>
      <c r="O8" s="4"/>
      <c r="P8" s="70"/>
    </row>
    <row r="9" spans="1:16" ht="21.95" customHeight="1">
      <c r="A9" s="69"/>
      <c r="B9" s="69"/>
      <c r="C9" s="4"/>
      <c r="D9" s="70"/>
      <c r="E9" s="4"/>
      <c r="F9" s="70"/>
      <c r="G9" s="4"/>
      <c r="H9" s="70" t="s">
        <v>108</v>
      </c>
      <c r="I9" s="4"/>
      <c r="J9" s="12" t="s">
        <v>79</v>
      </c>
      <c r="K9" s="4"/>
      <c r="L9" s="297" t="s">
        <v>2</v>
      </c>
      <c r="M9" s="297"/>
      <c r="N9" s="297"/>
      <c r="O9" s="4"/>
      <c r="P9" s="70"/>
    </row>
    <row r="10" spans="1:16" ht="21.95" customHeight="1">
      <c r="A10" s="69"/>
      <c r="B10" s="69"/>
      <c r="C10" s="4"/>
      <c r="D10" s="70" t="s">
        <v>154</v>
      </c>
      <c r="E10" s="4"/>
      <c r="F10" s="70" t="s">
        <v>170</v>
      </c>
      <c r="G10" s="4"/>
      <c r="H10" s="12" t="s">
        <v>110</v>
      </c>
      <c r="I10" s="4"/>
      <c r="J10" s="12" t="s">
        <v>66</v>
      </c>
      <c r="K10" s="4"/>
      <c r="L10" s="70" t="s">
        <v>57</v>
      </c>
      <c r="M10" s="70"/>
      <c r="N10" s="70"/>
      <c r="O10" s="4"/>
      <c r="P10" s="70"/>
    </row>
    <row r="11" spans="1:16" ht="21.95" customHeight="1">
      <c r="A11" s="69"/>
      <c r="B11" s="17" t="s">
        <v>17</v>
      </c>
      <c r="C11" s="4"/>
      <c r="D11" s="70" t="s">
        <v>157</v>
      </c>
      <c r="E11" s="4"/>
      <c r="F11" s="70" t="s">
        <v>171</v>
      </c>
      <c r="G11" s="4"/>
      <c r="H11" s="12" t="s">
        <v>109</v>
      </c>
      <c r="I11" s="4"/>
      <c r="J11" s="12" t="s">
        <v>67</v>
      </c>
      <c r="K11" s="4"/>
      <c r="L11" s="70" t="s">
        <v>27</v>
      </c>
      <c r="M11" s="70"/>
      <c r="N11" s="70" t="s">
        <v>26</v>
      </c>
      <c r="O11" s="4"/>
      <c r="P11" s="70" t="s">
        <v>23</v>
      </c>
    </row>
    <row r="12" spans="1:16" ht="21.95" customHeight="1">
      <c r="A12" s="69"/>
      <c r="B12" s="69"/>
      <c r="D12" s="300" t="s">
        <v>30</v>
      </c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</row>
    <row r="13" spans="1:16" ht="21.95" customHeight="1">
      <c r="A13" s="8" t="s">
        <v>214</v>
      </c>
      <c r="B13" s="8"/>
      <c r="D13" s="4"/>
      <c r="L13" s="4"/>
      <c r="M13" s="4"/>
      <c r="N13" s="4"/>
      <c r="P13" s="4"/>
    </row>
    <row r="14" spans="1:16" ht="21.95" customHeight="1">
      <c r="A14" s="103" t="s">
        <v>215</v>
      </c>
      <c r="B14" s="8"/>
      <c r="D14" s="274">
        <v>33671073</v>
      </c>
      <c r="E14" s="275"/>
      <c r="F14" s="255">
        <v>407069914</v>
      </c>
      <c r="G14" s="275"/>
      <c r="H14" s="276">
        <v>-4533668</v>
      </c>
      <c r="I14" s="277"/>
      <c r="J14" s="278">
        <f>SUM(H14)</f>
        <v>-4533668</v>
      </c>
      <c r="K14" s="275"/>
      <c r="L14" s="255">
        <v>3400000</v>
      </c>
      <c r="M14" s="279"/>
      <c r="N14" s="279">
        <v>70132356</v>
      </c>
      <c r="O14" s="279"/>
      <c r="P14" s="280">
        <f>SUM(D14:F14,J14,L14:N14)</f>
        <v>509739675</v>
      </c>
    </row>
    <row r="15" spans="1:16" ht="21.95" customHeight="1">
      <c r="A15" s="105"/>
      <c r="B15" s="120"/>
      <c r="D15" s="121"/>
      <c r="L15" s="121"/>
      <c r="M15" s="121"/>
      <c r="N15" s="121"/>
      <c r="P15" s="121"/>
    </row>
    <row r="16" spans="1:16" ht="21.95" customHeight="1">
      <c r="A16" s="10" t="s">
        <v>159</v>
      </c>
      <c r="B16" s="120"/>
      <c r="D16" s="121"/>
      <c r="L16" s="121"/>
      <c r="M16" s="121"/>
      <c r="N16" s="121"/>
      <c r="P16" s="121"/>
    </row>
    <row r="17" spans="1:17" ht="21.95" customHeight="1">
      <c r="A17" s="69" t="s">
        <v>179</v>
      </c>
      <c r="B17" s="122">
        <v>12</v>
      </c>
      <c r="D17" s="123">
        <v>0</v>
      </c>
      <c r="F17" s="123">
        <v>0</v>
      </c>
      <c r="H17" s="123">
        <v>0</v>
      </c>
      <c r="J17" s="123">
        <v>0</v>
      </c>
      <c r="L17" s="123">
        <v>0</v>
      </c>
      <c r="M17" s="121"/>
      <c r="N17" s="123">
        <v>-31246756</v>
      </c>
      <c r="P17" s="123">
        <f>SUM(L17,N17)</f>
        <v>-31246756</v>
      </c>
    </row>
    <row r="18" spans="1:17" ht="21.95" customHeight="1">
      <c r="A18" s="10" t="s">
        <v>165</v>
      </c>
      <c r="B18" s="122"/>
      <c r="D18" s="124">
        <f>SUM(D17:D17)</f>
        <v>0</v>
      </c>
      <c r="E18" s="125"/>
      <c r="F18" s="124">
        <f>SUM(F17:F17)</f>
        <v>0</v>
      </c>
      <c r="G18" s="125"/>
      <c r="H18" s="124">
        <f>SUM(H17:H17)</f>
        <v>0</v>
      </c>
      <c r="I18" s="125"/>
      <c r="J18" s="124">
        <f>SUM(J17:J17)</f>
        <v>0</v>
      </c>
      <c r="K18" s="125"/>
      <c r="L18" s="124">
        <f>SUM(L17:L17)</f>
        <v>0</v>
      </c>
      <c r="M18" s="126"/>
      <c r="N18" s="124">
        <f>SUM(N17:N17)</f>
        <v>-31246756</v>
      </c>
      <c r="O18" s="125"/>
      <c r="P18" s="124">
        <f>SUM(P17:P17)</f>
        <v>-31246756</v>
      </c>
    </row>
    <row r="19" spans="1:17" ht="21.95" customHeight="1">
      <c r="A19" s="105"/>
      <c r="B19" s="120"/>
      <c r="D19" s="121"/>
      <c r="L19" s="121"/>
      <c r="M19" s="121"/>
      <c r="N19" s="121"/>
      <c r="P19" s="121"/>
    </row>
    <row r="20" spans="1:17" ht="21.95" customHeight="1">
      <c r="A20" s="8" t="s">
        <v>166</v>
      </c>
      <c r="B20" s="8"/>
      <c r="C20" s="70"/>
      <c r="D20" s="66"/>
      <c r="E20" s="70"/>
      <c r="F20" s="70"/>
      <c r="G20" s="70"/>
      <c r="H20" s="70"/>
      <c r="I20" s="70"/>
      <c r="J20" s="70"/>
      <c r="K20" s="70"/>
      <c r="L20" s="127"/>
      <c r="M20" s="127"/>
      <c r="N20" s="127"/>
      <c r="O20" s="70"/>
      <c r="P20" s="127"/>
    </row>
    <row r="21" spans="1:17" ht="21.95" customHeight="1">
      <c r="A21" s="69" t="s">
        <v>124</v>
      </c>
      <c r="B21" s="69"/>
      <c r="C21" s="70"/>
      <c r="D21" s="229">
        <v>0</v>
      </c>
      <c r="E21" s="230"/>
      <c r="F21" s="230">
        <v>0</v>
      </c>
      <c r="G21" s="230"/>
      <c r="H21" s="230">
        <v>0</v>
      </c>
      <c r="I21" s="230"/>
      <c r="J21" s="230">
        <f>SUM(H21)</f>
        <v>0</v>
      </c>
      <c r="K21" s="230"/>
      <c r="L21" s="31">
        <v>0</v>
      </c>
      <c r="M21" s="130"/>
      <c r="N21" s="130">
        <v>29289429</v>
      </c>
      <c r="O21" s="230"/>
      <c r="P21" s="130">
        <f>SUM(L21,N21,J21)</f>
        <v>29289429</v>
      </c>
    </row>
    <row r="22" spans="1:17" ht="21.95" customHeight="1">
      <c r="A22" s="69" t="s">
        <v>209</v>
      </c>
      <c r="B22" s="69"/>
      <c r="C22" s="70"/>
      <c r="D22" s="128">
        <v>0</v>
      </c>
      <c r="E22" s="230"/>
      <c r="F22" s="152">
        <v>0</v>
      </c>
      <c r="G22" s="230"/>
      <c r="H22" s="54">
        <v>-325363</v>
      </c>
      <c r="I22" s="230"/>
      <c r="J22" s="54">
        <f>SUM(H22)</f>
        <v>-325363</v>
      </c>
      <c r="K22" s="230"/>
      <c r="L22" s="231">
        <v>0</v>
      </c>
      <c r="M22" s="130"/>
      <c r="N22" s="231">
        <v>0</v>
      </c>
      <c r="O22" s="230"/>
      <c r="P22" s="232">
        <f>SUM(L22,N22,J22)</f>
        <v>-325363</v>
      </c>
    </row>
    <row r="23" spans="1:17" ht="21.95" customHeight="1">
      <c r="A23" s="22" t="s">
        <v>169</v>
      </c>
      <c r="B23" s="69"/>
      <c r="C23" s="70"/>
      <c r="D23" s="59">
        <f>SUM(D21:D22)</f>
        <v>0</v>
      </c>
      <c r="E23" s="67"/>
      <c r="F23" s="59">
        <f>SUM(F21:F22)</f>
        <v>0</v>
      </c>
      <c r="G23" s="67"/>
      <c r="H23" s="59">
        <f>SUM(H21:H22)</f>
        <v>-325363</v>
      </c>
      <c r="I23" s="67"/>
      <c r="J23" s="59">
        <f>SUM(J21:J22)</f>
        <v>-325363</v>
      </c>
      <c r="K23" s="67"/>
      <c r="L23" s="59">
        <f>SUM(L21:L22)</f>
        <v>0</v>
      </c>
      <c r="M23" s="68"/>
      <c r="N23" s="59">
        <f>SUM(N21:N22)</f>
        <v>29289429</v>
      </c>
      <c r="O23" s="67"/>
      <c r="P23" s="59">
        <f>SUM(P21:P22)</f>
        <v>28964066</v>
      </c>
    </row>
    <row r="24" spans="1:17" ht="21.95" customHeight="1">
      <c r="A24" s="69"/>
      <c r="B24" s="69"/>
      <c r="C24" s="70"/>
      <c r="D24" s="131"/>
      <c r="E24" s="129"/>
      <c r="F24" s="129"/>
      <c r="G24" s="129"/>
      <c r="H24" s="129"/>
      <c r="I24" s="129"/>
      <c r="J24" s="129"/>
      <c r="K24" s="129"/>
      <c r="L24" s="132"/>
      <c r="M24" s="130"/>
      <c r="N24" s="130"/>
      <c r="O24" s="129"/>
      <c r="P24" s="133"/>
    </row>
    <row r="25" spans="1:17" ht="21.95" customHeight="1" thickBot="1">
      <c r="A25" s="134" t="s">
        <v>216</v>
      </c>
      <c r="B25" s="134"/>
      <c r="D25" s="135">
        <f>SUM(D23,D18,D14)</f>
        <v>33671073</v>
      </c>
      <c r="E25" s="53"/>
      <c r="F25" s="135">
        <f>SUM(F23,F18,F14)</f>
        <v>407069914</v>
      </c>
      <c r="G25" s="53"/>
      <c r="H25" s="135">
        <f>SUM(H23,H18,H14)</f>
        <v>-4859031</v>
      </c>
      <c r="I25" s="53"/>
      <c r="J25" s="135">
        <f>SUM(J23,J18,J14)</f>
        <v>-4859031</v>
      </c>
      <c r="K25" s="53"/>
      <c r="L25" s="135">
        <f>SUM(L23,L18,L14)</f>
        <v>3400000</v>
      </c>
      <c r="M25" s="49"/>
      <c r="N25" s="135">
        <f>SUM(N23,N18,N14)</f>
        <v>68175029</v>
      </c>
      <c r="O25" s="53"/>
      <c r="P25" s="135">
        <f>SUM(P23,P18,P14)</f>
        <v>507456985</v>
      </c>
      <c r="Q25" s="136"/>
    </row>
    <row r="26" spans="1:17" ht="21.95" customHeight="1" thickTop="1"/>
    <row r="27" spans="1:17" ht="21.95" customHeight="1"/>
    <row r="28" spans="1:17" ht="22.5" customHeight="1">
      <c r="D28" s="112"/>
      <c r="F28" s="112"/>
      <c r="L28" s="112"/>
      <c r="N28" s="112"/>
      <c r="P28" s="112"/>
    </row>
  </sheetData>
  <mergeCells count="4">
    <mergeCell ref="D4:P4"/>
    <mergeCell ref="H5:J5"/>
    <mergeCell ref="L9:N9"/>
    <mergeCell ref="D12:P12"/>
  </mergeCells>
  <pageMargins left="0.7" right="0.7" top="0.48" bottom="0.5" header="0.5" footer="0.5"/>
  <pageSetup paperSize="9" scale="8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D3487-53C9-4B34-8C1F-A3A6C15F7F06}">
  <dimension ref="A1:Q29"/>
  <sheetViews>
    <sheetView view="pageBreakPreview" zoomScaleNormal="71" zoomScaleSheetLayoutView="100" workbookViewId="0"/>
  </sheetViews>
  <sheetFormatPr defaultColWidth="8.85546875" defaultRowHeight="21.75"/>
  <cols>
    <col min="1" max="1" width="59.140625" style="11" customWidth="1"/>
    <col min="2" max="2" width="9.5703125" style="11" customWidth="1"/>
    <col min="3" max="3" width="1.42578125" style="11" customWidth="1"/>
    <col min="4" max="4" width="14.85546875" style="11" customWidth="1"/>
    <col min="5" max="5" width="1.42578125" style="11" customWidth="1"/>
    <col min="6" max="6" width="14.85546875" style="11" customWidth="1"/>
    <col min="7" max="7" width="1.42578125" style="11" customWidth="1"/>
    <col min="8" max="8" width="17.5703125" style="11" customWidth="1"/>
    <col min="9" max="9" width="1.42578125" style="11" customWidth="1"/>
    <col min="10" max="10" width="14.85546875" style="11" customWidth="1"/>
    <col min="11" max="11" width="1.42578125" style="11" customWidth="1"/>
    <col min="12" max="12" width="14.85546875" style="11" customWidth="1"/>
    <col min="13" max="13" width="1.42578125" style="11" customWidth="1"/>
    <col min="14" max="14" width="14.85546875" style="11" customWidth="1"/>
    <col min="15" max="15" width="1.42578125" style="11" customWidth="1"/>
    <col min="16" max="16" width="16.140625" style="11" customWidth="1"/>
    <col min="17" max="17" width="10.5703125" style="11" bestFit="1" customWidth="1"/>
    <col min="18" max="16384" width="8.85546875" style="11"/>
  </cols>
  <sheetData>
    <row r="1" spans="1:16" ht="21.95" customHeight="1">
      <c r="A1" s="3" t="s">
        <v>138</v>
      </c>
      <c r="B1" s="22"/>
    </row>
    <row r="2" spans="1:16" ht="21.95" customHeight="1">
      <c r="A2" s="24" t="s">
        <v>191</v>
      </c>
      <c r="B2" s="8"/>
    </row>
    <row r="3" spans="1:16" ht="21.95" customHeight="1">
      <c r="A3" s="8"/>
    </row>
    <row r="4" spans="1:16" ht="21.95" customHeight="1">
      <c r="A4" s="69"/>
      <c r="B4" s="69"/>
      <c r="C4" s="119"/>
      <c r="D4" s="295" t="s">
        <v>139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</row>
    <row r="5" spans="1:16" ht="21.95" customHeight="1">
      <c r="A5" s="69"/>
      <c r="B5" s="69"/>
      <c r="C5" s="4"/>
      <c r="D5" s="70"/>
      <c r="E5" s="4"/>
      <c r="F5" s="70"/>
      <c r="G5" s="4"/>
      <c r="H5" s="297" t="s">
        <v>53</v>
      </c>
      <c r="I5" s="297"/>
      <c r="J5" s="297"/>
      <c r="K5" s="4"/>
      <c r="O5" s="4"/>
      <c r="P5" s="70"/>
    </row>
    <row r="6" spans="1:16" ht="21.95" customHeight="1">
      <c r="A6" s="69"/>
      <c r="B6" s="69"/>
      <c r="C6" s="4"/>
      <c r="D6" s="70"/>
      <c r="E6" s="4"/>
      <c r="F6" s="70"/>
      <c r="G6" s="4"/>
      <c r="H6" s="70" t="s">
        <v>137</v>
      </c>
      <c r="I6" s="4"/>
      <c r="J6" s="4"/>
      <c r="K6" s="4"/>
      <c r="L6" s="70"/>
      <c r="M6" s="70"/>
      <c r="N6" s="70"/>
      <c r="O6" s="4"/>
      <c r="P6" s="70"/>
    </row>
    <row r="7" spans="1:16" ht="21.95" customHeight="1">
      <c r="A7" s="69"/>
      <c r="B7" s="69"/>
      <c r="C7" s="4"/>
      <c r="D7" s="70"/>
      <c r="E7" s="4"/>
      <c r="F7" s="70"/>
      <c r="G7" s="4"/>
      <c r="H7" s="9" t="s">
        <v>123</v>
      </c>
      <c r="I7" s="4"/>
      <c r="J7" s="4"/>
      <c r="K7" s="4"/>
      <c r="L7" s="70"/>
      <c r="M7" s="70"/>
      <c r="N7" s="70"/>
      <c r="O7" s="4"/>
      <c r="P7" s="70"/>
    </row>
    <row r="8" spans="1:16" ht="21.95" customHeight="1">
      <c r="A8" s="69"/>
      <c r="B8" s="69"/>
      <c r="C8" s="4"/>
      <c r="D8" s="70"/>
      <c r="E8" s="4"/>
      <c r="F8" s="70"/>
      <c r="G8" s="4"/>
      <c r="H8" s="70" t="s">
        <v>112</v>
      </c>
      <c r="I8" s="4"/>
      <c r="J8" s="12" t="s">
        <v>23</v>
      </c>
      <c r="K8" s="4"/>
      <c r="L8" s="70"/>
      <c r="M8" s="70"/>
      <c r="N8" s="70"/>
      <c r="O8" s="4"/>
      <c r="P8" s="70"/>
    </row>
    <row r="9" spans="1:16" ht="21.95" customHeight="1">
      <c r="A9" s="69"/>
      <c r="B9" s="69"/>
      <c r="C9" s="4"/>
      <c r="D9" s="70"/>
      <c r="E9" s="4"/>
      <c r="F9" s="70"/>
      <c r="G9" s="4"/>
      <c r="H9" s="70" t="s">
        <v>108</v>
      </c>
      <c r="I9" s="4"/>
      <c r="J9" s="12" t="s">
        <v>79</v>
      </c>
      <c r="K9" s="4"/>
      <c r="L9" s="297" t="s">
        <v>2</v>
      </c>
      <c r="M9" s="297"/>
      <c r="N9" s="297"/>
      <c r="O9" s="4"/>
      <c r="P9" s="70"/>
    </row>
    <row r="10" spans="1:16" ht="21.95" customHeight="1">
      <c r="A10" s="69"/>
      <c r="B10" s="69"/>
      <c r="C10" s="4"/>
      <c r="D10" s="70" t="s">
        <v>154</v>
      </c>
      <c r="E10" s="4"/>
      <c r="F10" s="70" t="s">
        <v>170</v>
      </c>
      <c r="G10" s="4"/>
      <c r="H10" s="12" t="s">
        <v>110</v>
      </c>
      <c r="I10" s="4"/>
      <c r="J10" s="12" t="s">
        <v>66</v>
      </c>
      <c r="K10" s="4"/>
      <c r="L10" s="70" t="s">
        <v>57</v>
      </c>
      <c r="M10" s="70"/>
      <c r="N10" s="70"/>
      <c r="O10" s="4"/>
      <c r="P10" s="70"/>
    </row>
    <row r="11" spans="1:16" ht="21.95" customHeight="1">
      <c r="A11" s="69"/>
      <c r="B11" s="17" t="s">
        <v>17</v>
      </c>
      <c r="C11" s="4"/>
      <c r="D11" s="70" t="s">
        <v>157</v>
      </c>
      <c r="E11" s="4"/>
      <c r="F11" s="70" t="s">
        <v>171</v>
      </c>
      <c r="G11" s="4"/>
      <c r="H11" s="12" t="s">
        <v>109</v>
      </c>
      <c r="I11" s="4"/>
      <c r="J11" s="12" t="s">
        <v>67</v>
      </c>
      <c r="K11" s="4"/>
      <c r="L11" s="70" t="s">
        <v>27</v>
      </c>
      <c r="M11" s="70"/>
      <c r="N11" s="70" t="s">
        <v>26</v>
      </c>
      <c r="O11" s="4"/>
      <c r="P11" s="70" t="s">
        <v>23</v>
      </c>
    </row>
    <row r="12" spans="1:16" ht="21.95" customHeight="1">
      <c r="A12" s="69"/>
      <c r="B12" s="69"/>
      <c r="D12" s="300" t="s">
        <v>30</v>
      </c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</row>
    <row r="13" spans="1:16" ht="21.95" customHeight="1">
      <c r="A13" s="8" t="s">
        <v>202</v>
      </c>
      <c r="B13" s="8"/>
      <c r="D13" s="4"/>
      <c r="L13" s="4"/>
      <c r="M13" s="4"/>
      <c r="N13" s="4"/>
      <c r="P13" s="4"/>
    </row>
    <row r="14" spans="1:16" ht="21.95" customHeight="1">
      <c r="A14" s="103" t="s">
        <v>203</v>
      </c>
      <c r="B14" s="8"/>
      <c r="D14" s="66">
        <v>33671073</v>
      </c>
      <c r="E14" s="22"/>
      <c r="F14" s="114">
        <v>407069914</v>
      </c>
      <c r="G14" s="22"/>
      <c r="H14" s="228">
        <v>0</v>
      </c>
      <c r="I14" s="228"/>
      <c r="J14" s="228">
        <v>0</v>
      </c>
      <c r="K14" s="22"/>
      <c r="L14" s="114">
        <v>3400000</v>
      </c>
      <c r="M14" s="73"/>
      <c r="N14" s="73">
        <v>65650859</v>
      </c>
      <c r="O14" s="73"/>
      <c r="P14" s="73">
        <v>509791846</v>
      </c>
    </row>
    <row r="15" spans="1:16" ht="21.95" customHeight="1">
      <c r="A15" s="105"/>
      <c r="B15" s="120"/>
      <c r="D15" s="121"/>
      <c r="L15" s="121"/>
      <c r="M15" s="121"/>
      <c r="N15" s="121"/>
      <c r="P15" s="121"/>
    </row>
    <row r="16" spans="1:16" ht="21.95" customHeight="1">
      <c r="A16" s="10" t="s">
        <v>159</v>
      </c>
      <c r="B16" s="120"/>
      <c r="D16" s="121"/>
      <c r="L16" s="121"/>
      <c r="M16" s="121"/>
      <c r="N16" s="121"/>
      <c r="P16" s="121"/>
    </row>
    <row r="17" spans="1:17" ht="21.95" customHeight="1">
      <c r="A17" s="69" t="s">
        <v>179</v>
      </c>
      <c r="B17" s="122">
        <v>12</v>
      </c>
      <c r="D17" s="123">
        <v>0</v>
      </c>
      <c r="F17" s="123">
        <v>0</v>
      </c>
      <c r="H17" s="123">
        <v>0</v>
      </c>
      <c r="J17" s="123">
        <v>0</v>
      </c>
      <c r="L17" s="123">
        <v>0</v>
      </c>
      <c r="M17" s="121"/>
      <c r="N17" s="123">
        <v>-28418385</v>
      </c>
      <c r="P17" s="123">
        <f>SUM(L17,N17)</f>
        <v>-28418385</v>
      </c>
    </row>
    <row r="18" spans="1:17" ht="21.95" customHeight="1">
      <c r="A18" s="10" t="s">
        <v>165</v>
      </c>
      <c r="B18" s="122"/>
      <c r="D18" s="124">
        <f>SUM(D17:D17)</f>
        <v>0</v>
      </c>
      <c r="E18" s="125"/>
      <c r="F18" s="124">
        <f>SUM(F17:F17)</f>
        <v>0</v>
      </c>
      <c r="G18" s="125"/>
      <c r="H18" s="124">
        <f>SUM(H17:H17)</f>
        <v>0</v>
      </c>
      <c r="I18" s="125"/>
      <c r="J18" s="124">
        <f>SUM(J17:J17)</f>
        <v>0</v>
      </c>
      <c r="K18" s="125"/>
      <c r="L18" s="124">
        <f>SUM(L17:L17)</f>
        <v>0</v>
      </c>
      <c r="M18" s="126"/>
      <c r="N18" s="124">
        <f>SUM(N17:N17)</f>
        <v>-28418385</v>
      </c>
      <c r="O18" s="125"/>
      <c r="P18" s="124">
        <f>SUM(P17:P17)</f>
        <v>-28418385</v>
      </c>
    </row>
    <row r="19" spans="1:17" ht="21.95" customHeight="1">
      <c r="A19" s="105"/>
      <c r="B19" s="120"/>
      <c r="D19" s="121"/>
      <c r="L19" s="121"/>
      <c r="M19" s="121"/>
      <c r="N19" s="121"/>
      <c r="P19" s="121"/>
    </row>
    <row r="20" spans="1:17" ht="21.95" customHeight="1">
      <c r="A20" s="8" t="s">
        <v>166</v>
      </c>
      <c r="B20" s="8"/>
      <c r="C20" s="70"/>
      <c r="D20" s="66"/>
      <c r="E20" s="70"/>
      <c r="F20" s="70"/>
      <c r="G20" s="70"/>
      <c r="H20" s="70"/>
      <c r="I20" s="70"/>
      <c r="J20" s="70"/>
      <c r="K20" s="70"/>
      <c r="L20" s="127"/>
      <c r="M20" s="127"/>
      <c r="N20" s="127"/>
      <c r="O20" s="70"/>
      <c r="P20" s="127"/>
    </row>
    <row r="21" spans="1:17" ht="21.95" customHeight="1">
      <c r="A21" s="69" t="s">
        <v>124</v>
      </c>
      <c r="B21" s="69"/>
      <c r="C21" s="70"/>
      <c r="D21" s="229">
        <v>0</v>
      </c>
      <c r="E21" s="230"/>
      <c r="F21" s="230">
        <v>0</v>
      </c>
      <c r="G21" s="230"/>
      <c r="H21" s="230">
        <v>0</v>
      </c>
      <c r="I21" s="230"/>
      <c r="J21" s="230">
        <f>SUM(H21)</f>
        <v>0</v>
      </c>
      <c r="K21" s="230"/>
      <c r="L21" s="31">
        <v>0</v>
      </c>
      <c r="M21" s="130"/>
      <c r="N21" s="130">
        <v>33110581</v>
      </c>
      <c r="O21" s="230"/>
      <c r="P21" s="130">
        <f>SUM(L21,N21,J21)</f>
        <v>33110581</v>
      </c>
    </row>
    <row r="22" spans="1:17" ht="21.95" customHeight="1">
      <c r="A22" s="69" t="s">
        <v>209</v>
      </c>
      <c r="B22" s="69"/>
      <c r="C22" s="70"/>
      <c r="D22" s="128">
        <v>0</v>
      </c>
      <c r="E22" s="230"/>
      <c r="F22" s="152">
        <v>0</v>
      </c>
      <c r="G22" s="230"/>
      <c r="H22" s="54">
        <v>-4478453</v>
      </c>
      <c r="I22" s="230"/>
      <c r="J22" s="54">
        <f>SUM(H22)</f>
        <v>-4478453</v>
      </c>
      <c r="K22" s="230"/>
      <c r="L22" s="231">
        <v>0</v>
      </c>
      <c r="M22" s="130"/>
      <c r="N22" s="231">
        <v>0</v>
      </c>
      <c r="O22" s="230"/>
      <c r="P22" s="232">
        <f>SUM(L22,N22,J22)</f>
        <v>-4478453</v>
      </c>
    </row>
    <row r="23" spans="1:17" ht="21.95" customHeight="1">
      <c r="A23" s="22" t="s">
        <v>169</v>
      </c>
      <c r="B23" s="69"/>
      <c r="C23" s="70"/>
      <c r="D23" s="59">
        <f>SUM(D21:D22)</f>
        <v>0</v>
      </c>
      <c r="E23" s="67"/>
      <c r="F23" s="59">
        <f>SUM(F21:F22)</f>
        <v>0</v>
      </c>
      <c r="G23" s="67"/>
      <c r="H23" s="59">
        <f>SUM(H21:H22)</f>
        <v>-4478453</v>
      </c>
      <c r="I23" s="67"/>
      <c r="J23" s="59">
        <f>SUM(J21:J22)</f>
        <v>-4478453</v>
      </c>
      <c r="K23" s="67"/>
      <c r="L23" s="59">
        <f>SUM(L21:L22)</f>
        <v>0</v>
      </c>
      <c r="M23" s="68"/>
      <c r="N23" s="59">
        <f>SUM(N21:N22)</f>
        <v>33110581</v>
      </c>
      <c r="O23" s="67"/>
      <c r="P23" s="59">
        <f>SUM(P21:P22)</f>
        <v>28632128</v>
      </c>
    </row>
    <row r="24" spans="1:17" ht="21.95" customHeight="1">
      <c r="A24" s="69"/>
      <c r="B24" s="69"/>
      <c r="C24" s="70"/>
      <c r="D24" s="131"/>
      <c r="E24" s="129"/>
      <c r="F24" s="129"/>
      <c r="G24" s="129"/>
      <c r="H24" s="129"/>
      <c r="I24" s="129"/>
      <c r="J24" s="129"/>
      <c r="K24" s="129"/>
      <c r="L24" s="132"/>
      <c r="M24" s="130"/>
      <c r="N24" s="130"/>
      <c r="O24" s="129"/>
      <c r="P24" s="133"/>
    </row>
    <row r="25" spans="1:17" ht="21.95" customHeight="1" thickBot="1">
      <c r="A25" s="134" t="s">
        <v>204</v>
      </c>
      <c r="B25" s="134"/>
      <c r="D25" s="135">
        <f>SUM(D23,D18,D14)</f>
        <v>33671073</v>
      </c>
      <c r="E25" s="53"/>
      <c r="F25" s="135">
        <f>SUM(F23,F18,F14)</f>
        <v>407069914</v>
      </c>
      <c r="G25" s="53"/>
      <c r="H25" s="135">
        <f>SUM(H23,H18,H14)</f>
        <v>-4478453</v>
      </c>
      <c r="I25" s="53"/>
      <c r="J25" s="135">
        <f>SUM(J23,J18,J14)</f>
        <v>-4478453</v>
      </c>
      <c r="K25" s="53"/>
      <c r="L25" s="135">
        <f>SUM(L23,L18,L14)</f>
        <v>3400000</v>
      </c>
      <c r="M25" s="49"/>
      <c r="N25" s="135">
        <f>SUM(N23,N18,N14)</f>
        <v>70343055</v>
      </c>
      <c r="O25" s="53"/>
      <c r="P25" s="135">
        <f>SUM(P23,P18,P14)</f>
        <v>510005589</v>
      </c>
      <c r="Q25" s="136"/>
    </row>
    <row r="26" spans="1:17" s="244" customFormat="1" ht="22.35" customHeight="1" thickTop="1"/>
    <row r="27" spans="1:17" s="244" customFormat="1" ht="22.35" customHeight="1"/>
    <row r="28" spans="1:17" s="244" customFormat="1" ht="22.5" customHeight="1">
      <c r="A28" s="288" t="s">
        <v>144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</row>
    <row r="29" spans="1:17" s="281" customFormat="1" ht="22.5" customHeight="1">
      <c r="A29" s="288" t="s">
        <v>145</v>
      </c>
      <c r="B29" s="288"/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288"/>
    </row>
  </sheetData>
  <mergeCells count="6">
    <mergeCell ref="A28:P28"/>
    <mergeCell ref="A29:P29"/>
    <mergeCell ref="D4:P4"/>
    <mergeCell ref="L9:N9"/>
    <mergeCell ref="D12:P12"/>
    <mergeCell ref="H5:J5"/>
  </mergeCells>
  <pageMargins left="0.7" right="0.7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945E-A1CD-454D-8B45-6BFDF1AF6C79}">
  <sheetPr>
    <pageSetUpPr autoPageBreaks="0"/>
  </sheetPr>
  <dimension ref="A1:M115"/>
  <sheetViews>
    <sheetView view="pageBreakPreview" zoomScaleNormal="83" zoomScaleSheetLayoutView="100" workbookViewId="0"/>
  </sheetViews>
  <sheetFormatPr defaultColWidth="9.140625" defaultRowHeight="24" customHeight="1"/>
  <cols>
    <col min="1" max="1" width="1.85546875" style="156" customWidth="1"/>
    <col min="2" max="3" width="2.140625" style="156" customWidth="1"/>
    <col min="4" max="4" width="58.140625" style="156" customWidth="1"/>
    <col min="5" max="5" width="10.42578125" style="156" customWidth="1"/>
    <col min="6" max="6" width="14.5703125" style="11" customWidth="1"/>
    <col min="7" max="7" width="1.42578125" style="23" customWidth="1"/>
    <col min="8" max="8" width="13" style="11" customWidth="1"/>
    <col min="9" max="9" width="1.42578125" style="23" customWidth="1"/>
    <col min="10" max="10" width="13" style="11" customWidth="1"/>
    <col min="11" max="11" width="1.42578125" style="23" customWidth="1"/>
    <col min="12" max="12" width="13" style="11" customWidth="1"/>
    <col min="13" max="13" width="12.42578125" style="23" bestFit="1" customWidth="1"/>
    <col min="14" max="16384" width="9.140625" style="23"/>
  </cols>
  <sheetData>
    <row r="1" spans="1:12" s="69" customFormat="1" ht="21.95" customHeight="1">
      <c r="A1" s="5" t="s">
        <v>138</v>
      </c>
      <c r="B1" s="81"/>
      <c r="C1" s="8"/>
      <c r="D1" s="8"/>
      <c r="E1" s="8"/>
      <c r="F1" s="8"/>
      <c r="G1" s="8"/>
      <c r="H1" s="8"/>
      <c r="I1" s="8"/>
      <c r="J1" s="8"/>
      <c r="L1" s="8"/>
    </row>
    <row r="2" spans="1:12" s="69" customFormat="1" ht="21.95" customHeight="1">
      <c r="A2" s="3" t="s">
        <v>185</v>
      </c>
      <c r="B2" s="1"/>
      <c r="C2" s="8"/>
      <c r="D2" s="8"/>
      <c r="E2" s="8"/>
      <c r="F2" s="8"/>
      <c r="G2" s="8"/>
      <c r="H2" s="8"/>
      <c r="I2" s="8"/>
      <c r="J2" s="8"/>
      <c r="L2" s="8"/>
    </row>
    <row r="3" spans="1:12" s="69" customFormat="1" ht="21.9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L3" s="25"/>
    </row>
    <row r="4" spans="1:12" s="11" customFormat="1" ht="21.95" customHeight="1">
      <c r="A4" s="105"/>
      <c r="B4" s="105"/>
      <c r="C4" s="105"/>
      <c r="D4" s="105"/>
      <c r="E4" s="105"/>
      <c r="F4" s="295" t="s">
        <v>6</v>
      </c>
      <c r="G4" s="295"/>
      <c r="H4" s="295"/>
      <c r="I4" s="77"/>
      <c r="J4" s="295" t="s">
        <v>139</v>
      </c>
      <c r="K4" s="295"/>
      <c r="L4" s="295"/>
    </row>
    <row r="5" spans="1:12" s="11" customFormat="1" ht="21.95" customHeight="1">
      <c r="A5" s="105"/>
      <c r="B5" s="105"/>
      <c r="C5" s="105"/>
      <c r="D5" s="105"/>
      <c r="E5" s="105"/>
      <c r="F5" s="294" t="s">
        <v>183</v>
      </c>
      <c r="G5" s="294"/>
      <c r="H5" s="294"/>
      <c r="I5" s="70"/>
      <c r="J5" s="294" t="s">
        <v>183</v>
      </c>
      <c r="K5" s="294"/>
      <c r="L5" s="294"/>
    </row>
    <row r="6" spans="1:12" s="11" customFormat="1" ht="21.95" customHeight="1">
      <c r="A6" s="105"/>
      <c r="B6" s="105"/>
      <c r="C6" s="105"/>
      <c r="D6" s="105"/>
      <c r="E6" s="105"/>
      <c r="F6" s="296" t="s">
        <v>120</v>
      </c>
      <c r="G6" s="296"/>
      <c r="H6" s="296"/>
      <c r="J6" s="296" t="s">
        <v>120</v>
      </c>
      <c r="K6" s="296"/>
      <c r="L6" s="296"/>
    </row>
    <row r="7" spans="1:12" s="11" customFormat="1" ht="21.95" customHeight="1">
      <c r="A7" s="105"/>
      <c r="B7" s="105"/>
      <c r="C7" s="105"/>
      <c r="D7" s="105"/>
      <c r="E7" s="105"/>
      <c r="F7" s="86" t="s">
        <v>213</v>
      </c>
      <c r="G7" s="87"/>
      <c r="H7" s="86" t="s">
        <v>201</v>
      </c>
      <c r="I7" s="87"/>
      <c r="J7" s="86" t="s">
        <v>213</v>
      </c>
      <c r="K7" s="87"/>
      <c r="L7" s="86" t="s">
        <v>201</v>
      </c>
    </row>
    <row r="8" spans="1:12" s="11" customFormat="1" ht="21.95" customHeight="1">
      <c r="A8" s="105"/>
      <c r="B8" s="105"/>
      <c r="C8" s="105"/>
      <c r="D8" s="105"/>
      <c r="F8" s="301" t="s">
        <v>30</v>
      </c>
      <c r="G8" s="301"/>
      <c r="H8" s="301"/>
      <c r="I8" s="301"/>
      <c r="J8" s="301"/>
      <c r="K8" s="301"/>
      <c r="L8" s="301"/>
    </row>
    <row r="9" spans="1:12" s="11" customFormat="1" ht="21.95" customHeight="1">
      <c r="A9" s="137" t="s">
        <v>7</v>
      </c>
      <c r="B9" s="105"/>
      <c r="C9" s="105"/>
      <c r="D9" s="105"/>
      <c r="E9" s="105"/>
      <c r="F9" s="41"/>
      <c r="G9" s="41"/>
      <c r="H9" s="41"/>
      <c r="I9" s="41"/>
      <c r="J9" s="33"/>
      <c r="L9" s="33"/>
    </row>
    <row r="10" spans="1:12" s="11" customFormat="1" ht="21.95" customHeight="1">
      <c r="A10" s="102" t="s">
        <v>194</v>
      </c>
      <c r="B10" s="105"/>
      <c r="C10" s="105"/>
      <c r="D10" s="105"/>
      <c r="E10" s="105"/>
      <c r="F10" s="33">
        <v>28110444</v>
      </c>
      <c r="G10" s="41"/>
      <c r="H10" s="33">
        <v>32295141</v>
      </c>
      <c r="I10" s="41"/>
      <c r="J10" s="53">
        <v>29289429</v>
      </c>
      <c r="L10" s="53">
        <v>33110581</v>
      </c>
    </row>
    <row r="11" spans="1:12" s="11" customFormat="1" ht="21.95" customHeight="1">
      <c r="A11" s="106" t="s">
        <v>93</v>
      </c>
      <c r="B11" s="105"/>
      <c r="C11" s="105"/>
      <c r="D11" s="105"/>
      <c r="E11" s="105"/>
      <c r="F11" s="33"/>
      <c r="G11" s="41"/>
      <c r="H11" s="33"/>
      <c r="I11" s="41"/>
      <c r="J11" s="33"/>
      <c r="L11" s="33"/>
    </row>
    <row r="12" spans="1:12" s="11" customFormat="1" ht="21.95" customHeight="1">
      <c r="A12" s="106"/>
      <c r="B12" s="106" t="s">
        <v>94</v>
      </c>
      <c r="C12" s="105"/>
      <c r="D12" s="105"/>
      <c r="E12" s="105"/>
      <c r="F12" s="33"/>
      <c r="G12" s="41"/>
      <c r="H12" s="33"/>
      <c r="I12" s="41"/>
      <c r="J12" s="33"/>
      <c r="L12" s="33"/>
    </row>
    <row r="13" spans="1:12" s="11" customFormat="1" ht="21.95" customHeight="1">
      <c r="A13" s="105"/>
      <c r="B13" s="105"/>
      <c r="C13" s="105" t="s">
        <v>8</v>
      </c>
      <c r="D13" s="105"/>
      <c r="E13" s="105"/>
      <c r="F13" s="33">
        <v>2953975</v>
      </c>
      <c r="G13" s="41"/>
      <c r="H13" s="33">
        <v>3712260</v>
      </c>
      <c r="I13" s="41"/>
      <c r="J13" s="33">
        <v>51427</v>
      </c>
      <c r="L13" s="33">
        <v>20278</v>
      </c>
    </row>
    <row r="14" spans="1:12" s="11" customFormat="1" ht="21.95" customHeight="1">
      <c r="A14" s="105"/>
      <c r="B14" s="105"/>
      <c r="C14" s="105" t="s">
        <v>98</v>
      </c>
      <c r="D14" s="105"/>
      <c r="E14" s="105"/>
      <c r="F14" s="33">
        <v>21126648</v>
      </c>
      <c r="G14" s="41"/>
      <c r="H14" s="33">
        <v>21813809</v>
      </c>
      <c r="I14" s="41"/>
      <c r="J14" s="53">
        <v>48994</v>
      </c>
      <c r="L14" s="53">
        <v>67276</v>
      </c>
    </row>
    <row r="15" spans="1:12" s="11" customFormat="1" ht="21.95" customHeight="1">
      <c r="A15" s="105"/>
      <c r="B15" s="105"/>
      <c r="C15" s="105" t="s">
        <v>113</v>
      </c>
      <c r="D15" s="105"/>
      <c r="E15" s="105"/>
      <c r="F15" s="33">
        <v>271598</v>
      </c>
      <c r="G15" s="41"/>
      <c r="H15" s="33">
        <v>389816</v>
      </c>
      <c r="I15" s="41"/>
      <c r="J15" s="138">
        <v>0</v>
      </c>
      <c r="L15" s="138">
        <v>0</v>
      </c>
    </row>
    <row r="16" spans="1:12" s="11" customFormat="1" ht="21.95" customHeight="1">
      <c r="A16" s="105"/>
      <c r="B16" s="105"/>
      <c r="C16" s="105" t="s">
        <v>210</v>
      </c>
      <c r="D16" s="105"/>
      <c r="E16" s="105"/>
      <c r="F16" s="53">
        <v>-11047</v>
      </c>
      <c r="G16" s="41"/>
      <c r="H16" s="53">
        <v>-12158</v>
      </c>
      <c r="I16" s="41"/>
      <c r="J16" s="74">
        <v>0</v>
      </c>
      <c r="L16" s="74">
        <v>0</v>
      </c>
    </row>
    <row r="17" spans="1:12" s="11" customFormat="1" ht="21.95" customHeight="1">
      <c r="A17" s="105"/>
      <c r="B17" s="105"/>
      <c r="C17" s="105" t="s">
        <v>125</v>
      </c>
      <c r="D17" s="105"/>
      <c r="E17" s="105"/>
      <c r="F17" s="33">
        <v>102000</v>
      </c>
      <c r="G17" s="41"/>
      <c r="H17" s="33">
        <v>2380</v>
      </c>
      <c r="I17" s="41"/>
      <c r="J17" s="74">
        <v>0</v>
      </c>
      <c r="L17" s="74">
        <v>0</v>
      </c>
    </row>
    <row r="18" spans="1:12" s="11" customFormat="1" ht="21.95" customHeight="1">
      <c r="A18" s="105"/>
      <c r="B18" s="105"/>
      <c r="C18" s="105" t="s">
        <v>35</v>
      </c>
      <c r="D18" s="105"/>
      <c r="E18" s="105"/>
      <c r="F18" s="33">
        <v>567173</v>
      </c>
      <c r="G18" s="41"/>
      <c r="H18" s="33">
        <v>710891</v>
      </c>
      <c r="I18" s="41"/>
      <c r="J18" s="74">
        <v>28868</v>
      </c>
      <c r="L18" s="74">
        <v>29258</v>
      </c>
    </row>
    <row r="19" spans="1:12" s="11" customFormat="1" ht="21.95" customHeight="1">
      <c r="A19" s="105"/>
      <c r="B19" s="105"/>
      <c r="C19" s="105" t="s">
        <v>172</v>
      </c>
      <c r="D19" s="105"/>
      <c r="E19" s="105"/>
      <c r="F19" s="53">
        <v>4597</v>
      </c>
      <c r="G19" s="41"/>
      <c r="H19" s="53">
        <v>5300</v>
      </c>
      <c r="I19" s="41"/>
      <c r="J19" s="138">
        <v>0</v>
      </c>
      <c r="L19" s="138">
        <v>0</v>
      </c>
    </row>
    <row r="20" spans="1:12" s="11" customFormat="1" ht="21.95" customHeight="1">
      <c r="A20" s="105"/>
      <c r="B20" s="105"/>
      <c r="C20" s="105" t="s">
        <v>126</v>
      </c>
      <c r="D20" s="105"/>
      <c r="E20" s="105"/>
      <c r="F20" s="53">
        <v>-345912</v>
      </c>
      <c r="G20" s="41"/>
      <c r="H20" s="53">
        <v>-447977</v>
      </c>
      <c r="I20" s="41"/>
      <c r="J20" s="138">
        <v>0</v>
      </c>
      <c r="L20" s="138">
        <v>0</v>
      </c>
    </row>
    <row r="21" spans="1:12" s="11" customFormat="1" ht="21.95" customHeight="1">
      <c r="A21" s="105"/>
      <c r="B21" s="105"/>
      <c r="C21" s="105" t="s">
        <v>231</v>
      </c>
      <c r="D21" s="105"/>
      <c r="E21" s="105"/>
      <c r="F21" s="36">
        <v>-4737</v>
      </c>
      <c r="G21" s="41"/>
      <c r="H21" s="36">
        <v>-3412</v>
      </c>
      <c r="I21" s="41"/>
      <c r="J21" s="138">
        <v>92</v>
      </c>
      <c r="L21" s="138">
        <v>0</v>
      </c>
    </row>
    <row r="22" spans="1:12" s="11" customFormat="1" ht="21.95" customHeight="1">
      <c r="A22" s="105"/>
      <c r="B22" s="105"/>
      <c r="C22" s="105" t="s">
        <v>104</v>
      </c>
      <c r="D22" s="105"/>
      <c r="E22" s="105"/>
      <c r="F22" s="33">
        <v>8482</v>
      </c>
      <c r="G22" s="41"/>
      <c r="H22" s="33">
        <v>5041</v>
      </c>
      <c r="I22" s="41"/>
      <c r="J22" s="138">
        <v>0</v>
      </c>
      <c r="L22" s="138">
        <v>0</v>
      </c>
    </row>
    <row r="23" spans="1:12" s="11" customFormat="1" ht="21.95" customHeight="1">
      <c r="A23" s="105"/>
      <c r="B23" s="105"/>
      <c r="C23" s="105" t="s">
        <v>232</v>
      </c>
      <c r="D23" s="105"/>
      <c r="E23" s="105"/>
      <c r="F23" s="30">
        <v>1164</v>
      </c>
      <c r="G23" s="41"/>
      <c r="H23" s="30">
        <v>-995</v>
      </c>
      <c r="I23" s="41"/>
      <c r="J23" s="138">
        <v>0</v>
      </c>
      <c r="L23" s="138">
        <v>0</v>
      </c>
    </row>
    <row r="24" spans="1:12" s="11" customFormat="1" ht="21.95" customHeight="1">
      <c r="A24" s="105"/>
      <c r="B24" s="105"/>
      <c r="C24" s="105" t="s">
        <v>230</v>
      </c>
      <c r="D24" s="105"/>
      <c r="E24" s="105"/>
      <c r="F24" s="30">
        <v>4</v>
      </c>
      <c r="G24" s="41"/>
      <c r="H24" s="138">
        <v>0</v>
      </c>
      <c r="I24" s="41"/>
      <c r="J24" s="138">
        <v>0</v>
      </c>
      <c r="L24" s="138">
        <v>0</v>
      </c>
    </row>
    <row r="25" spans="1:12" s="11" customFormat="1" ht="21.95" customHeight="1">
      <c r="A25" s="105"/>
      <c r="B25" s="105"/>
      <c r="C25" s="105" t="s">
        <v>189</v>
      </c>
      <c r="D25" s="105"/>
      <c r="E25" s="105"/>
      <c r="F25" s="53">
        <v>871074</v>
      </c>
      <c r="G25" s="41"/>
      <c r="H25" s="53">
        <v>86545</v>
      </c>
      <c r="I25" s="41"/>
      <c r="J25" s="36">
        <v>1789057</v>
      </c>
      <c r="L25" s="36">
        <v>-511260</v>
      </c>
    </row>
    <row r="26" spans="1:12" s="11" customFormat="1" ht="21.95" customHeight="1">
      <c r="A26" s="105"/>
      <c r="B26" s="105"/>
      <c r="C26" s="105" t="s">
        <v>223</v>
      </c>
      <c r="D26" s="105"/>
      <c r="E26" s="105"/>
      <c r="F26" s="29">
        <v>-134381</v>
      </c>
      <c r="G26" s="31"/>
      <c r="H26" s="29">
        <v>-1003427</v>
      </c>
      <c r="I26" s="31"/>
      <c r="J26" s="32">
        <v>0</v>
      </c>
      <c r="L26" s="32">
        <v>0</v>
      </c>
    </row>
    <row r="27" spans="1:12" s="11" customFormat="1" ht="21.95" customHeight="1">
      <c r="A27" s="105"/>
      <c r="B27" s="105"/>
      <c r="C27" s="105" t="s">
        <v>136</v>
      </c>
      <c r="D27" s="105"/>
      <c r="E27" s="105"/>
      <c r="F27" s="54">
        <v>-232891</v>
      </c>
      <c r="G27" s="31"/>
      <c r="H27" s="54">
        <v>-173950</v>
      </c>
      <c r="I27" s="31"/>
      <c r="J27" s="139">
        <v>0</v>
      </c>
      <c r="L27" s="139">
        <v>0</v>
      </c>
    </row>
    <row r="28" spans="1:12" s="11" customFormat="1" ht="21.95" customHeight="1">
      <c r="A28" s="105"/>
      <c r="B28" s="105"/>
      <c r="C28" s="105"/>
      <c r="D28" s="105"/>
      <c r="E28" s="105"/>
      <c r="F28" s="33">
        <f>SUM(F10:F27)</f>
        <v>53288191</v>
      </c>
      <c r="G28" s="41"/>
      <c r="H28" s="33">
        <f>SUM(H10:H27)</f>
        <v>57379264</v>
      </c>
      <c r="I28" s="41"/>
      <c r="J28" s="53">
        <f>SUM(J10:J27)</f>
        <v>31207867</v>
      </c>
      <c r="L28" s="53">
        <f>SUM(L10:L27)</f>
        <v>32716133</v>
      </c>
    </row>
    <row r="29" spans="1:12" s="11" customFormat="1" ht="21.95" customHeight="1">
      <c r="A29" s="105"/>
      <c r="B29" s="105"/>
      <c r="C29" s="105" t="s">
        <v>62</v>
      </c>
      <c r="D29" s="105"/>
      <c r="E29" s="105"/>
      <c r="F29" s="30">
        <v>-54087305</v>
      </c>
      <c r="G29" s="41"/>
      <c r="H29" s="30">
        <v>-61451050</v>
      </c>
      <c r="I29" s="41"/>
      <c r="J29" s="36">
        <v>56858</v>
      </c>
      <c r="K29" s="82"/>
      <c r="L29" s="36">
        <v>-32067</v>
      </c>
    </row>
    <row r="30" spans="1:12" s="11" customFormat="1" ht="21.95" customHeight="1">
      <c r="A30" s="105"/>
      <c r="B30" s="105"/>
      <c r="C30" s="105" t="s">
        <v>115</v>
      </c>
      <c r="D30" s="105"/>
      <c r="E30" s="105"/>
      <c r="F30" s="30">
        <v>-58821</v>
      </c>
      <c r="G30" s="41"/>
      <c r="H30" s="30">
        <v>-78154</v>
      </c>
      <c r="I30" s="41"/>
      <c r="J30" s="36">
        <v>-31690469</v>
      </c>
      <c r="K30" s="82"/>
      <c r="L30" s="36">
        <v>-33435056</v>
      </c>
    </row>
    <row r="31" spans="1:12" s="11" customFormat="1" ht="21.95" customHeight="1">
      <c r="A31" s="105"/>
      <c r="B31" s="105"/>
      <c r="C31" s="105" t="s">
        <v>64</v>
      </c>
      <c r="D31" s="105"/>
      <c r="E31" s="105"/>
      <c r="F31" s="29">
        <v>72924306</v>
      </c>
      <c r="G31" s="41"/>
      <c r="H31" s="29">
        <v>77688445</v>
      </c>
      <c r="I31" s="41"/>
      <c r="J31" s="33">
        <v>1708619</v>
      </c>
      <c r="K31" s="41"/>
      <c r="L31" s="33">
        <v>2214352</v>
      </c>
    </row>
    <row r="32" spans="1:12" s="11" customFormat="1" ht="21.95" customHeight="1">
      <c r="A32" s="105"/>
      <c r="B32" s="105"/>
      <c r="C32" s="102" t="s">
        <v>33</v>
      </c>
      <c r="D32" s="105"/>
      <c r="E32" s="105"/>
      <c r="F32" s="29">
        <v>-16135910</v>
      </c>
      <c r="G32" s="41"/>
      <c r="H32" s="29">
        <v>-21918587</v>
      </c>
      <c r="I32" s="41"/>
      <c r="J32" s="36">
        <v>-1604614</v>
      </c>
      <c r="L32" s="36">
        <v>-2244295</v>
      </c>
    </row>
    <row r="33" spans="1:12" s="11" customFormat="1" ht="21.95" customHeight="1">
      <c r="A33" s="105"/>
      <c r="B33" s="105"/>
      <c r="C33" s="102" t="s">
        <v>63</v>
      </c>
      <c r="D33" s="105"/>
      <c r="E33" s="105"/>
      <c r="F33" s="29">
        <v>448362</v>
      </c>
      <c r="G33" s="41"/>
      <c r="H33" s="29">
        <v>335377</v>
      </c>
      <c r="I33" s="41"/>
      <c r="J33" s="36">
        <v>31626515</v>
      </c>
      <c r="L33" s="36">
        <v>33435056</v>
      </c>
    </row>
    <row r="34" spans="1:12" s="11" customFormat="1" ht="21.95" customHeight="1">
      <c r="A34" s="105"/>
      <c r="B34" s="105"/>
      <c r="C34" s="102" t="s">
        <v>34</v>
      </c>
      <c r="D34" s="105"/>
      <c r="E34" s="105"/>
      <c r="F34" s="140">
        <v>-6525575</v>
      </c>
      <c r="G34" s="41"/>
      <c r="H34" s="140">
        <v>-6618153</v>
      </c>
      <c r="I34" s="41"/>
      <c r="J34" s="141">
        <v>0</v>
      </c>
      <c r="L34" s="141">
        <v>0</v>
      </c>
    </row>
    <row r="35" spans="1:12" s="11" customFormat="1" ht="21.95" customHeight="1">
      <c r="A35" s="105" t="s">
        <v>197</v>
      </c>
      <c r="B35" s="105"/>
      <c r="C35" s="105"/>
      <c r="D35" s="105"/>
      <c r="E35" s="105"/>
      <c r="F35" s="33">
        <f>SUM(F28:F34)</f>
        <v>49853248</v>
      </c>
      <c r="G35" s="41"/>
      <c r="H35" s="33">
        <f>SUM(H28:H34)</f>
        <v>45337142</v>
      </c>
      <c r="I35" s="41"/>
      <c r="J35" s="53">
        <f>SUM(J28:J34)</f>
        <v>31304776</v>
      </c>
      <c r="L35" s="53">
        <f>SUM(L28:L34)</f>
        <v>32654123</v>
      </c>
    </row>
    <row r="36" spans="1:12" s="11" customFormat="1" ht="21.95" customHeight="1">
      <c r="A36" s="105"/>
      <c r="B36" s="105"/>
      <c r="C36" s="105"/>
      <c r="D36" s="105"/>
      <c r="E36" s="105"/>
      <c r="F36" s="33"/>
      <c r="G36" s="41"/>
      <c r="H36" s="33"/>
      <c r="I36" s="41"/>
      <c r="J36" s="53"/>
      <c r="L36" s="53"/>
    </row>
    <row r="37" spans="1:12" s="11" customFormat="1" ht="21.95" customHeight="1">
      <c r="A37" s="106" t="s">
        <v>9</v>
      </c>
      <c r="B37" s="105"/>
      <c r="C37" s="105"/>
      <c r="D37" s="105"/>
      <c r="E37" s="105"/>
      <c r="F37" s="33"/>
      <c r="G37" s="41"/>
      <c r="H37" s="33"/>
      <c r="I37" s="41"/>
      <c r="J37" s="36"/>
      <c r="L37" s="36"/>
    </row>
    <row r="38" spans="1:12" s="11" customFormat="1" ht="21.95" customHeight="1">
      <c r="A38" s="105"/>
      <c r="B38" s="105"/>
      <c r="C38" s="105" t="s">
        <v>10</v>
      </c>
      <c r="D38" s="105"/>
      <c r="E38" s="105"/>
      <c r="F38" s="30">
        <v>84077967</v>
      </c>
      <c r="G38" s="41"/>
      <c r="H38" s="30">
        <v>-8137223</v>
      </c>
      <c r="I38" s="41"/>
      <c r="J38" s="36">
        <v>10346120</v>
      </c>
      <c r="L38" s="36">
        <v>514662</v>
      </c>
    </row>
    <row r="39" spans="1:12" s="11" customFormat="1" ht="21.95" customHeight="1">
      <c r="A39" s="105"/>
      <c r="B39" s="105"/>
      <c r="C39" s="105" t="s">
        <v>96</v>
      </c>
      <c r="D39" s="105"/>
      <c r="E39" s="105"/>
      <c r="F39" s="30">
        <v>-4052426</v>
      </c>
      <c r="G39" s="41"/>
      <c r="H39" s="30">
        <v>-448318</v>
      </c>
      <c r="I39" s="41"/>
      <c r="J39" s="36">
        <v>357049</v>
      </c>
      <c r="L39" s="36">
        <v>-62572</v>
      </c>
    </row>
    <row r="40" spans="1:12" s="11" customFormat="1" ht="21.95" customHeight="1">
      <c r="A40" s="105"/>
      <c r="B40" s="105"/>
      <c r="C40" s="105" t="s">
        <v>190</v>
      </c>
      <c r="D40" s="105"/>
      <c r="E40" s="105"/>
      <c r="F40" s="30">
        <v>-21061596</v>
      </c>
      <c r="G40" s="30"/>
      <c r="H40" s="30">
        <v>-12258834</v>
      </c>
      <c r="I40" s="30"/>
      <c r="J40" s="36">
        <v>1056897</v>
      </c>
      <c r="L40" s="36">
        <v>-591885</v>
      </c>
    </row>
    <row r="41" spans="1:12" s="11" customFormat="1" ht="21.95" customHeight="1">
      <c r="A41" s="105"/>
      <c r="B41" s="105"/>
      <c r="C41" s="105" t="s">
        <v>80</v>
      </c>
      <c r="D41" s="105"/>
      <c r="E41" s="105"/>
      <c r="F41" s="30">
        <v>-86989695</v>
      </c>
      <c r="G41" s="30"/>
      <c r="H41" s="30">
        <v>-18282438</v>
      </c>
      <c r="I41" s="30"/>
      <c r="J41" s="36">
        <v>2010333</v>
      </c>
      <c r="L41" s="36">
        <v>6762399</v>
      </c>
    </row>
    <row r="42" spans="1:12" s="11" customFormat="1" ht="21.95" customHeight="1">
      <c r="A42" s="105"/>
      <c r="B42" s="105"/>
      <c r="C42" s="105" t="s">
        <v>11</v>
      </c>
      <c r="D42" s="105"/>
      <c r="E42" s="105"/>
      <c r="F42" s="142">
        <v>3405109</v>
      </c>
      <c r="G42" s="30"/>
      <c r="H42" s="142">
        <v>6010844</v>
      </c>
      <c r="I42" s="30"/>
      <c r="J42" s="41">
        <v>0</v>
      </c>
      <c r="L42" s="41">
        <v>0</v>
      </c>
    </row>
    <row r="43" spans="1:12" s="11" customFormat="1" ht="21.95" customHeight="1">
      <c r="A43" s="105"/>
      <c r="B43" s="105"/>
      <c r="C43" s="105" t="s">
        <v>12</v>
      </c>
      <c r="D43" s="105"/>
      <c r="E43" s="105"/>
      <c r="F43" s="30">
        <v>-11738650</v>
      </c>
      <c r="G43" s="30"/>
      <c r="H43" s="30">
        <v>-3144694</v>
      </c>
      <c r="I43" s="30"/>
      <c r="J43" s="30">
        <v>-1518812</v>
      </c>
      <c r="L43" s="30">
        <v>2068591</v>
      </c>
    </row>
    <row r="44" spans="1:12" s="11" customFormat="1" ht="21.95" customHeight="1">
      <c r="A44" s="105"/>
      <c r="B44" s="105"/>
      <c r="C44" s="105"/>
      <c r="D44" s="105"/>
      <c r="E44" s="105"/>
      <c r="F44" s="30"/>
      <c r="G44" s="30"/>
      <c r="H44" s="30"/>
      <c r="I44" s="30"/>
      <c r="J44" s="30"/>
      <c r="L44" s="30"/>
    </row>
    <row r="45" spans="1:12" s="11" customFormat="1" ht="21.95" customHeight="1">
      <c r="A45" s="5" t="s">
        <v>138</v>
      </c>
      <c r="B45" s="8"/>
      <c r="C45" s="8"/>
      <c r="D45" s="8"/>
      <c r="E45" s="8"/>
      <c r="F45" s="8"/>
      <c r="G45" s="8"/>
      <c r="H45" s="8"/>
      <c r="I45" s="8"/>
      <c r="J45" s="8"/>
      <c r="L45" s="8"/>
    </row>
    <row r="46" spans="1:12" s="11" customFormat="1" ht="21.95" customHeight="1">
      <c r="A46" s="3" t="s">
        <v>185</v>
      </c>
      <c r="B46" s="8"/>
      <c r="C46" s="8"/>
      <c r="D46" s="8"/>
      <c r="E46" s="8"/>
      <c r="F46" s="8"/>
      <c r="G46" s="8"/>
      <c r="H46" s="8"/>
      <c r="I46" s="8"/>
      <c r="J46" s="8"/>
      <c r="L46" s="8"/>
    </row>
    <row r="47" spans="1:12" s="11" customFormat="1" ht="21.9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L47" s="8"/>
    </row>
    <row r="48" spans="1:12" s="11" customFormat="1" ht="21.95" customHeight="1">
      <c r="A48" s="105"/>
      <c r="B48" s="105"/>
      <c r="C48" s="105"/>
      <c r="D48" s="105"/>
      <c r="E48" s="105"/>
      <c r="F48" s="295" t="s">
        <v>6</v>
      </c>
      <c r="G48" s="295"/>
      <c r="H48" s="295"/>
      <c r="I48" s="77"/>
      <c r="J48" s="295" t="s">
        <v>139</v>
      </c>
      <c r="K48" s="295"/>
      <c r="L48" s="295"/>
    </row>
    <row r="49" spans="1:13" s="11" customFormat="1" ht="21.95" customHeight="1">
      <c r="A49" s="105"/>
      <c r="B49" s="105"/>
      <c r="C49" s="105"/>
      <c r="D49" s="105"/>
      <c r="E49" s="105"/>
      <c r="F49" s="294" t="s">
        <v>183</v>
      </c>
      <c r="G49" s="294"/>
      <c r="H49" s="294"/>
      <c r="I49" s="70"/>
      <c r="J49" s="294" t="s">
        <v>183</v>
      </c>
      <c r="K49" s="294"/>
      <c r="L49" s="294"/>
    </row>
    <row r="50" spans="1:13" s="11" customFormat="1" ht="21.95" customHeight="1">
      <c r="A50" s="105"/>
      <c r="B50" s="105"/>
      <c r="C50" s="105"/>
      <c r="D50" s="105"/>
      <c r="E50" s="105"/>
      <c r="F50" s="296" t="s">
        <v>120</v>
      </c>
      <c r="G50" s="296"/>
      <c r="H50" s="296"/>
      <c r="J50" s="296" t="s">
        <v>120</v>
      </c>
      <c r="K50" s="296"/>
      <c r="L50" s="296"/>
    </row>
    <row r="51" spans="1:13" s="11" customFormat="1" ht="21.95" customHeight="1">
      <c r="A51" s="105"/>
      <c r="B51" s="105"/>
      <c r="C51" s="105"/>
      <c r="D51" s="105"/>
      <c r="E51" s="105"/>
      <c r="F51" s="86" t="s">
        <v>213</v>
      </c>
      <c r="G51" s="87"/>
      <c r="H51" s="86" t="s">
        <v>201</v>
      </c>
      <c r="I51" s="87"/>
      <c r="J51" s="86" t="s">
        <v>213</v>
      </c>
      <c r="K51" s="87"/>
      <c r="L51" s="86" t="s">
        <v>201</v>
      </c>
    </row>
    <row r="52" spans="1:13" s="11" customFormat="1" ht="21.95" customHeight="1">
      <c r="A52" s="105"/>
      <c r="B52" s="105"/>
      <c r="C52" s="105"/>
      <c r="D52" s="105"/>
      <c r="E52" s="17"/>
      <c r="F52" s="301" t="s">
        <v>30</v>
      </c>
      <c r="G52" s="301"/>
      <c r="H52" s="301"/>
      <c r="I52" s="301"/>
      <c r="J52" s="301"/>
      <c r="K52" s="301"/>
      <c r="L52" s="301"/>
    </row>
    <row r="53" spans="1:13" s="11" customFormat="1" ht="21.95" customHeight="1">
      <c r="A53" s="106" t="s">
        <v>13</v>
      </c>
      <c r="B53" s="105"/>
      <c r="C53" s="105"/>
      <c r="D53" s="105"/>
      <c r="E53" s="105"/>
      <c r="F53" s="30"/>
      <c r="G53" s="30"/>
      <c r="H53" s="30"/>
      <c r="I53" s="30"/>
      <c r="J53" s="30"/>
      <c r="L53" s="30"/>
    </row>
    <row r="54" spans="1:13" s="11" customFormat="1" ht="21.95" customHeight="1">
      <c r="A54" s="105"/>
      <c r="B54" s="105"/>
      <c r="C54" s="105" t="s">
        <v>32</v>
      </c>
      <c r="D54" s="105"/>
      <c r="E54" s="105"/>
      <c r="F54" s="30">
        <v>65096014</v>
      </c>
      <c r="G54" s="30"/>
      <c r="H54" s="30">
        <v>-8520891</v>
      </c>
      <c r="I54" s="30"/>
      <c r="J54" s="143">
        <v>0</v>
      </c>
      <c r="K54" s="82"/>
      <c r="L54" s="143">
        <v>0</v>
      </c>
    </row>
    <row r="55" spans="1:13" s="11" customFormat="1" ht="21.95" customHeight="1">
      <c r="A55" s="105"/>
      <c r="B55" s="105"/>
      <c r="C55" s="105" t="s">
        <v>10</v>
      </c>
      <c r="D55" s="105"/>
      <c r="E55" s="105"/>
      <c r="F55" s="30">
        <v>5214201</v>
      </c>
      <c r="G55" s="30"/>
      <c r="H55" s="30">
        <v>37908685</v>
      </c>
      <c r="I55" s="30"/>
      <c r="J55" s="144">
        <v>1206366</v>
      </c>
      <c r="K55" s="82"/>
      <c r="L55" s="144">
        <v>-19213927</v>
      </c>
    </row>
    <row r="56" spans="1:13" s="11" customFormat="1" ht="21.95" customHeight="1">
      <c r="A56" s="105"/>
      <c r="B56" s="105"/>
      <c r="C56" s="105" t="s">
        <v>5</v>
      </c>
      <c r="D56" s="105"/>
      <c r="E56" s="105"/>
      <c r="F56" s="30">
        <v>2471161</v>
      </c>
      <c r="G56" s="30"/>
      <c r="H56" s="30">
        <v>2053932</v>
      </c>
      <c r="I56" s="30"/>
      <c r="J56" s="143">
        <v>0</v>
      </c>
      <c r="K56" s="82"/>
      <c r="L56" s="143">
        <v>0</v>
      </c>
    </row>
    <row r="57" spans="1:13" s="11" customFormat="1" ht="21.95" customHeight="1">
      <c r="A57" s="105"/>
      <c r="B57" s="105"/>
      <c r="C57" s="78" t="s">
        <v>118</v>
      </c>
      <c r="D57" s="105"/>
      <c r="E57" s="105"/>
      <c r="F57" s="53">
        <v>474292</v>
      </c>
      <c r="G57" s="30"/>
      <c r="H57" s="53">
        <v>-1500780</v>
      </c>
      <c r="I57" s="30"/>
      <c r="J57" s="143">
        <v>0</v>
      </c>
      <c r="L57" s="143">
        <v>0</v>
      </c>
    </row>
    <row r="58" spans="1:13" s="11" customFormat="1" ht="21.95" customHeight="1">
      <c r="A58" s="105"/>
      <c r="B58" s="105"/>
      <c r="C58" s="78" t="s">
        <v>97</v>
      </c>
      <c r="D58" s="105"/>
      <c r="E58" s="105"/>
      <c r="F58" s="30">
        <v>7209139</v>
      </c>
      <c r="G58" s="30"/>
      <c r="H58" s="30">
        <v>-962216</v>
      </c>
      <c r="I58" s="30"/>
      <c r="J58" s="144">
        <v>784158</v>
      </c>
      <c r="L58" s="144">
        <v>-1302851</v>
      </c>
    </row>
    <row r="59" spans="1:13" s="11" customFormat="1" ht="21.95" customHeight="1">
      <c r="A59" s="105"/>
      <c r="B59" s="105"/>
      <c r="C59" s="105" t="s">
        <v>73</v>
      </c>
      <c r="D59" s="105"/>
      <c r="E59" s="105"/>
      <c r="F59" s="30">
        <v>-7497007</v>
      </c>
      <c r="G59" s="30"/>
      <c r="H59" s="30">
        <v>-290872</v>
      </c>
      <c r="I59" s="30"/>
      <c r="J59" s="143">
        <v>0</v>
      </c>
      <c r="K59" s="82"/>
      <c r="L59" s="143">
        <v>0</v>
      </c>
    </row>
    <row r="60" spans="1:13" s="11" customFormat="1" ht="21.95" customHeight="1">
      <c r="A60" s="105"/>
      <c r="B60" s="105"/>
      <c r="C60" s="105" t="s">
        <v>14</v>
      </c>
      <c r="D60" s="105"/>
      <c r="E60" s="105"/>
      <c r="F60" s="30">
        <v>-24126189</v>
      </c>
      <c r="G60" s="30"/>
      <c r="H60" s="30">
        <v>-12275996</v>
      </c>
      <c r="I60" s="30"/>
      <c r="J60" s="30">
        <v>323997</v>
      </c>
      <c r="L60" s="30">
        <v>-316809</v>
      </c>
    </row>
    <row r="61" spans="1:13" s="11" customFormat="1" ht="21.95" customHeight="1">
      <c r="A61" s="145" t="s">
        <v>233</v>
      </c>
      <c r="B61" s="105"/>
      <c r="C61" s="105"/>
      <c r="D61" s="146"/>
      <c r="E61" s="146"/>
      <c r="F61" s="40">
        <f>SUM(F54:F60,F35:F52)</f>
        <v>62335568</v>
      </c>
      <c r="G61" s="147"/>
      <c r="H61" s="40">
        <f>SUM(H54:H60,H35:H52)</f>
        <v>25488341</v>
      </c>
      <c r="I61" s="147"/>
      <c r="J61" s="40">
        <f>SUM(J54:J60,J35:J52)</f>
        <v>45870884</v>
      </c>
      <c r="K61" s="33"/>
      <c r="L61" s="40">
        <f>SUM(L54:L60,L35:L52)</f>
        <v>20511731</v>
      </c>
      <c r="M61" s="33"/>
    </row>
    <row r="62" spans="1:13" s="11" customFormat="1" ht="21.95" customHeight="1">
      <c r="A62" s="105"/>
      <c r="B62" s="105"/>
      <c r="C62" s="105"/>
      <c r="D62" s="105"/>
      <c r="E62" s="105"/>
      <c r="F62" s="41"/>
      <c r="G62" s="41"/>
      <c r="H62" s="41"/>
      <c r="I62" s="41"/>
      <c r="J62" s="41"/>
      <c r="L62" s="41"/>
    </row>
    <row r="63" spans="1:13" s="11" customFormat="1" ht="21.95" customHeight="1">
      <c r="A63" s="137" t="s">
        <v>15</v>
      </c>
      <c r="B63" s="105"/>
      <c r="C63" s="105"/>
      <c r="D63" s="105"/>
      <c r="E63" s="105"/>
      <c r="F63" s="41"/>
      <c r="G63" s="41"/>
      <c r="H63" s="41"/>
      <c r="I63" s="41"/>
      <c r="J63" s="41"/>
      <c r="L63" s="41"/>
    </row>
    <row r="64" spans="1:13" s="11" customFormat="1" ht="21.95" customHeight="1">
      <c r="A64" s="137"/>
      <c r="B64" s="105"/>
      <c r="C64" s="105" t="s">
        <v>116</v>
      </c>
      <c r="D64" s="105"/>
      <c r="E64" s="105"/>
      <c r="F64" s="30">
        <v>-126276128</v>
      </c>
      <c r="G64" s="41"/>
      <c r="H64" s="30">
        <v>-95585949</v>
      </c>
      <c r="I64" s="41"/>
      <c r="J64" s="138">
        <v>0</v>
      </c>
      <c r="L64" s="138">
        <v>0</v>
      </c>
    </row>
    <row r="65" spans="1:12" s="11" customFormat="1" ht="21.95" customHeight="1">
      <c r="A65" s="105"/>
      <c r="B65" s="105"/>
      <c r="C65" s="105" t="s">
        <v>117</v>
      </c>
      <c r="D65" s="105"/>
      <c r="E65" s="105"/>
      <c r="F65" s="30">
        <v>47343642</v>
      </c>
      <c r="G65" s="41"/>
      <c r="H65" s="30">
        <v>82082570</v>
      </c>
      <c r="I65" s="41"/>
      <c r="J65" s="138">
        <v>0</v>
      </c>
      <c r="L65" s="138">
        <v>0</v>
      </c>
    </row>
    <row r="66" spans="1:12" s="11" customFormat="1" ht="21.95" customHeight="1">
      <c r="A66" s="105"/>
      <c r="B66" s="105"/>
      <c r="C66" s="105" t="s">
        <v>173</v>
      </c>
      <c r="D66" s="105"/>
      <c r="E66" s="105"/>
      <c r="F66" s="30">
        <v>-1759516</v>
      </c>
      <c r="G66" s="41"/>
      <c r="H66" s="30">
        <v>-381627</v>
      </c>
      <c r="I66" s="41"/>
      <c r="J66" s="138">
        <v>0</v>
      </c>
      <c r="L66" s="138">
        <v>0</v>
      </c>
    </row>
    <row r="67" spans="1:12" s="11" customFormat="1" ht="21.95" customHeight="1">
      <c r="A67" s="105"/>
      <c r="B67" s="105"/>
      <c r="C67" s="105" t="s">
        <v>174</v>
      </c>
      <c r="D67" s="105"/>
      <c r="E67" s="105"/>
      <c r="F67" s="53">
        <v>37195665</v>
      </c>
      <c r="G67" s="41"/>
      <c r="H67" s="53">
        <v>920688</v>
      </c>
      <c r="I67" s="41"/>
      <c r="J67" s="144">
        <v>0</v>
      </c>
      <c r="L67" s="144">
        <v>0</v>
      </c>
    </row>
    <row r="68" spans="1:12" s="11" customFormat="1" ht="21.95" customHeight="1">
      <c r="A68" s="105"/>
      <c r="B68" s="105"/>
      <c r="C68" s="105" t="s">
        <v>175</v>
      </c>
      <c r="D68" s="105"/>
      <c r="E68" s="105"/>
      <c r="F68" s="144">
        <v>-408000</v>
      </c>
      <c r="G68" s="41"/>
      <c r="H68" s="144">
        <v>-1063926</v>
      </c>
      <c r="I68" s="41"/>
      <c r="J68" s="144">
        <v>-2808000</v>
      </c>
      <c r="L68" s="144">
        <v>-2261376</v>
      </c>
    </row>
    <row r="69" spans="1:12" s="11" customFormat="1" ht="21.95" customHeight="1">
      <c r="A69" s="105"/>
      <c r="B69" s="105"/>
      <c r="C69" s="105" t="s">
        <v>65</v>
      </c>
      <c r="D69" s="105"/>
      <c r="E69" s="105"/>
      <c r="F69" s="30">
        <v>-360436</v>
      </c>
      <c r="G69" s="41"/>
      <c r="H69" s="30">
        <v>-59164</v>
      </c>
      <c r="I69" s="41"/>
      <c r="J69" s="144">
        <v>-7630</v>
      </c>
      <c r="L69" s="144">
        <v>-1598</v>
      </c>
    </row>
    <row r="70" spans="1:12" s="11" customFormat="1" ht="21.95" customHeight="1">
      <c r="A70" s="105"/>
      <c r="B70" s="105"/>
      <c r="C70" s="105" t="s">
        <v>90</v>
      </c>
      <c r="D70" s="105"/>
      <c r="E70" s="105"/>
      <c r="F70" s="30">
        <v>8538</v>
      </c>
      <c r="G70" s="41"/>
      <c r="H70" s="30">
        <v>3444</v>
      </c>
      <c r="I70" s="41"/>
      <c r="J70" s="53">
        <v>11307</v>
      </c>
      <c r="L70" s="53">
        <v>3042</v>
      </c>
    </row>
    <row r="71" spans="1:12" s="11" customFormat="1" ht="21.95" customHeight="1">
      <c r="A71" s="105"/>
      <c r="B71" s="105"/>
      <c r="C71" s="105" t="s">
        <v>85</v>
      </c>
      <c r="D71" s="105"/>
      <c r="E71" s="105"/>
      <c r="F71" s="148">
        <v>-2710637</v>
      </c>
      <c r="G71" s="41"/>
      <c r="H71" s="148">
        <v>-2784179</v>
      </c>
      <c r="I71" s="41"/>
      <c r="J71" s="53">
        <v>-211457</v>
      </c>
      <c r="L71" s="53">
        <v>-20579</v>
      </c>
    </row>
    <row r="72" spans="1:12" s="11" customFormat="1" ht="21.95" customHeight="1">
      <c r="A72" s="105"/>
      <c r="B72" s="105"/>
      <c r="C72" s="105" t="s">
        <v>176</v>
      </c>
      <c r="D72" s="105"/>
      <c r="E72" s="105"/>
      <c r="F72" s="148">
        <v>120</v>
      </c>
      <c r="G72" s="41"/>
      <c r="H72" s="148">
        <v>5938</v>
      </c>
      <c r="I72" s="41"/>
      <c r="J72" s="53">
        <v>0</v>
      </c>
      <c r="L72" s="53">
        <v>0</v>
      </c>
    </row>
    <row r="73" spans="1:12" s="11" customFormat="1" ht="21.95" customHeight="1">
      <c r="A73" s="145" t="s">
        <v>234</v>
      </c>
      <c r="B73" s="105"/>
      <c r="C73" s="105"/>
      <c r="D73" s="146"/>
      <c r="E73" s="146"/>
      <c r="F73" s="40">
        <f>SUM(F64:F72)</f>
        <v>-46966752</v>
      </c>
      <c r="G73" s="147"/>
      <c r="H73" s="40">
        <f>SUM(H64:H72)</f>
        <v>-16862205</v>
      </c>
      <c r="I73" s="147"/>
      <c r="J73" s="40">
        <f>SUM(J64:J72)</f>
        <v>-3015780</v>
      </c>
      <c r="L73" s="40">
        <f>SUM(L64:L72)</f>
        <v>-2280511</v>
      </c>
    </row>
    <row r="74" spans="1:12" s="11" customFormat="1" ht="21.95" customHeight="1">
      <c r="A74" s="105"/>
      <c r="B74" s="105"/>
      <c r="C74" s="105"/>
      <c r="D74" s="105"/>
      <c r="E74" s="105"/>
      <c r="F74" s="30"/>
      <c r="G74" s="30"/>
      <c r="H74" s="30"/>
      <c r="I74" s="30"/>
      <c r="J74" s="30"/>
      <c r="L74" s="30"/>
    </row>
    <row r="75" spans="1:12" s="11" customFormat="1" ht="21.95" customHeight="1">
      <c r="A75" s="5" t="s">
        <v>138</v>
      </c>
      <c r="B75" s="8"/>
      <c r="C75" s="8"/>
      <c r="D75" s="8"/>
      <c r="E75" s="8"/>
      <c r="F75" s="8"/>
      <c r="G75" s="8"/>
      <c r="H75" s="8"/>
      <c r="I75" s="8"/>
      <c r="J75" s="8"/>
      <c r="L75" s="8"/>
    </row>
    <row r="76" spans="1:12" s="11" customFormat="1" ht="21.95" customHeight="1">
      <c r="A76" s="3" t="s">
        <v>185</v>
      </c>
      <c r="B76" s="8"/>
      <c r="C76" s="8"/>
      <c r="D76" s="8"/>
      <c r="E76" s="8"/>
      <c r="F76" s="8"/>
      <c r="G76" s="8"/>
      <c r="H76" s="8"/>
      <c r="I76" s="8"/>
      <c r="J76" s="8"/>
      <c r="L76" s="8"/>
    </row>
    <row r="77" spans="1:12" s="11" customFormat="1" ht="21.9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L77" s="8"/>
    </row>
    <row r="78" spans="1:12" s="11" customFormat="1" ht="21.95" customHeight="1">
      <c r="A78" s="105"/>
      <c r="B78" s="105"/>
      <c r="C78" s="105"/>
      <c r="D78" s="105"/>
      <c r="E78" s="105"/>
      <c r="F78" s="295" t="s">
        <v>6</v>
      </c>
      <c r="G78" s="295"/>
      <c r="H78" s="295"/>
      <c r="I78" s="77"/>
      <c r="J78" s="295" t="s">
        <v>139</v>
      </c>
      <c r="K78" s="295"/>
      <c r="L78" s="295"/>
    </row>
    <row r="79" spans="1:12" s="11" customFormat="1" ht="21.95" customHeight="1">
      <c r="A79" s="105"/>
      <c r="B79" s="105"/>
      <c r="C79" s="105"/>
      <c r="D79" s="105"/>
      <c r="E79" s="105"/>
      <c r="F79" s="294" t="s">
        <v>183</v>
      </c>
      <c r="G79" s="294"/>
      <c r="H79" s="294"/>
      <c r="I79" s="70"/>
      <c r="J79" s="294" t="s">
        <v>183</v>
      </c>
      <c r="K79" s="294"/>
      <c r="L79" s="294"/>
    </row>
    <row r="80" spans="1:12" s="11" customFormat="1" ht="21.95" customHeight="1">
      <c r="A80" s="105"/>
      <c r="B80" s="105"/>
      <c r="C80" s="105"/>
      <c r="D80" s="105"/>
      <c r="E80" s="105"/>
      <c r="F80" s="296" t="s">
        <v>120</v>
      </c>
      <c r="G80" s="296"/>
      <c r="H80" s="296"/>
      <c r="J80" s="296" t="s">
        <v>120</v>
      </c>
      <c r="K80" s="296"/>
      <c r="L80" s="296"/>
    </row>
    <row r="81" spans="1:12" s="11" customFormat="1" ht="21.95" customHeight="1">
      <c r="A81" s="105"/>
      <c r="B81" s="105"/>
      <c r="C81" s="105"/>
      <c r="D81" s="105"/>
      <c r="E81" s="105"/>
      <c r="F81" s="86" t="s">
        <v>213</v>
      </c>
      <c r="G81" s="87"/>
      <c r="H81" s="86" t="s">
        <v>201</v>
      </c>
      <c r="I81" s="87"/>
      <c r="J81" s="86" t="s">
        <v>213</v>
      </c>
      <c r="K81" s="87"/>
      <c r="L81" s="86" t="s">
        <v>201</v>
      </c>
    </row>
    <row r="82" spans="1:12" s="11" customFormat="1" ht="21.95" customHeight="1">
      <c r="A82" s="105"/>
      <c r="B82" s="105"/>
      <c r="C82" s="105"/>
      <c r="D82" s="105"/>
      <c r="E82" s="17" t="s">
        <v>17</v>
      </c>
      <c r="F82" s="301" t="s">
        <v>30</v>
      </c>
      <c r="G82" s="301"/>
      <c r="H82" s="301"/>
      <c r="I82" s="301"/>
      <c r="J82" s="301"/>
      <c r="K82" s="301"/>
      <c r="L82" s="301"/>
    </row>
    <row r="83" spans="1:12" s="11" customFormat="1" ht="21.95" customHeight="1">
      <c r="A83" s="137" t="s">
        <v>16</v>
      </c>
      <c r="B83" s="105"/>
      <c r="C83" s="105"/>
      <c r="D83" s="105"/>
      <c r="E83" s="105"/>
      <c r="F83" s="149"/>
      <c r="G83" s="149"/>
      <c r="H83" s="149"/>
      <c r="I83" s="149"/>
      <c r="J83" s="149"/>
      <c r="L83" s="149"/>
    </row>
    <row r="84" spans="1:12" s="11" customFormat="1" ht="21.95" customHeight="1">
      <c r="A84" s="137"/>
      <c r="B84" s="105"/>
      <c r="C84" s="105" t="s">
        <v>177</v>
      </c>
      <c r="D84" s="105"/>
      <c r="E84" s="6"/>
      <c r="F84" s="144">
        <v>19516959</v>
      </c>
      <c r="G84" s="30"/>
      <c r="H84" s="144">
        <v>20767168</v>
      </c>
      <c r="I84" s="30"/>
      <c r="J84" s="144">
        <v>0</v>
      </c>
      <c r="L84" s="144">
        <v>20000000</v>
      </c>
    </row>
    <row r="85" spans="1:12" s="11" customFormat="1" ht="21.95" customHeight="1">
      <c r="A85" s="137"/>
      <c r="B85" s="105"/>
      <c r="C85" s="105" t="s">
        <v>196</v>
      </c>
      <c r="D85" s="105"/>
      <c r="E85" s="6"/>
      <c r="F85" s="144">
        <v>-11600000</v>
      </c>
      <c r="G85" s="30"/>
      <c r="H85" s="144">
        <v>-9800000</v>
      </c>
      <c r="I85" s="30"/>
      <c r="J85" s="144">
        <v>-11600000</v>
      </c>
      <c r="L85" s="144">
        <v>-9800000</v>
      </c>
    </row>
    <row r="86" spans="1:12" s="11" customFormat="1" ht="21.95" customHeight="1">
      <c r="A86" s="137"/>
      <c r="B86" s="105"/>
      <c r="C86" s="105" t="s">
        <v>187</v>
      </c>
      <c r="D86" s="105"/>
      <c r="E86" s="6"/>
      <c r="F86" s="144">
        <v>-29302</v>
      </c>
      <c r="G86" s="30"/>
      <c r="H86" s="144">
        <v>-43889</v>
      </c>
      <c r="I86" s="30"/>
      <c r="J86" s="144">
        <v>0</v>
      </c>
      <c r="L86" s="144">
        <v>0</v>
      </c>
    </row>
    <row r="87" spans="1:12" s="11" customFormat="1" ht="21.95" customHeight="1">
      <c r="A87" s="137"/>
      <c r="B87" s="105"/>
      <c r="C87" s="105" t="s">
        <v>178</v>
      </c>
      <c r="D87" s="105"/>
      <c r="E87" s="6"/>
      <c r="F87" s="30">
        <v>-858</v>
      </c>
      <c r="G87" s="30"/>
      <c r="H87" s="30">
        <v>-1962</v>
      </c>
      <c r="I87" s="30"/>
      <c r="J87" s="144">
        <v>0</v>
      </c>
      <c r="L87" s="144">
        <v>0</v>
      </c>
    </row>
    <row r="88" spans="1:12" s="11" customFormat="1" ht="21.95" customHeight="1">
      <c r="A88" s="137"/>
      <c r="B88" s="105"/>
      <c r="C88" s="11" t="s">
        <v>100</v>
      </c>
      <c r="D88" s="105"/>
      <c r="E88" s="6"/>
      <c r="F88" s="30">
        <v>-463088</v>
      </c>
      <c r="G88" s="149"/>
      <c r="H88" s="30">
        <v>-645245</v>
      </c>
      <c r="I88" s="149"/>
      <c r="J88" s="144">
        <v>-8348</v>
      </c>
      <c r="L88" s="144">
        <v>-12835</v>
      </c>
    </row>
    <row r="89" spans="1:12" s="11" customFormat="1" ht="21.95" customHeight="1">
      <c r="A89" s="137"/>
      <c r="B89" s="105"/>
      <c r="C89" s="105" t="s">
        <v>180</v>
      </c>
      <c r="D89" s="105"/>
      <c r="E89" s="6" t="s">
        <v>184</v>
      </c>
      <c r="F89" s="30">
        <v>-31246756</v>
      </c>
      <c r="G89" s="41"/>
      <c r="H89" s="30">
        <v>-28418385</v>
      </c>
      <c r="I89" s="41"/>
      <c r="J89" s="144">
        <v>-31246756</v>
      </c>
      <c r="L89" s="144">
        <v>-28418385</v>
      </c>
    </row>
    <row r="90" spans="1:12" s="11" customFormat="1" ht="21.95" customHeight="1">
      <c r="A90" s="137"/>
      <c r="B90" s="105"/>
      <c r="C90" s="105" t="s">
        <v>188</v>
      </c>
      <c r="D90" s="105"/>
      <c r="E90" s="6"/>
      <c r="F90" s="30">
        <v>-355918</v>
      </c>
      <c r="G90" s="41"/>
      <c r="H90" s="30">
        <v>-375080</v>
      </c>
      <c r="I90" s="41"/>
      <c r="J90" s="138">
        <v>0</v>
      </c>
      <c r="L90" s="138">
        <v>0</v>
      </c>
    </row>
    <row r="91" spans="1:12" s="11" customFormat="1" ht="21.95" customHeight="1">
      <c r="A91" s="137"/>
      <c r="B91" s="105"/>
      <c r="C91" s="11" t="s">
        <v>119</v>
      </c>
      <c r="D91" s="105"/>
      <c r="E91" s="6"/>
      <c r="F91" s="140">
        <v>340000</v>
      </c>
      <c r="G91" s="41"/>
      <c r="H91" s="150">
        <v>0</v>
      </c>
      <c r="I91" s="41"/>
      <c r="J91" s="150">
        <v>0</v>
      </c>
      <c r="L91" s="150">
        <v>0</v>
      </c>
    </row>
    <row r="92" spans="1:12" s="11" customFormat="1" ht="21.95" customHeight="1">
      <c r="A92" s="145" t="s">
        <v>235</v>
      </c>
      <c r="B92" s="105"/>
      <c r="C92" s="105"/>
      <c r="D92" s="146"/>
      <c r="E92" s="146"/>
      <c r="F92" s="151">
        <f>SUM(F84:F91)</f>
        <v>-23838963</v>
      </c>
      <c r="G92" s="147"/>
      <c r="H92" s="151">
        <f>SUM(H84:H91)</f>
        <v>-18517393</v>
      </c>
      <c r="I92" s="147"/>
      <c r="J92" s="151">
        <f>SUM(J84:J91)</f>
        <v>-42855104</v>
      </c>
      <c r="K92" s="41"/>
      <c r="L92" s="151">
        <f>SUM(L84:L91)</f>
        <v>-18231220</v>
      </c>
    </row>
    <row r="93" spans="1:12" s="11" customFormat="1" ht="21.95" customHeight="1">
      <c r="A93" s="105" t="s">
        <v>211</v>
      </c>
      <c r="B93" s="105"/>
      <c r="C93" s="105"/>
      <c r="D93" s="105"/>
      <c r="E93" s="92"/>
      <c r="F93" s="150">
        <v>-105000</v>
      </c>
      <c r="G93" s="41"/>
      <c r="H93" s="150">
        <v>71022</v>
      </c>
      <c r="I93" s="41"/>
      <c r="J93" s="152">
        <v>0</v>
      </c>
      <c r="K93" s="41"/>
      <c r="L93" s="152">
        <v>0</v>
      </c>
    </row>
    <row r="94" spans="1:12" s="11" customFormat="1" ht="21.95" customHeight="1">
      <c r="A94" s="105"/>
      <c r="B94" s="105"/>
      <c r="C94" s="105"/>
      <c r="D94" s="105"/>
      <c r="E94" s="105"/>
      <c r="F94" s="153"/>
      <c r="G94" s="154"/>
      <c r="H94" s="153"/>
      <c r="I94" s="154"/>
      <c r="J94" s="154"/>
      <c r="K94" s="41"/>
      <c r="L94" s="154"/>
    </row>
    <row r="95" spans="1:12" s="11" customFormat="1" ht="21.95" customHeight="1">
      <c r="A95" s="145" t="s">
        <v>83</v>
      </c>
      <c r="B95" s="105"/>
      <c r="C95" s="105"/>
      <c r="D95" s="105"/>
      <c r="E95" s="105"/>
      <c r="F95" s="155">
        <f>SUM(F93,F73,F61,F92)</f>
        <v>-8575147</v>
      </c>
      <c r="G95" s="147"/>
      <c r="H95" s="155">
        <f>SUM(H93,H73,H61,H92)</f>
        <v>-9820235</v>
      </c>
      <c r="I95" s="147"/>
      <c r="J95" s="155">
        <f>SUM(J93,J73,J61,J92)</f>
        <v>0</v>
      </c>
      <c r="K95" s="41"/>
      <c r="L95" s="155">
        <f>SUM(L93,L73,L61,L92)</f>
        <v>0</v>
      </c>
    </row>
    <row r="96" spans="1:12" s="11" customFormat="1" ht="21.95" customHeight="1">
      <c r="A96" s="105" t="s">
        <v>81</v>
      </c>
      <c r="B96" s="105"/>
      <c r="C96" s="105"/>
      <c r="D96" s="105"/>
      <c r="E96" s="105"/>
      <c r="F96" s="33">
        <v>43866685</v>
      </c>
      <c r="G96" s="41"/>
      <c r="H96" s="33">
        <v>43801123</v>
      </c>
      <c r="I96" s="41"/>
      <c r="J96" s="33">
        <v>0</v>
      </c>
      <c r="K96" s="41"/>
      <c r="L96" s="33">
        <v>0</v>
      </c>
    </row>
    <row r="97" spans="1:12" s="11" customFormat="1" ht="21.95" customHeight="1" thickBot="1">
      <c r="A97" s="146" t="s">
        <v>121</v>
      </c>
      <c r="B97" s="105"/>
      <c r="C97" s="105"/>
      <c r="D97" s="105"/>
      <c r="E97" s="105"/>
      <c r="F97" s="75">
        <f>SUM(F95:F96)</f>
        <v>35291538</v>
      </c>
      <c r="G97" s="147"/>
      <c r="H97" s="75">
        <f>SUM(H95:H96)</f>
        <v>33980888</v>
      </c>
      <c r="I97" s="147"/>
      <c r="J97" s="75">
        <f>SUM(J95:J96)</f>
        <v>0</v>
      </c>
      <c r="K97" s="41"/>
      <c r="L97" s="75">
        <f>SUM(L95:L96)</f>
        <v>0</v>
      </c>
    </row>
    <row r="98" spans="1:12" s="11" customFormat="1" ht="21.95" customHeight="1" thickTop="1">
      <c r="A98" s="105"/>
      <c r="B98" s="105"/>
      <c r="C98" s="105"/>
      <c r="D98" s="105"/>
      <c r="E98" s="105"/>
    </row>
    <row r="99" spans="1:12" s="11" customFormat="1" ht="21.95" customHeight="1">
      <c r="A99" s="105"/>
      <c r="B99" s="105"/>
      <c r="C99" s="105"/>
      <c r="D99" s="105"/>
      <c r="E99" s="105"/>
    </row>
    <row r="100" spans="1:12" s="11" customFormat="1" ht="21.95" customHeight="1">
      <c r="A100" s="105"/>
      <c r="B100" s="105"/>
      <c r="C100" s="105"/>
      <c r="D100" s="105"/>
      <c r="E100" s="105"/>
    </row>
    <row r="101" spans="1:12" s="11" customFormat="1" ht="21.95" customHeight="1">
      <c r="A101" s="105"/>
      <c r="B101" s="105"/>
      <c r="C101" s="105"/>
      <c r="D101" s="105"/>
      <c r="E101" s="105"/>
    </row>
    <row r="102" spans="1:12" s="11" customFormat="1" ht="21.95" customHeight="1">
      <c r="A102" s="105"/>
      <c r="B102" s="105"/>
      <c r="C102" s="105"/>
      <c r="D102" s="105"/>
      <c r="E102" s="105"/>
    </row>
    <row r="103" spans="1:12" s="11" customFormat="1" ht="21.95" customHeight="1">
      <c r="A103" s="105"/>
      <c r="B103" s="105"/>
      <c r="C103" s="105"/>
      <c r="D103" s="105"/>
      <c r="E103" s="105"/>
    </row>
    <row r="104" spans="1:12" s="11" customFormat="1" ht="21.95" customHeight="1">
      <c r="A104" s="294" t="s">
        <v>144</v>
      </c>
      <c r="B104" s="294"/>
      <c r="C104" s="294"/>
      <c r="D104" s="294"/>
      <c r="E104" s="294"/>
      <c r="F104" s="294"/>
      <c r="G104" s="294"/>
      <c r="H104" s="294"/>
      <c r="I104" s="294"/>
      <c r="J104" s="294"/>
      <c r="K104" s="294"/>
      <c r="L104" s="294"/>
    </row>
    <row r="105" spans="1:12" s="11" customFormat="1" ht="21.95" customHeight="1">
      <c r="A105" s="294" t="s">
        <v>145</v>
      </c>
      <c r="B105" s="294"/>
      <c r="C105" s="294"/>
      <c r="D105" s="294"/>
      <c r="E105" s="294"/>
      <c r="F105" s="294"/>
      <c r="G105" s="294"/>
      <c r="H105" s="294"/>
      <c r="I105" s="294"/>
      <c r="J105" s="294"/>
      <c r="K105" s="294"/>
      <c r="L105" s="294"/>
    </row>
    <row r="106" spans="1:12" ht="24" customHeight="1">
      <c r="D106" s="105"/>
      <c r="E106" s="105"/>
      <c r="F106" s="44"/>
      <c r="G106" s="44"/>
      <c r="H106" s="44"/>
      <c r="I106" s="44"/>
      <c r="J106" s="44"/>
      <c r="L106" s="44"/>
    </row>
    <row r="107" spans="1:12" ht="24" customHeight="1">
      <c r="C107" s="105"/>
      <c r="F107" s="41"/>
      <c r="G107" s="44"/>
      <c r="H107" s="41"/>
      <c r="I107" s="44"/>
      <c r="J107" s="41"/>
      <c r="L107" s="41"/>
    </row>
    <row r="108" spans="1:12" ht="24" customHeight="1">
      <c r="C108" s="105"/>
      <c r="F108" s="41"/>
      <c r="G108" s="44"/>
      <c r="H108" s="41"/>
      <c r="I108" s="44"/>
      <c r="J108" s="41"/>
      <c r="L108" s="41"/>
    </row>
    <row r="109" spans="1:12" ht="24" customHeight="1">
      <c r="C109" s="105"/>
      <c r="F109" s="41"/>
      <c r="G109" s="44"/>
      <c r="H109" s="41"/>
      <c r="I109" s="44"/>
      <c r="J109" s="41"/>
      <c r="L109" s="41"/>
    </row>
    <row r="110" spans="1:12" ht="24" customHeight="1">
      <c r="C110" s="105"/>
      <c r="F110" s="41"/>
      <c r="G110" s="44"/>
      <c r="H110" s="41"/>
      <c r="I110" s="44"/>
      <c r="J110" s="41"/>
      <c r="L110" s="41"/>
    </row>
    <row r="111" spans="1:12" ht="24" customHeight="1">
      <c r="C111" s="105"/>
      <c r="F111" s="41"/>
      <c r="G111" s="44"/>
      <c r="H111" s="41"/>
      <c r="I111" s="44"/>
      <c r="J111" s="41"/>
      <c r="L111" s="41"/>
    </row>
    <row r="112" spans="1:12" ht="24" customHeight="1">
      <c r="C112" s="105"/>
      <c r="F112" s="41"/>
      <c r="G112" s="44"/>
      <c r="H112" s="41"/>
      <c r="I112" s="44"/>
      <c r="J112" s="41"/>
      <c r="L112" s="41"/>
    </row>
    <row r="113" spans="3:12" ht="24" customHeight="1">
      <c r="C113" s="105"/>
      <c r="F113" s="41"/>
      <c r="G113" s="44"/>
      <c r="H113" s="41"/>
      <c r="I113" s="44"/>
      <c r="J113" s="41"/>
      <c r="L113" s="41"/>
    </row>
    <row r="114" spans="3:12" ht="24" customHeight="1">
      <c r="C114" s="105"/>
      <c r="F114" s="41"/>
      <c r="G114" s="44"/>
      <c r="H114" s="41"/>
      <c r="I114" s="44"/>
      <c r="J114" s="41"/>
      <c r="L114" s="41"/>
    </row>
    <row r="115" spans="3:12" ht="24" customHeight="1">
      <c r="D115" s="105"/>
      <c r="E115" s="105"/>
      <c r="F115" s="30"/>
      <c r="H115" s="30"/>
      <c r="J115" s="30"/>
      <c r="L115" s="30"/>
    </row>
  </sheetData>
  <mergeCells count="23">
    <mergeCell ref="A104:L104"/>
    <mergeCell ref="A105:L105"/>
    <mergeCell ref="F48:H48"/>
    <mergeCell ref="J48:L48"/>
    <mergeCell ref="F49:H49"/>
    <mergeCell ref="J49:L49"/>
    <mergeCell ref="F50:H50"/>
    <mergeCell ref="J50:L50"/>
    <mergeCell ref="F80:H80"/>
    <mergeCell ref="J80:L80"/>
    <mergeCell ref="F78:H78"/>
    <mergeCell ref="J78:L78"/>
    <mergeCell ref="F79:H79"/>
    <mergeCell ref="J79:L79"/>
    <mergeCell ref="F82:L82"/>
    <mergeCell ref="F8:L8"/>
    <mergeCell ref="F52:L52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5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1" man="1"/>
    <brk id="74" max="11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4befd5-e29e-4226-84d9-500087039b57">
      <Terms xmlns="http://schemas.microsoft.com/office/infopath/2007/PartnerControls"/>
    </lcf76f155ced4ddcb4097134ff3c332f>
    <TaxCatchAll xmlns="cec8f58a-d9ee-4c47-ab8b-3cb8ff09ee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BAA60A7164A7D4EB68FC21F766D5DF9" ma:contentTypeVersion="11" ma:contentTypeDescription="สร้างเอกสารใหม่" ma:contentTypeScope="" ma:versionID="83fd9ddd4e9d5ff19029016343682951">
  <xsd:schema xmlns:xsd="http://www.w3.org/2001/XMLSchema" xmlns:xs="http://www.w3.org/2001/XMLSchema" xmlns:p="http://schemas.microsoft.com/office/2006/metadata/properties" xmlns:ns2="624befd5-e29e-4226-84d9-500087039b57" xmlns:ns3="cec8f58a-d9ee-4c47-ab8b-3cb8ff09eec2" targetNamespace="http://schemas.microsoft.com/office/2006/metadata/properties" ma:root="true" ma:fieldsID="f8cd8be0bfc9c38de774963a82b31e38" ns2:_="" ns3:_="">
    <xsd:import namespace="624befd5-e29e-4226-84d9-500087039b57"/>
    <xsd:import namespace="cec8f58a-d9ee-4c47-ab8b-3cb8ff09ee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efd5-e29e-4226-84d9-500087039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8f58a-d9ee-4c47-ab8b-3cb8ff09eec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6a0fada-8644-4464-b438-a8c3bf7d8353}" ma:internalName="TaxCatchAll" ma:showField="CatchAllData" ma:web="cec8f58a-d9ee-4c47-ab8b-3cb8ff09ee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EA9D37-CF8C-490D-8DE0-637ACA0540B6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34c94c0e-f726-46ba-85d1-bbb4d9b71355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624befd5-e29e-4226-84d9-500087039b57"/>
    <ds:schemaRef ds:uri="cec8f58a-d9ee-4c47-ab8b-3cb8ff09eec2"/>
  </ds:schemaRefs>
</ds:datastoreItem>
</file>

<file path=customXml/itemProps3.xml><?xml version="1.0" encoding="utf-8"?>
<ds:datastoreItem xmlns:ds="http://schemas.openxmlformats.org/officeDocument/2006/customXml" ds:itemID="{A0DF629F-E113-483C-A704-46AE121CD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4befd5-e29e-4226-84d9-500087039b57"/>
    <ds:schemaRef ds:uri="cec8f58a-d9ee-4c47-ab8b-3cb8ff09ee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5202dee-4088-4e8c-8ebd-c01f56740e8f}" enabled="0" method="" siteId="{45202dee-4088-4e8c-8ebd-c01f56740e8f}" removed="1"/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 (3M)</vt:lpstr>
      <vt:lpstr>PL (6M)</vt:lpstr>
      <vt:lpstr>CE_Conso Q2'26</vt:lpstr>
      <vt:lpstr>CE_Conso Q2'25</vt:lpstr>
      <vt:lpstr>CE_Separate Q2'26</vt:lpstr>
      <vt:lpstr>CE_Separate Q2'25</vt:lpstr>
      <vt:lpstr>CF</vt:lpstr>
      <vt:lpstr>'CE_Conso Q2''25'!Print_Area</vt:lpstr>
      <vt:lpstr>'CE_Conso Q2''26'!Print_Area</vt:lpstr>
      <vt:lpstr>'CE_Separate Q2''25'!Print_Area</vt:lpstr>
      <vt:lpstr>'CE_Separate Q2''26'!Print_Area</vt:lpstr>
      <vt:lpstr>CF!Print_Area</vt:lpstr>
      <vt:lpstr>'PL (3M)'!Print_Area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TANAWATR HIRUNYASTHITI</cp:lastModifiedBy>
  <cp:lastPrinted>2026-08-03T11:17:51Z</cp:lastPrinted>
  <dcterms:created xsi:type="dcterms:W3CDTF">2002-12-13T14:30:06Z</dcterms:created>
  <dcterms:modified xsi:type="dcterms:W3CDTF">2026-08-14T10:01:46Z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0x0101003BAA60A7164A7D4EB68FC21F766D5DF9</vt:lpwstr>
  </property>
  <property fmtid="{D5CDD505-2E9C-101B-9397-08002B2CF9AE}" pid="5" name="MediaServiceImageTags">
    <vt:lpwstr/>
  </property>
</Properties>
</file>