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/Finance/Shared Documents/SCBX Reporting/02 SET Submission/3) SET 2nd round_หลังสอบทาน หลังตรวจสอบ (45Day or 2months)/2Q26/02 FS Final/"/>
    </mc:Choice>
  </mc:AlternateContent>
  <xr:revisionPtr revIDLastSave="25" documentId="13_ncr:1_{3CCB0A40-5048-424E-95B3-47020256F181}" xr6:coauthVersionLast="47" xr6:coauthVersionMax="47" xr10:uidLastSave="{41953407-572D-4729-9B67-C4498280CA37}"/>
  <bookViews>
    <workbookView xWindow="-120" yWindow="-120" windowWidth="29040" windowHeight="15720" tabRatio="843" xr2:uid="{00000000-000D-0000-FFFF-FFFF00000000}"/>
  </bookViews>
  <sheets>
    <sheet name="BS" sheetId="17" r:id="rId1"/>
    <sheet name="PL (3M)" sheetId="3" r:id="rId2"/>
    <sheet name="PL (6M)" sheetId="5" r:id="rId3"/>
    <sheet name="CE_Conso Q2'26" sheetId="18" r:id="rId4"/>
    <sheet name="CE_Conso Q2'25" sheetId="15" r:id="rId5"/>
    <sheet name="CE_Separate Q2'26" sheetId="19" r:id="rId6"/>
    <sheet name="CE_Separate Q2'25" sheetId="16" r:id="rId7"/>
    <sheet name="CF" sheetId="10" r:id="rId8"/>
  </sheets>
  <definedNames>
    <definedName name="_xlnm.Print_Area" localSheetId="4">'CE_Conso Q2''25'!$A$1:$AE$37</definedName>
    <definedName name="_xlnm.Print_Area" localSheetId="3">'CE_Conso Q2''26'!$A$1:$AE$36</definedName>
    <definedName name="_xlnm.Print_Area" localSheetId="5">'CE_Separate Q2''26'!$A$1:$O$27</definedName>
    <definedName name="Z_288FC9DD_322C_4D37_8348_47ABE98C67E9_.wvu.PrintArea" localSheetId="7" hidden="1">CF!$A$1:$J$102</definedName>
    <definedName name="Z_288FC9DD_322C_4D37_8348_47ABE98C67E9_.wvu.PrintArea" localSheetId="1" hidden="1">'PL (3M)'!$A$1:$H$79</definedName>
    <definedName name="Z_288FC9DD_322C_4D37_8348_47ABE98C67E9_.wvu.PrintArea" localSheetId="2" hidden="1">'PL (6M)'!$A$1:$H$80</definedName>
    <definedName name="Z_288FC9DD_322C_4D37_8348_47ABE98C67E9_.wvu.Rows" localSheetId="7" hidden="1">CF!#REF!</definedName>
    <definedName name="Z_4E40F451_F86C_415F_87A3_EAB6D7A4B734_.wvu.PrintArea" localSheetId="7" hidden="1">CF!$A$1:$J$102</definedName>
    <definedName name="Z_4E40F451_F86C_415F_87A3_EAB6D7A4B734_.wvu.PrintArea" localSheetId="1" hidden="1">'PL (3M)'!$A$1:$H$79</definedName>
    <definedName name="Z_4E40F451_F86C_415F_87A3_EAB6D7A4B734_.wvu.PrintArea" localSheetId="2" hidden="1">'PL (6M)'!$A$1:$H$80</definedName>
    <definedName name="Z_4E40F451_F86C_415F_87A3_EAB6D7A4B734_.wvu.Rows" localSheetId="7" hidden="1">CF!#REF!</definedName>
    <definedName name="Z_EB7A5599_5A03_470E_BF9B_2789E93DD379_.wvu.PrintArea" localSheetId="7" hidden="1">CF!$A$1:$J$102</definedName>
    <definedName name="Z_EB7A5599_5A03_470E_BF9B_2789E93DD379_.wvu.PrintArea" localSheetId="1" hidden="1">'PL (3M)'!$A$1:$H$79</definedName>
    <definedName name="Z_EB7A5599_5A03_470E_BF9B_2789E93DD379_.wvu.PrintArea" localSheetId="2" hidden="1">'PL (6M)'!$A$1:$H$80</definedName>
    <definedName name="Z_EB7A5599_5A03_470E_BF9B_2789E93DD379_.wvu.Rows" localSheetId="7" hidden="1">CF!#REF!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0" l="1"/>
  <c r="U33" i="18" l="1"/>
  <c r="AA33" i="18" s="1"/>
  <c r="AE33" i="18" s="1"/>
  <c r="U30" i="18"/>
  <c r="AA30" i="18" s="1"/>
  <c r="AE30" i="18" s="1"/>
  <c r="U29" i="18"/>
  <c r="AA29" i="18" s="1"/>
  <c r="AE29" i="18" s="1"/>
  <c r="U26" i="18"/>
  <c r="AA26" i="18" s="1"/>
  <c r="AE26" i="18" s="1"/>
  <c r="U23" i="18"/>
  <c r="AA23" i="18" s="1"/>
  <c r="AE23" i="18" s="1"/>
  <c r="U21" i="18"/>
  <c r="U19" i="18"/>
  <c r="W19" i="18" l="1"/>
  <c r="AA19" i="18" s="1"/>
  <c r="AE19" i="18" s="1"/>
  <c r="W21" i="18"/>
  <c r="Y21" i="18" s="1"/>
  <c r="AA21" i="18" s="1"/>
  <c r="AE21" i="18" s="1"/>
  <c r="H62" i="5" l="1"/>
  <c r="F62" i="5"/>
  <c r="D62" i="5"/>
  <c r="B62" i="5"/>
  <c r="H55" i="5"/>
  <c r="F55" i="5"/>
  <c r="F63" i="5" s="1"/>
  <c r="D55" i="5"/>
  <c r="D63" i="5" s="1"/>
  <c r="B55" i="5"/>
  <c r="B63" i="5" s="1"/>
  <c r="H29" i="5"/>
  <c r="F29" i="5"/>
  <c r="D29" i="5"/>
  <c r="B29" i="5"/>
  <c r="B22" i="5"/>
  <c r="B31" i="5" s="1"/>
  <c r="B33" i="5" s="1"/>
  <c r="B64" i="5" s="1"/>
  <c r="H15" i="5"/>
  <c r="F15" i="5"/>
  <c r="D15" i="5"/>
  <c r="B15" i="5"/>
  <c r="H12" i="5"/>
  <c r="F12" i="5"/>
  <c r="F22" i="5" s="1"/>
  <c r="D12" i="5"/>
  <c r="D22" i="5" s="1"/>
  <c r="B12" i="5"/>
  <c r="B55" i="3"/>
  <c r="B63" i="3" s="1"/>
  <c r="B62" i="3"/>
  <c r="F29" i="3"/>
  <c r="F15" i="3"/>
  <c r="F12" i="3"/>
  <c r="F22" i="3" s="1"/>
  <c r="F31" i="3" s="1"/>
  <c r="F33" i="3" s="1"/>
  <c r="B29" i="3"/>
  <c r="B15" i="3"/>
  <c r="B12" i="3"/>
  <c r="D31" i="5" l="1"/>
  <c r="D33" i="5" s="1"/>
  <c r="D64" i="5" s="1"/>
  <c r="H63" i="5"/>
  <c r="F31" i="5"/>
  <c r="F33" i="5" s="1"/>
  <c r="F64" i="5" s="1"/>
  <c r="H22" i="5"/>
  <c r="H31" i="5" s="1"/>
  <c r="H33" i="5" s="1"/>
  <c r="H64" i="5" s="1"/>
  <c r="B22" i="3"/>
  <c r="B31" i="3" s="1"/>
  <c r="B33" i="3" s="1"/>
  <c r="B64" i="3" s="1"/>
  <c r="O15" i="19" l="1"/>
  <c r="I15" i="19"/>
  <c r="AA16" i="18"/>
  <c r="AE16" i="18" s="1"/>
  <c r="U16" i="18"/>
  <c r="L88" i="10" l="1"/>
  <c r="L77" i="10"/>
  <c r="L29" i="10"/>
  <c r="L36" i="10" s="1"/>
  <c r="L54" i="10" s="1"/>
  <c r="L92" i="10" s="1"/>
  <c r="L94" i="10" s="1"/>
  <c r="H88" i="10"/>
  <c r="H77" i="10"/>
  <c r="H29" i="10"/>
  <c r="H36" i="10" s="1"/>
  <c r="H54" i="10" s="1"/>
  <c r="H92" i="10" s="1"/>
  <c r="H94" i="10" s="1"/>
  <c r="E26" i="19"/>
  <c r="M24" i="19"/>
  <c r="M26" i="19" s="1"/>
  <c r="K24" i="19"/>
  <c r="G24" i="19"/>
  <c r="G26" i="19" s="1"/>
  <c r="E24" i="19"/>
  <c r="C24" i="19"/>
  <c r="C26" i="19" s="1"/>
  <c r="I23" i="19"/>
  <c r="O23" i="19" s="1"/>
  <c r="O22" i="19"/>
  <c r="M19" i="19"/>
  <c r="K19" i="19"/>
  <c r="I19" i="19"/>
  <c r="G19" i="19"/>
  <c r="E19" i="19"/>
  <c r="C19" i="19"/>
  <c r="O18" i="19"/>
  <c r="AC31" i="18"/>
  <c r="Y31" i="18"/>
  <c r="W31" i="18"/>
  <c r="S31" i="18"/>
  <c r="Q31" i="18"/>
  <c r="O31" i="18"/>
  <c r="M31" i="18"/>
  <c r="K31" i="18"/>
  <c r="I31" i="18"/>
  <c r="G31" i="18"/>
  <c r="E31" i="18"/>
  <c r="C31" i="18"/>
  <c r="U31" i="18"/>
  <c r="AC24" i="18"/>
  <c r="AC35" i="18" s="1"/>
  <c r="S24" i="18"/>
  <c r="S35" i="18" s="1"/>
  <c r="Q24" i="18"/>
  <c r="O24" i="18"/>
  <c r="M24" i="18"/>
  <c r="K24" i="18"/>
  <c r="I24" i="18"/>
  <c r="G24" i="18"/>
  <c r="E24" i="18"/>
  <c r="C24" i="18"/>
  <c r="C35" i="18" l="1"/>
  <c r="E35" i="18"/>
  <c r="G35" i="18"/>
  <c r="M35" i="18"/>
  <c r="Q35" i="18"/>
  <c r="O35" i="18"/>
  <c r="I24" i="19"/>
  <c r="I26" i="19" s="1"/>
  <c r="O24" i="19"/>
  <c r="O26" i="19" s="1"/>
  <c r="K26" i="19"/>
  <c r="O19" i="19"/>
  <c r="K35" i="18"/>
  <c r="I35" i="18"/>
  <c r="U24" i="18"/>
  <c r="U35" i="18" s="1"/>
  <c r="W24" i="18"/>
  <c r="W35" i="18" s="1"/>
  <c r="Y24" i="18" l="1"/>
  <c r="Y35" i="18" s="1"/>
  <c r="AA31" i="18"/>
  <c r="AE31" i="18"/>
  <c r="AE24" i="18" l="1"/>
  <c r="AE35" i="18" s="1"/>
  <c r="AA24" i="18"/>
  <c r="AA35" i="18" s="1"/>
  <c r="H62" i="3" l="1"/>
  <c r="H55" i="3"/>
  <c r="H63" i="3" s="1"/>
  <c r="H29" i="3"/>
  <c r="H15" i="3"/>
  <c r="H12" i="3"/>
  <c r="H22" i="3" s="1"/>
  <c r="H31" i="3" s="1"/>
  <c r="H33" i="3" s="1"/>
  <c r="D62" i="3"/>
  <c r="D55" i="3"/>
  <c r="D63" i="3" s="1"/>
  <c r="D29" i="3"/>
  <c r="D15" i="3"/>
  <c r="D12" i="3"/>
  <c r="D22" i="3" s="1"/>
  <c r="J59" i="17"/>
  <c r="J61" i="17" s="1"/>
  <c r="J45" i="17"/>
  <c r="J22" i="17"/>
  <c r="F59" i="17"/>
  <c r="F61" i="17" s="1"/>
  <c r="F45" i="17"/>
  <c r="F22" i="17"/>
  <c r="H59" i="17"/>
  <c r="H61" i="17" s="1"/>
  <c r="D59" i="17"/>
  <c r="D61" i="17" s="1"/>
  <c r="H45" i="17"/>
  <c r="H63" i="17" s="1"/>
  <c r="D45" i="17"/>
  <c r="H22" i="17"/>
  <c r="D22" i="17"/>
  <c r="H64" i="3" l="1"/>
  <c r="D31" i="3"/>
  <c r="D33" i="3" s="1"/>
  <c r="D64" i="3" s="1"/>
  <c r="J63" i="17"/>
  <c r="D63" i="17"/>
  <c r="F63" i="17"/>
  <c r="O22" i="16"/>
  <c r="I23" i="16"/>
  <c r="O23" i="16" s="1"/>
  <c r="M24" i="16"/>
  <c r="K24" i="16"/>
  <c r="G24" i="16"/>
  <c r="G26" i="16" s="1"/>
  <c r="E24" i="16"/>
  <c r="C24" i="16"/>
  <c r="I19" i="16"/>
  <c r="G19" i="16"/>
  <c r="I24" i="16" l="1"/>
  <c r="I26" i="16" s="1"/>
  <c r="U21" i="15"/>
  <c r="U27" i="15"/>
  <c r="AA27" i="15" s="1"/>
  <c r="AE27" i="15" s="1"/>
  <c r="U24" i="15"/>
  <c r="U31" i="15"/>
  <c r="O24" i="16" l="1"/>
  <c r="W21" i="15"/>
  <c r="Y21" i="15" l="1"/>
  <c r="AA21" i="15" s="1"/>
  <c r="AE21" i="15" s="1"/>
  <c r="F62" i="3" l="1"/>
  <c r="F55" i="3"/>
  <c r="F63" i="3" l="1"/>
  <c r="F64" i="3" s="1"/>
  <c r="M26" i="16"/>
  <c r="K26" i="16"/>
  <c r="E26" i="16"/>
  <c r="C26" i="16"/>
  <c r="M19" i="16"/>
  <c r="K19" i="16"/>
  <c r="E19" i="16"/>
  <c r="C19" i="16"/>
  <c r="O18" i="16"/>
  <c r="O19" i="16" s="1"/>
  <c r="U34" i="15"/>
  <c r="AA34" i="15" s="1"/>
  <c r="AE34" i="15" s="1"/>
  <c r="AC32" i="15"/>
  <c r="Y32" i="15"/>
  <c r="W32" i="15"/>
  <c r="S32" i="15"/>
  <c r="Q32" i="15"/>
  <c r="O32" i="15"/>
  <c r="M32" i="15"/>
  <c r="K32" i="15"/>
  <c r="I32" i="15"/>
  <c r="G32" i="15"/>
  <c r="E32" i="15"/>
  <c r="C32" i="15"/>
  <c r="AA31" i="15"/>
  <c r="AE31" i="15" s="1"/>
  <c r="U30" i="15"/>
  <c r="AC25" i="15"/>
  <c r="AC36" i="15" s="1"/>
  <c r="S25" i="15"/>
  <c r="S36" i="15" s="1"/>
  <c r="Q25" i="15"/>
  <c r="Q36" i="15" s="1"/>
  <c r="O25" i="15"/>
  <c r="O36" i="15" s="1"/>
  <c r="M25" i="15"/>
  <c r="M36" i="15" s="1"/>
  <c r="K25" i="15"/>
  <c r="K36" i="15" s="1"/>
  <c r="I25" i="15"/>
  <c r="G25" i="15"/>
  <c r="E25" i="15"/>
  <c r="C25" i="15"/>
  <c r="AA24" i="15"/>
  <c r="AE24" i="15" s="1"/>
  <c r="U23" i="15"/>
  <c r="U19" i="15"/>
  <c r="C36" i="15" l="1"/>
  <c r="E36" i="15"/>
  <c r="G36" i="15"/>
  <c r="I36" i="15"/>
  <c r="U25" i="15"/>
  <c r="O26" i="16"/>
  <c r="U32" i="15"/>
  <c r="Y25" i="15"/>
  <c r="Y36" i="15" s="1"/>
  <c r="W19" i="15"/>
  <c r="W25" i="15" s="1"/>
  <c r="W36" i="15" s="1"/>
  <c r="AA30" i="15"/>
  <c r="AA23" i="15"/>
  <c r="AE23" i="15" s="1"/>
  <c r="U36" i="15" l="1"/>
  <c r="AA19" i="15"/>
  <c r="AA25" i="15" s="1"/>
  <c r="AA32" i="15"/>
  <c r="AE30" i="15"/>
  <c r="AE32" i="15" s="1"/>
  <c r="AA36" i="15" l="1"/>
  <c r="AE19" i="15"/>
  <c r="AE25" i="15" s="1"/>
  <c r="AE36" i="15" s="1"/>
  <c r="J88" i="10" l="1"/>
  <c r="F88" i="10"/>
  <c r="J77" i="10"/>
  <c r="F77" i="10"/>
  <c r="J29" i="10"/>
  <c r="J36" i="10" s="1"/>
  <c r="J54" i="10" s="1"/>
  <c r="J92" i="10" l="1"/>
  <c r="J94" i="10" s="1"/>
  <c r="F36" i="10"/>
  <c r="F54" i="10" l="1"/>
  <c r="F92" i="10" l="1"/>
  <c r="F94" i="10" l="1"/>
</calcChain>
</file>

<file path=xl/sharedStrings.xml><?xml version="1.0" encoding="utf-8"?>
<sst xmlns="http://schemas.openxmlformats.org/spreadsheetml/2006/main" count="549" uniqueCount="247">
  <si>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</si>
  <si>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</si>
  <si>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</si>
  <si>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</si>
  <si>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</si>
  <si>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</si>
  <si>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</si>
  <si>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</si>
  <si>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</si>
  <si>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</si>
  <si>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</si>
  <si>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</si>
  <si>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</si>
  <si>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</si>
  <si>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</si>
  <si>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</si>
  <si>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</si>
  <si>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</si>
  <si>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Properties for sale,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</si>
  <si>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</si>
  <si>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</si>
  <si>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</si>
  <si>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</si>
  <si>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</si>
  <si>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</si>
  <si>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</si>
  <si>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</si>
  <si>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</si>
  <si>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</si>
  <si>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</si>
  <si>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</si>
  <si>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</si>
  <si>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</si>
  <si>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</si>
  <si>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</si>
  <si>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</si>
  <si>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</si>
  <si>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</si>
  <si>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</si>
  <si>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Issued and paid-up share capital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</si>
  <si>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</si>
  <si>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</si>
  <si>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</si>
  <si>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</si>
  <si>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</si>
  <si>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</si>
  <si>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</si>
  <si>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</si>
  <si>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</si>
  <si>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</si>
  <si>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</si>
  <si>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</si>
  <si>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</si>
  <si>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</si>
  <si>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</si>
  <si>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</si>
  <si>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</si>
  <si>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</si>
  <si>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</si>
  <si>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</si>
  <si>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</si>
  <si>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Share of profit from investment in associates and joint venture</t>
  </si>
  <si>
    <t>Dividend income</t>
  </si>
  <si>
    <t>Other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</si>
  <si>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</si>
  <si>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</si>
  <si>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</si>
  <si>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</si>
  <si>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</si>
  <si>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</si>
  <si>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</si>
  <si>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</si>
  <si>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</si>
  <si>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</si>
  <si>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</si>
  <si>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</si>
  <si>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</si>
  <si>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</si>
  <si>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</si>
  <si>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</si>
  <si>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</si>
  <si>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</si>
  <si>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</si>
  <si>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</si>
  <si>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</si>
  <si>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</si>
  <si>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</si>
  <si>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</si>
  <si>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</si>
  <si>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for the six-month period ended</t>
  </si>
  <si>
    <t>Statement of changes in equity (Unaudited)</t>
  </si>
  <si>
    <t>Consolidated financial statements</t>
  </si>
  <si>
    <t>arising from</t>
  </si>
  <si>
    <t>on investments</t>
  </si>
  <si>
    <t>instruments</t>
  </si>
  <si>
    <t xml:space="preserve"> translating</t>
  </si>
  <si>
    <t>designated at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</si>
  <si>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</si>
  <si>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</si>
  <si>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</si>
  <si>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</si>
  <si>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</si>
  <si>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</si>
  <si>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</si>
  <si>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 in</t>
  </si>
  <si>
    <t xml:space="preserve">   through other</t>
  </si>
  <si>
    <t>Changes in</t>
  </si>
  <si>
    <t>Total</t>
  </si>
  <si>
    <t>Non-</t>
  </si>
  <si>
    <t>paid-up</t>
  </si>
  <si>
    <t>common</t>
  </si>
  <si>
    <t>share-based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</si>
  <si>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</si>
  <si>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</si>
  <si>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</si>
  <si>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</si>
  <si>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</si>
  <si>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</si>
  <si>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</si>
  <si>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</si>
  <si>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</si>
  <si>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</si>
  <si>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</si>
  <si>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</si>
  <si>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</si>
  <si>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</si>
  <si>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</si>
  <si>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</si>
  <si>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</si>
  <si>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</si>
  <si>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</si>
  <si>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</si>
  <si>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</si>
  <si>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</si>
  <si>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</si>
  <si>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</si>
  <si>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</si>
  <si>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</si>
  <si>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</si>
  <si>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Share-based payment</t>
  </si>
  <si>
    <t>Total transactions with owners, recorded directly in equity</t>
  </si>
  <si>
    <t>Comprehensive income for the period</t>
  </si>
  <si>
    <t xml:space="preserve">    Net profit</t>
  </si>
  <si>
    <t xml:space="preserve">    Other comprehensive income</t>
  </si>
  <si>
    <t>Total comprehensive income for the period</t>
  </si>
  <si>
    <t>Transfer to retained earnings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</si>
  <si>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</si>
  <si>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</si>
  <si>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</si>
  <si>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</si>
  <si>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</si>
  <si>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</si>
  <si>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</si>
  <si>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</si>
  <si>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</si>
  <si>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</si>
  <si>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</si>
  <si>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</si>
  <si>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</si>
  <si>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</si>
  <si>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</si>
  <si>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</si>
  <si>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</si>
  <si>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</si>
  <si>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</si>
  <si>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</si>
  <si>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</si>
  <si>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</si>
  <si>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</si>
  <si>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</si>
  <si>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</si>
  <si>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</si>
  <si>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</si>
  <si>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</si>
  <si>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</si>
  <si>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</si>
  <si>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</si>
  <si>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</si>
  <si>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</si>
  <si>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</si>
  <si>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</si>
  <si>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</si>
  <si>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</si>
  <si>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</si>
  <si>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</si>
  <si>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</si>
  <si>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</si>
  <si>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</si>
  <si>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Cash flows from financing activities</t>
  </si>
  <si>
    <t>Proceeds from long-term debt issued</t>
  </si>
  <si>
    <t>Repayment of long-term debt issued</t>
  </si>
  <si>
    <t xml:space="preserve">Repayment of long-term borrowings </t>
  </si>
  <si>
    <t>Payment of lease liabilities</t>
  </si>
  <si>
    <t>Dividend paid to equity holders of the Company</t>
  </si>
  <si>
    <t>Capital contribution from non-controlling interests of the subsidiaries</t>
  </si>
  <si>
    <t>of foreign operations</t>
  </si>
  <si>
    <t>Net decrease in cash</t>
  </si>
  <si>
    <t>Cash at 1 January</t>
  </si>
  <si>
    <t>Tax expenses</t>
  </si>
  <si>
    <t xml:space="preserve"> in debt </t>
  </si>
  <si>
    <t xml:space="preserve">at fair value </t>
  </si>
  <si>
    <t>Gain (loss)</t>
  </si>
  <si>
    <t>Profit from operating before income tax expenses</t>
  </si>
  <si>
    <t>Cash at 30 June</t>
  </si>
  <si>
    <t xml:space="preserve">    Total operating income</t>
  </si>
  <si>
    <t>Repayment of short-term debt issued</t>
  </si>
  <si>
    <t>Net gain (loss) on financial instruments measured at fair value through</t>
  </si>
  <si>
    <t xml:space="preserve">Loss </t>
  </si>
  <si>
    <t>Profit from operating before changes in operating assets and liabilities</t>
  </si>
  <si>
    <t>2025</t>
  </si>
  <si>
    <t>Six-month period ended 30 June 2025</t>
  </si>
  <si>
    <t>Balance at 1 January 2025</t>
  </si>
  <si>
    <t>Balance at 30 June 2025</t>
  </si>
  <si>
    <t>Put options</t>
  </si>
  <si>
    <t xml:space="preserve">      Gain (loss) on investments in debt instruments at fair value through</t>
  </si>
  <si>
    <t xml:space="preserve">      Gain (loss) arising from translating the financial statements</t>
  </si>
  <si>
    <t xml:space="preserve">      Gain (loss) on investments designated at fair value through</t>
  </si>
  <si>
    <t xml:space="preserve">Gain </t>
  </si>
  <si>
    <t>Dividend paid to non-controlling interests of the Bank and subsidiaries</t>
  </si>
  <si>
    <t xml:space="preserve">Gain (loss) arising from translating the financial statements </t>
  </si>
  <si>
    <t xml:space="preserve">     Other comprehensive income</t>
  </si>
  <si>
    <t>Reversal of impairment loss on premises and equipment</t>
  </si>
  <si>
    <t xml:space="preserve">       3,399,192,198 common shares of Baht 10 each </t>
  </si>
  <si>
    <t xml:space="preserve">       3,367,107,286 common shares of Baht 10 each </t>
  </si>
  <si>
    <t>2026</t>
  </si>
  <si>
    <t>Six-month period ended 30 June 2026</t>
  </si>
  <si>
    <t>Balance at 1 January 2026</t>
  </si>
  <si>
    <t>Balance at 30 June 2026</t>
  </si>
  <si>
    <t>7, 8, 9</t>
  </si>
  <si>
    <t xml:space="preserve">     Net interest income (expense)</t>
  </si>
  <si>
    <t xml:space="preserve">      Gain on remeasurements of defined benefit plans</t>
  </si>
  <si>
    <t xml:space="preserve">     Net interest income</t>
  </si>
  <si>
    <t>Net gain on investments</t>
  </si>
  <si>
    <t>Profit from operations before income tax expenses</t>
  </si>
  <si>
    <t>Net profit</t>
  </si>
  <si>
    <t xml:space="preserve">      Gain on investments in debt instruments at fair value through</t>
  </si>
  <si>
    <t>Net profit attributable to: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</si>
  <si>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</si>
  <si>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</si>
  <si>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 xml:space="preserve">      Loss on investments designated at fair value through</t>
  </si>
  <si>
    <t>Loss</t>
  </si>
  <si>
    <t>Loss from write-off of intangible assets</t>
  </si>
  <si>
    <t>(Gain) loss on sale of premises and equipment</t>
  </si>
  <si>
    <t>(Gain) loss from sale of intangible assets</t>
  </si>
  <si>
    <t>Net cash from operating activities</t>
  </si>
  <si>
    <t>Net cash used in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</si>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</sst>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  <numFmt numFmtId="197" formatCode="#,##0.0;[Red]\(#,##0.0\)"/>
    <numFmt numFmtId="198" formatCode="_(* #,##0.000_);_(* \(#,##0.000\);_(* &quot;-&quot;???_);_(@_)"/>
  </numFmts>
  <fonts count="24"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1" fillId="0" borderId="0"/>
    <xf numFmtId="0" fontId="16" fillId="0" borderId="0"/>
    <xf numFmtId="4" fontId="17" fillId="0" borderId="0" applyFont="0" applyFill="0" applyBorder="0" applyAlignment="0" applyProtection="0"/>
    <xf numFmtId="0" fontId="16" fillId="0" borderId="0"/>
    <xf numFmtId="0" fontId="18" fillId="0" borderId="0"/>
    <xf numFmtId="188" fontId="22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190" fontId="19" fillId="0" borderId="0" xfId="0" quotePrefix="1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87" fontId="3" fillId="0" borderId="0" xfId="3" applyNumberFormat="1" applyFont="1" applyFill="1" applyAlignment="1"/>
    <xf numFmtId="0" fontId="3" fillId="0" borderId="0" xfId="1" applyAlignment="1">
      <alignment horizontal="left"/>
    </xf>
    <xf numFmtId="192" fontId="3" fillId="0" borderId="0" xfId="3" applyNumberFormat="1" applyFont="1" applyFill="1" applyAlignment="1">
      <alignment horizontal="center"/>
    </xf>
    <xf numFmtId="191" fontId="3" fillId="0" borderId="0" xfId="3" applyNumberFormat="1" applyFont="1" applyFill="1" applyAlignment="1"/>
    <xf numFmtId="193" fontId="3" fillId="0" borderId="4" xfId="3" applyNumberFormat="1" applyFont="1" applyFill="1" applyBorder="1" applyAlignment="1"/>
    <xf numFmtId="187" fontId="3" fillId="0" borderId="0" xfId="3" applyNumberFormat="1" applyFont="1" applyFill="1" applyAlignment="1">
      <alignment horizontal="center"/>
    </xf>
    <xf numFmtId="0" fontId="1" fillId="0" borderId="0" xfId="2" applyFont="1"/>
    <xf numFmtId="0" fontId="19" fillId="0" borderId="0" xfId="0" applyFont="1"/>
    <xf numFmtId="0" fontId="3" fillId="0" borderId="0" xfId="1"/>
    <xf numFmtId="0" fontId="7" fillId="0" borderId="0" xfId="2" applyFont="1" applyAlignment="1">
      <alignment horizontal="left"/>
    </xf>
    <xf numFmtId="0" fontId="2" fillId="0" borderId="0" xfId="2" applyFont="1"/>
    <xf numFmtId="0" fontId="8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0" fontId="4" fillId="0" borderId="0" xfId="2" applyFont="1"/>
    <xf numFmtId="0" fontId="3" fillId="0" borderId="0" xfId="2"/>
    <xf numFmtId="15" fontId="3" fillId="0" borderId="0" xfId="2" quotePrefix="1" applyNumberFormat="1" applyAlignment="1">
      <alignment horizontal="center"/>
    </xf>
    <xf numFmtId="15" fontId="3" fillId="0" borderId="0" xfId="2" quotePrefix="1" applyNumberFormat="1"/>
    <xf numFmtId="192" fontId="3" fillId="0" borderId="0" xfId="3" applyNumberFormat="1" applyFont="1" applyFill="1" applyAlignment="1">
      <alignment horizontal="right"/>
    </xf>
    <xf numFmtId="192" fontId="3" fillId="0" borderId="2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3" fillId="0" borderId="0" xfId="3" quotePrefix="1" applyNumberFormat="1" applyFont="1" applyFill="1" applyBorder="1" applyAlignment="1">
      <alignment horizontal="center"/>
    </xf>
    <xf numFmtId="192" fontId="3" fillId="0" borderId="5" xfId="3" applyNumberFormat="1" applyFont="1" applyFill="1" applyBorder="1" applyAlignment="1"/>
    <xf numFmtId="0" fontId="2" fillId="0" borderId="0" xfId="1" applyFont="1" applyAlignment="1">
      <alignment horizontal="left"/>
    </xf>
    <xf numFmtId="192" fontId="2" fillId="0" borderId="2" xfId="3" applyNumberFormat="1" applyFont="1" applyFill="1" applyBorder="1" applyAlignment="1"/>
    <xf numFmtId="192" fontId="2" fillId="0" borderId="0" xfId="3" applyNumberFormat="1" applyFont="1" applyFill="1" applyBorder="1" applyAlignment="1"/>
    <xf numFmtId="187" fontId="3" fillId="0" borderId="0" xfId="2" applyNumberFormat="1"/>
    <xf numFmtId="37" fontId="3" fillId="0" borderId="0" xfId="2" applyNumberFormat="1"/>
    <xf numFmtId="187" fontId="8" fillId="0" borderId="0" xfId="2" applyNumberFormat="1" applyFont="1"/>
    <xf numFmtId="37" fontId="8" fillId="0" borderId="0" xfId="2" applyNumberFormat="1" applyFont="1"/>
    <xf numFmtId="0" fontId="4" fillId="0" borderId="0" xfId="2" quotePrefix="1" applyFont="1" applyAlignment="1">
      <alignment horizontal="center"/>
    </xf>
    <xf numFmtId="194" fontId="3" fillId="0" borderId="0" xfId="2" applyNumberFormat="1"/>
    <xf numFmtId="192" fontId="19" fillId="0" borderId="0" xfId="3" applyNumberFormat="1" applyFont="1" applyFill="1" applyBorder="1" applyAlignment="1"/>
    <xf numFmtId="192" fontId="19" fillId="0" borderId="0" xfId="3" applyNumberFormat="1" applyFont="1" applyFill="1" applyAlignment="1"/>
    <xf numFmtId="192" fontId="19" fillId="0" borderId="0" xfId="3" applyNumberFormat="1" applyFont="1" applyFill="1" applyBorder="1" applyAlignment="1">
      <alignment horizontal="center"/>
    </xf>
    <xf numFmtId="192" fontId="19" fillId="0" borderId="4" xfId="3" applyNumberFormat="1" applyFont="1" applyFill="1" applyBorder="1" applyAlignment="1"/>
    <xf numFmtId="192" fontId="19" fillId="0" borderId="2" xfId="3" applyNumberFormat="1" applyFont="1" applyFill="1" applyBorder="1" applyAlignment="1"/>
    <xf numFmtId="192" fontId="19" fillId="0" borderId="5" xfId="3" applyNumberFormat="1" applyFont="1" applyFill="1" applyBorder="1" applyAlignment="1"/>
    <xf numFmtId="192" fontId="2" fillId="0" borderId="1" xfId="3" applyNumberFormat="1" applyFont="1" applyFill="1" applyBorder="1" applyAlignment="1"/>
    <xf numFmtId="189" fontId="19" fillId="0" borderId="3" xfId="3" applyNumberFormat="1" applyFont="1" applyFill="1" applyBorder="1" applyAlignment="1"/>
    <xf numFmtId="189" fontId="19" fillId="0" borderId="0" xfId="3" applyNumberFormat="1" applyFont="1" applyFill="1" applyBorder="1" applyAlignment="1"/>
    <xf numFmtId="0" fontId="4" fillId="0" borderId="0" xfId="1" applyFont="1"/>
    <xf numFmtId="194" fontId="4" fillId="0" borderId="0" xfId="2" applyNumberFormat="1" applyFont="1"/>
    <xf numFmtId="0" fontId="1" fillId="0" borderId="0" xfId="2" quotePrefix="1" applyFont="1" applyAlignment="1">
      <alignment horizontal="left"/>
    </xf>
    <xf numFmtId="192" fontId="19" fillId="0" borderId="0" xfId="3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center"/>
    </xf>
    <xf numFmtId="0" fontId="19" fillId="0" borderId="0" xfId="1" applyFont="1"/>
    <xf numFmtId="0" fontId="19" fillId="0" borderId="0" xfId="1" applyFont="1" applyAlignment="1">
      <alignment horizontal="left"/>
    </xf>
    <xf numFmtId="192" fontId="19" fillId="0" borderId="0" xfId="3" quotePrefix="1" applyNumberFormat="1" applyFont="1" applyFill="1" applyBorder="1" applyAlignment="1">
      <alignment horizontal="center"/>
    </xf>
    <xf numFmtId="192" fontId="21" fillId="0" borderId="0" xfId="3" applyNumberFormat="1" applyFont="1" applyFill="1" applyBorder="1" applyAlignment="1"/>
    <xf numFmtId="0" fontId="2" fillId="0" borderId="0" xfId="4" applyFont="1" applyAlignment="1">
      <alignment horizontal="left"/>
    </xf>
    <xf numFmtId="191" fontId="2" fillId="0" borderId="0" xfId="3" applyNumberFormat="1" applyFont="1" applyFill="1" applyAlignment="1">
      <alignment horizontal="left"/>
    </xf>
    <xf numFmtId="0" fontId="3" fillId="0" borderId="0" xfId="4"/>
    <xf numFmtId="0" fontId="1" fillId="0" borderId="0" xfId="4" applyFont="1" applyAlignment="1">
      <alignment horizontal="left"/>
    </xf>
    <xf numFmtId="0" fontId="2" fillId="0" borderId="0" xfId="4" applyFont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191" fontId="3" fillId="0" borderId="0" xfId="3" applyNumberFormat="1" applyFont="1" applyFill="1" applyAlignment="1">
      <alignment horizontal="center"/>
    </xf>
    <xf numFmtId="0" fontId="3" fillId="0" borderId="0" xfId="4" applyAlignment="1">
      <alignment horizontal="center"/>
    </xf>
    <xf numFmtId="49" fontId="12" fillId="0" borderId="0" xfId="5" applyNumberFormat="1" applyFont="1" applyAlignment="1">
      <alignment horizontal="center"/>
    </xf>
    <xf numFmtId="195" fontId="19" fillId="0" borderId="0" xfId="3" applyNumberFormat="1" applyFont="1" applyFill="1" applyAlignment="1">
      <alignment horizontal="center"/>
    </xf>
    <xf numFmtId="0" fontId="19" fillId="0" borderId="0" xfId="4" applyFont="1" applyAlignment="1">
      <alignment horizontal="center"/>
    </xf>
    <xf numFmtId="195" fontId="3" fillId="0" borderId="0" xfId="3" applyNumberFormat="1" applyFont="1" applyFill="1" applyAlignment="1">
      <alignment horizontal="center"/>
    </xf>
    <xf numFmtId="195" fontId="12" fillId="0" borderId="0" xfId="3" applyNumberFormat="1" applyFont="1" applyFill="1" applyBorder="1" applyAlignment="1">
      <alignment horizontal="center"/>
    </xf>
    <xf numFmtId="49" fontId="13" fillId="0" borderId="0" xfId="5" applyNumberFormat="1" applyFont="1" applyAlignment="1">
      <alignment horizontal="center"/>
    </xf>
    <xf numFmtId="0" fontId="2" fillId="0" borderId="0" xfId="4" applyFont="1"/>
    <xf numFmtId="0" fontId="4" fillId="0" borderId="0" xfId="4" quotePrefix="1" applyFont="1" applyAlignment="1">
      <alignment horizontal="center"/>
    </xf>
    <xf numFmtId="0" fontId="13" fillId="0" borderId="0" xfId="5" applyFont="1"/>
    <xf numFmtId="192" fontId="2" fillId="0" borderId="4" xfId="3" applyNumberFormat="1" applyFont="1" applyFill="1" applyBorder="1" applyAlignment="1"/>
    <xf numFmtId="192" fontId="2" fillId="0" borderId="0" xfId="3" applyNumberFormat="1" applyFont="1" applyFill="1" applyAlignment="1"/>
    <xf numFmtId="192" fontId="2" fillId="0" borderId="4" xfId="3" quotePrefix="1" applyNumberFormat="1" applyFont="1" applyFill="1" applyBorder="1" applyAlignment="1">
      <alignment horizontal="center"/>
    </xf>
    <xf numFmtId="192" fontId="2" fillId="0" borderId="0" xfId="3" quotePrefix="1" applyNumberFormat="1" applyFont="1" applyFill="1" applyAlignment="1">
      <alignment horizontal="center"/>
    </xf>
    <xf numFmtId="192" fontId="2" fillId="0" borderId="0" xfId="3" quotePrefix="1" applyNumberFormat="1" applyFont="1" applyFill="1" applyBorder="1" applyAlignment="1">
      <alignment horizontal="center"/>
    </xf>
    <xf numFmtId="0" fontId="12" fillId="0" borderId="0" xfId="5" applyFont="1"/>
    <xf numFmtId="0" fontId="15" fillId="0" borderId="0" xfId="5" applyFont="1" applyAlignment="1">
      <alignment horizontal="center"/>
    </xf>
    <xf numFmtId="192" fontId="3" fillId="0" borderId="0" xfId="3" applyNumberFormat="1" applyFont="1" applyFill="1" applyAlignment="1"/>
    <xf numFmtId="192" fontId="12" fillId="0" borderId="0" xfId="3" quotePrefix="1" applyNumberFormat="1" applyFont="1" applyFill="1" applyBorder="1" applyAlignment="1">
      <alignment horizontal="center"/>
    </xf>
    <xf numFmtId="192" fontId="12" fillId="0" borderId="0" xfId="3" applyNumberFormat="1" applyFont="1" applyFill="1" applyBorder="1" applyAlignment="1"/>
    <xf numFmtId="192" fontId="12" fillId="0" borderId="0" xfId="3" applyNumberFormat="1" applyFont="1" applyFill="1" applyBorder="1" applyAlignment="1">
      <alignment horizontal="center"/>
    </xf>
    <xf numFmtId="192" fontId="3" fillId="0" borderId="0" xfId="3" applyNumberFormat="1" applyFont="1" applyFill="1" applyBorder="1" applyAlignment="1">
      <alignment horizontal="center"/>
    </xf>
    <xf numFmtId="195" fontId="3" fillId="0" borderId="0" xfId="3" applyNumberFormat="1" applyFont="1" applyFill="1" applyBorder="1" applyAlignment="1"/>
    <xf numFmtId="195" fontId="12" fillId="0" borderId="0" xfId="3" applyNumberFormat="1" applyFont="1" applyFill="1" applyBorder="1" applyAlignment="1"/>
    <xf numFmtId="192" fontId="3" fillId="0" borderId="0" xfId="2" applyNumberFormat="1"/>
    <xf numFmtId="191" fontId="3" fillId="0" borderId="0" xfId="3" applyNumberFormat="1" applyFont="1" applyFill="1" applyBorder="1" applyAlignment="1"/>
    <xf numFmtId="192" fontId="12" fillId="0" borderId="4" xfId="3" applyNumberFormat="1" applyFont="1" applyFill="1" applyBorder="1" applyAlignment="1"/>
    <xf numFmtId="192" fontId="12" fillId="0" borderId="4" xfId="3" applyNumberFormat="1" applyFont="1" applyFill="1" applyBorder="1" applyAlignment="1">
      <alignment horizontal="center"/>
    </xf>
    <xf numFmtId="192" fontId="3" fillId="0" borderId="4" xfId="3" applyNumberFormat="1" applyFont="1" applyFill="1" applyBorder="1" applyAlignment="1"/>
    <xf numFmtId="192" fontId="13" fillId="0" borderId="4" xfId="3" applyNumberFormat="1" applyFont="1" applyFill="1" applyBorder="1" applyAlignment="1"/>
    <xf numFmtId="192" fontId="13" fillId="0" borderId="0" xfId="3" applyNumberFormat="1" applyFont="1" applyFill="1" applyBorder="1" applyAlignment="1">
      <alignment horizontal="center"/>
    </xf>
    <xf numFmtId="192" fontId="13" fillId="0" borderId="0" xfId="3" applyNumberFormat="1" applyFont="1" applyFill="1" applyBorder="1" applyAlignment="1"/>
    <xf numFmtId="192" fontId="13" fillId="0" borderId="0" xfId="3" quotePrefix="1" applyNumberFormat="1" applyFont="1" applyFill="1" applyBorder="1" applyAlignment="1">
      <alignment horizontal="center"/>
    </xf>
    <xf numFmtId="0" fontId="3" fillId="0" borderId="0" xfId="2" applyAlignment="1">
      <alignment horizontal="left"/>
    </xf>
    <xf numFmtId="0" fontId="3" fillId="0" borderId="0" xfId="4" quotePrefix="1" applyAlignment="1">
      <alignment horizontal="left"/>
    </xf>
    <xf numFmtId="192" fontId="13" fillId="0" borderId="0" xfId="3" applyNumberFormat="1" applyFont="1" applyFill="1" applyBorder="1" applyAlignment="1">
      <alignment horizontal="right"/>
    </xf>
    <xf numFmtId="0" fontId="14" fillId="0" borderId="0" xfId="5" quotePrefix="1" applyFont="1"/>
    <xf numFmtId="192" fontId="2" fillId="0" borderId="3" xfId="3" applyNumberFormat="1" applyFont="1" applyFill="1" applyBorder="1" applyAlignment="1"/>
    <xf numFmtId="192" fontId="3" fillId="0" borderId="0" xfId="4" applyNumberFormat="1"/>
    <xf numFmtId="0" fontId="2" fillId="0" borderId="0" xfId="6" applyFont="1"/>
    <xf numFmtId="0" fontId="3" fillId="0" borderId="0" xfId="6" applyFont="1"/>
    <xf numFmtId="0" fontId="1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0" fontId="2" fillId="0" borderId="0" xfId="6" applyFont="1" applyAlignment="1">
      <alignment horizontal="center"/>
    </xf>
    <xf numFmtId="0" fontId="3" fillId="0" borderId="0" xfId="6" applyFont="1" applyAlignment="1">
      <alignment horizontal="left"/>
    </xf>
    <xf numFmtId="0" fontId="3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2" fillId="0" borderId="0" xfId="6" quotePrefix="1" applyFont="1" applyAlignment="1">
      <alignment horizontal="left"/>
    </xf>
    <xf numFmtId="191" fontId="2" fillId="0" borderId="0" xfId="7" applyNumberFormat="1" applyFont="1" applyFill="1" applyBorder="1" applyAlignment="1">
      <alignment horizontal="center"/>
    </xf>
    <xf numFmtId="192" fontId="2" fillId="0" borderId="0" xfId="7" applyNumberFormat="1" applyFont="1" applyFill="1" applyBorder="1" applyAlignment="1">
      <alignment horizontal="right"/>
    </xf>
    <xf numFmtId="0" fontId="19" fillId="0" borderId="0" xfId="6" quotePrefix="1" applyFont="1" applyAlignment="1">
      <alignment horizontal="left"/>
    </xf>
    <xf numFmtId="192" fontId="3" fillId="0" borderId="0" xfId="7" applyNumberFormat="1" applyFont="1" applyFill="1" applyBorder="1" applyAlignment="1">
      <alignment horizontal="right"/>
    </xf>
    <xf numFmtId="0" fontId="3" fillId="0" borderId="0" xfId="8" applyFont="1"/>
    <xf numFmtId="192" fontId="2" fillId="0" borderId="2" xfId="6" applyNumberFormat="1" applyFont="1" applyBorder="1" applyAlignment="1">
      <alignment horizontal="right"/>
    </xf>
    <xf numFmtId="192" fontId="2" fillId="0" borderId="0" xfId="6" applyNumberFormat="1" applyFont="1" applyAlignment="1">
      <alignment horizontal="right"/>
    </xf>
    <xf numFmtId="192" fontId="3" fillId="0" borderId="0" xfId="6" applyNumberFormat="1" applyFont="1" applyAlignment="1">
      <alignment horizontal="right"/>
    </xf>
    <xf numFmtId="0" fontId="19" fillId="0" borderId="0" xfId="6" applyFont="1" applyAlignment="1">
      <alignment horizontal="left"/>
    </xf>
    <xf numFmtId="43" fontId="3" fillId="0" borderId="0" xfId="3" applyFont="1" applyFill="1" applyAlignment="1">
      <alignment horizontal="center"/>
    </xf>
    <xf numFmtId="193" fontId="3" fillId="0" borderId="0" xfId="3" applyNumberFormat="1" applyFont="1" applyFill="1" applyBorder="1" applyAlignment="1">
      <alignment horizontal="right"/>
    </xf>
    <xf numFmtId="193" fontId="3" fillId="0" borderId="4" xfId="3" applyNumberFormat="1" applyFont="1" applyFill="1" applyBorder="1" applyAlignment="1">
      <alignment horizontal="right"/>
    </xf>
    <xf numFmtId="43" fontId="2" fillId="0" borderId="2" xfId="3" applyFont="1" applyFill="1" applyBorder="1" applyAlignment="1">
      <alignment horizontal="right"/>
    </xf>
    <xf numFmtId="43" fontId="2" fillId="0" borderId="0" xfId="3" applyFont="1" applyFill="1" applyAlignment="1">
      <alignment horizontal="center"/>
    </xf>
    <xf numFmtId="193" fontId="2" fillId="0" borderId="0" xfId="3" applyNumberFormat="1" applyFont="1" applyFill="1" applyBorder="1" applyAlignment="1">
      <alignment horizontal="right"/>
    </xf>
    <xf numFmtId="43" fontId="3" fillId="0" borderId="5" xfId="3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5" xfId="3" applyFont="1" applyFill="1" applyBorder="1" applyAlignment="1">
      <alignment horizontal="center"/>
    </xf>
    <xf numFmtId="0" fontId="2" fillId="0" borderId="0" xfId="9" applyFont="1"/>
    <xf numFmtId="193" fontId="2" fillId="0" borderId="3" xfId="3" applyNumberFormat="1" applyFont="1" applyFill="1" applyBorder="1" applyAlignment="1"/>
    <xf numFmtId="193" fontId="2" fillId="0" borderId="0" xfId="3" applyNumberFormat="1" applyFont="1" applyFill="1" applyBorder="1" applyAlignment="1"/>
    <xf numFmtId="193" fontId="3" fillId="0" borderId="0" xfId="3" applyNumberFormat="1" applyFont="1" applyFill="1" applyAlignment="1"/>
    <xf numFmtId="196" fontId="2" fillId="0" borderId="0" xfId="3" applyNumberFormat="1" applyFont="1" applyFill="1" applyAlignment="1">
      <alignment horizontal="left"/>
    </xf>
    <xf numFmtId="43" fontId="2" fillId="0" borderId="0" xfId="3" applyFont="1" applyFill="1" applyAlignment="1"/>
    <xf numFmtId="196" fontId="2" fillId="0" borderId="0" xfId="3" applyNumberFormat="1" applyFont="1" applyFill="1" applyAlignment="1"/>
    <xf numFmtId="196" fontId="1" fillId="0" borderId="0" xfId="3" applyNumberFormat="1" applyFont="1" applyFill="1" applyAlignment="1">
      <alignment horizontal="left"/>
    </xf>
    <xf numFmtId="43" fontId="3" fillId="0" borderId="0" xfId="3" applyFont="1" applyFill="1" applyAlignment="1"/>
    <xf numFmtId="196" fontId="3" fillId="0" borderId="0" xfId="3" applyNumberFormat="1" applyFont="1" applyFill="1" applyAlignment="1"/>
    <xf numFmtId="0" fontId="3" fillId="0" borderId="0" xfId="2" quotePrefix="1" applyAlignment="1">
      <alignment horizontal="center"/>
    </xf>
    <xf numFmtId="0" fontId="6" fillId="0" borderId="0" xfId="2" applyFont="1"/>
    <xf numFmtId="196" fontId="3" fillId="0" borderId="0" xfId="3" quotePrefix="1" applyNumberFormat="1" applyFont="1" applyFill="1" applyAlignment="1">
      <alignment horizontal="left"/>
    </xf>
    <xf numFmtId="192" fontId="3" fillId="0" borderId="0" xfId="3" applyNumberFormat="1" applyFont="1" applyFill="1" applyAlignment="1">
      <alignment wrapText="1"/>
    </xf>
    <xf numFmtId="196" fontId="4" fillId="0" borderId="0" xfId="3" applyNumberFormat="1" applyFont="1" applyFill="1" applyAlignment="1"/>
    <xf numFmtId="196" fontId="19" fillId="0" borderId="0" xfId="3" applyNumberFormat="1" applyFont="1" applyFill="1" applyAlignment="1"/>
    <xf numFmtId="43" fontId="3" fillId="0" borderId="0" xfId="3" applyFont="1" applyFill="1" applyBorder="1" applyAlignment="1"/>
    <xf numFmtId="196" fontId="4" fillId="0" borderId="0" xfId="3" quotePrefix="1" applyNumberFormat="1" applyFont="1" applyFill="1" applyAlignment="1">
      <alignment horizontal="left"/>
    </xf>
    <xf numFmtId="196" fontId="2" fillId="0" borderId="0" xfId="3" quotePrefix="1" applyNumberFormat="1" applyFont="1" applyFill="1" applyAlignment="1">
      <alignment horizontal="left"/>
    </xf>
    <xf numFmtId="189" fontId="3" fillId="0" borderId="0" xfId="3" applyNumberFormat="1" applyFont="1" applyFill="1" applyAlignment="1"/>
    <xf numFmtId="192" fontId="3" fillId="0" borderId="0" xfId="2" applyNumberFormat="1" applyAlignment="1">
      <alignment horizontal="center"/>
    </xf>
    <xf numFmtId="192" fontId="6" fillId="0" borderId="0" xfId="2" applyNumberFormat="1" applyFont="1"/>
    <xf numFmtId="43" fontId="6" fillId="0" borderId="0" xfId="3" applyFont="1" applyFill="1" applyAlignment="1"/>
    <xf numFmtId="0" fontId="19" fillId="0" borderId="0" xfId="2" applyFont="1"/>
    <xf numFmtId="192" fontId="3" fillId="0" borderId="0" xfId="3" applyNumberFormat="1" applyFont="1" applyAlignment="1"/>
    <xf numFmtId="192" fontId="2" fillId="0" borderId="2" xfId="3" applyNumberFormat="1" applyFont="1" applyFill="1" applyBorder="1" applyAlignment="1">
      <alignment horizontal="center"/>
    </xf>
    <xf numFmtId="196" fontId="3" fillId="0" borderId="0" xfId="3" applyNumberFormat="1" applyFont="1" applyFill="1" applyAlignment="1">
      <alignment horizontal="left"/>
    </xf>
    <xf numFmtId="192" fontId="3" fillId="0" borderId="4" xfId="3" applyNumberFormat="1" applyFont="1" applyFill="1" applyBorder="1" applyAlignment="1">
      <alignment horizontal="center"/>
    </xf>
    <xf numFmtId="192" fontId="2" fillId="0" borderId="0" xfId="3" applyNumberFormat="1" applyFont="1" applyFill="1" applyBorder="1" applyAlignment="1">
      <alignment horizontal="center"/>
    </xf>
    <xf numFmtId="196" fontId="3" fillId="0" borderId="0" xfId="3" applyNumberFormat="1" applyFont="1" applyFill="1" applyAlignment="1">
      <alignment horizontal="right"/>
    </xf>
    <xf numFmtId="192" fontId="20" fillId="0" borderId="0" xfId="3" applyNumberFormat="1" applyFont="1" applyFill="1" applyAlignment="1"/>
    <xf numFmtId="0" fontId="9" fillId="0" borderId="0" xfId="4" quotePrefix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4" fillId="0" borderId="0" xfId="5" quotePrefix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6" fillId="0" borderId="0" xfId="4" quotePrefix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8" applyFont="1" applyAlignment="1">
      <alignment vertical="center"/>
    </xf>
    <xf numFmtId="0" fontId="2" fillId="0" borderId="0" xfId="9" applyFont="1" applyAlignment="1">
      <alignment vertical="center"/>
    </xf>
    <xf numFmtId="196" fontId="2" fillId="0" borderId="0" xfId="3" applyNumberFormat="1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196" fontId="3" fillId="0" borderId="0" xfId="3" applyNumberFormat="1" applyFont="1" applyFill="1" applyAlignment="1">
      <alignment vertical="center"/>
    </xf>
    <xf numFmtId="196" fontId="3" fillId="0" borderId="0" xfId="3" quotePrefix="1" applyNumberFormat="1" applyFont="1" applyFill="1" applyAlignment="1">
      <alignment horizontal="left" vertical="center"/>
    </xf>
    <xf numFmtId="196" fontId="2" fillId="0" borderId="0" xfId="3" quotePrefix="1" applyNumberFormat="1" applyFont="1" applyFill="1" applyAlignment="1">
      <alignment horizontal="left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96" fontId="3" fillId="0" borderId="0" xfId="3" applyNumberFormat="1" applyFont="1" applyFill="1" applyAlignment="1">
      <alignment horizontal="right" vertical="center"/>
    </xf>
    <xf numFmtId="43" fontId="2" fillId="0" borderId="0" xfId="3" applyFont="1" applyFill="1" applyBorder="1" applyAlignment="1">
      <alignment horizontal="right"/>
    </xf>
    <xf numFmtId="43" fontId="3" fillId="0" borderId="0" xfId="3" applyFont="1" applyFill="1" applyBorder="1" applyAlignment="1">
      <alignment horizontal="center"/>
    </xf>
    <xf numFmtId="191" fontId="2" fillId="0" borderId="2" xfId="3" applyNumberFormat="1" applyFont="1" applyFill="1" applyBorder="1" applyAlignment="1">
      <alignment horizontal="right"/>
    </xf>
    <xf numFmtId="193" fontId="2" fillId="0" borderId="2" xfId="3" applyNumberFormat="1" applyFont="1" applyFill="1" applyBorder="1" applyAlignment="1"/>
    <xf numFmtId="191" fontId="3" fillId="0" borderId="0" xfId="7" applyNumberFormat="1" applyFont="1" applyFill="1" applyBorder="1" applyAlignment="1">
      <alignment horizontal="center"/>
    </xf>
    <xf numFmtId="0" fontId="4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192" fontId="2" fillId="0" borderId="0" xfId="10" applyNumberFormat="1" applyFont="1" applyAlignment="1" applyProtection="1">
      <alignment horizontal="center"/>
      <protection locked="0"/>
    </xf>
    <xf numFmtId="192" fontId="2" fillId="0" borderId="0" xfId="10" quotePrefix="1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96" fontId="2" fillId="0" borderId="0" xfId="0" applyNumberFormat="1" applyFont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197" fontId="4" fillId="0" borderId="0" xfId="0" applyNumberFormat="1" applyFont="1" applyAlignment="1" applyProtection="1">
      <alignment horizontal="center"/>
      <protection locked="0"/>
    </xf>
    <xf numFmtId="192" fontId="2" fillId="0" borderId="1" xfId="10" applyNumberFormat="1" applyFont="1" applyFill="1" applyBorder="1" applyAlignment="1" applyProtection="1"/>
    <xf numFmtId="192" fontId="2" fillId="0" borderId="0" xfId="10" applyNumberFormat="1" applyFont="1" applyFill="1" applyAlignment="1" applyProtection="1">
      <protection locked="0"/>
    </xf>
    <xf numFmtId="196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94" fontId="4" fillId="0" borderId="0" xfId="0" applyNumberFormat="1" applyFont="1" applyAlignment="1" applyProtection="1">
      <alignment horizontal="center"/>
      <protection locked="0"/>
    </xf>
    <xf numFmtId="192" fontId="2" fillId="0" borderId="2" xfId="10" applyNumberFormat="1" applyFont="1" applyFill="1" applyBorder="1" applyAlignment="1" applyProtection="1"/>
    <xf numFmtId="192" fontId="2" fillId="0" borderId="0" xfId="10" applyNumberFormat="1" applyFont="1" applyFill="1" applyProtection="1">
      <protection locked="0"/>
    </xf>
    <xf numFmtId="192" fontId="2" fillId="0" borderId="0" xfId="10" applyNumberFormat="1" applyFont="1" applyFill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92" fontId="2" fillId="0" borderId="0" xfId="10" applyNumberFormat="1" applyFont="1" applyFill="1" applyAlignment="1" applyProtection="1">
      <alignment horizontal="center"/>
      <protection locked="0"/>
    </xf>
    <xf numFmtId="192" fontId="2" fillId="0" borderId="3" xfId="10" applyNumberFormat="1" applyFont="1" applyFill="1" applyBorder="1" applyAlignment="1" applyProtection="1"/>
    <xf numFmtId="192" fontId="19" fillId="0" borderId="0" xfId="10" applyNumberFormat="1" applyFont="1" applyProtection="1">
      <protection locked="0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19" fillId="0" borderId="0" xfId="1" applyFont="1" applyProtection="1">
      <protection locked="0"/>
    </xf>
    <xf numFmtId="192" fontId="19" fillId="0" borderId="0" xfId="10" applyNumberFormat="1" applyFont="1" applyFill="1" applyAlignment="1" applyProtection="1">
      <protection locked="0"/>
    </xf>
    <xf numFmtId="0" fontId="19" fillId="0" borderId="0" xfId="0" quotePrefix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92" fontId="19" fillId="0" borderId="0" xfId="10" applyNumberFormat="1" applyFont="1" applyAlignment="1" applyProtection="1">
      <alignment horizontal="center"/>
      <protection locked="0"/>
    </xf>
    <xf numFmtId="192" fontId="19" fillId="0" borderId="0" xfId="10" applyNumberFormat="1" applyFont="1" applyFill="1" applyProtection="1">
      <protection locked="0"/>
    </xf>
    <xf numFmtId="198" fontId="19" fillId="0" borderId="0" xfId="3" applyNumberFormat="1" applyFont="1" applyFill="1" applyProtection="1">
      <protection locked="0"/>
    </xf>
    <xf numFmtId="0" fontId="19" fillId="0" borderId="0" xfId="1" applyFont="1" applyAlignment="1" applyProtection="1">
      <alignment horizontal="left" wrapText="1"/>
      <protection locked="0"/>
    </xf>
    <xf numFmtId="194" fontId="19" fillId="0" borderId="0" xfId="0" applyNumberFormat="1" applyFont="1" applyAlignment="1" applyProtection="1">
      <alignment horizontal="center"/>
      <protection locked="0"/>
    </xf>
    <xf numFmtId="192" fontId="19" fillId="0" borderId="3" xfId="10" applyNumberFormat="1" applyFont="1" applyFill="1" applyBorder="1" applyProtection="1">
      <protection locked="0"/>
    </xf>
    <xf numFmtId="192" fontId="19" fillId="0" borderId="0" xfId="10" applyNumberFormat="1" applyFont="1" applyAlignment="1" applyProtection="1">
      <alignment vertical="center"/>
      <protection locked="0"/>
    </xf>
    <xf numFmtId="192" fontId="19" fillId="0" borderId="0" xfId="0" applyNumberFormat="1" applyFont="1" applyProtection="1">
      <protection locked="0"/>
    </xf>
    <xf numFmtId="192" fontId="19" fillId="0" borderId="4" xfId="10" applyNumberFormat="1" applyFont="1" applyFill="1" applyBorder="1" applyProtection="1">
      <protection locked="0"/>
    </xf>
    <xf numFmtId="192" fontId="19" fillId="0" borderId="0" xfId="10" applyNumberFormat="1" applyFont="1" applyFill="1" applyAlignment="1" applyProtection="1">
      <alignment vertical="center"/>
    </xf>
    <xf numFmtId="192" fontId="19" fillId="0" borderId="0" xfId="10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92" fontId="3" fillId="0" borderId="0" xfId="1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23" fillId="0" borderId="0" xfId="2" applyFont="1"/>
    <xf numFmtId="0" fontId="23" fillId="0" borderId="0" xfId="4" applyFont="1" applyAlignment="1">
      <alignment horizontal="left"/>
    </xf>
    <xf numFmtId="191" fontId="23" fillId="0" borderId="0" xfId="3" applyNumberFormat="1" applyFont="1" applyFill="1" applyAlignment="1">
      <alignment horizontal="left"/>
    </xf>
    <xf numFmtId="0" fontId="7" fillId="0" borderId="0" xfId="4" applyFont="1"/>
    <xf numFmtId="0" fontId="23" fillId="0" borderId="0" xfId="6" applyFont="1"/>
    <xf numFmtId="0" fontId="23" fillId="0" borderId="0" xfId="6" applyFont="1" applyAlignment="1">
      <alignment vertical="center"/>
    </xf>
    <xf numFmtId="0" fontId="7" fillId="0" borderId="0" xfId="6" applyFont="1"/>
    <xf numFmtId="187" fontId="7" fillId="0" borderId="0" xfId="2" applyNumberFormat="1" applyFont="1"/>
    <xf numFmtId="37" fontId="7" fillId="0" borderId="0" xfId="2" applyNumberFormat="1" applyFont="1"/>
    <xf numFmtId="0" fontId="23" fillId="0" borderId="0" xfId="2" quotePrefix="1" applyFont="1" applyAlignment="1">
      <alignment horizontal="left"/>
    </xf>
    <xf numFmtId="196" fontId="23" fillId="0" borderId="0" xfId="3" applyNumberFormat="1" applyFont="1" applyFill="1" applyAlignment="1">
      <alignment horizontal="left"/>
    </xf>
    <xf numFmtId="196" fontId="23" fillId="0" borderId="0" xfId="3" applyNumberFormat="1" applyFont="1" applyFill="1" applyAlignment="1">
      <alignment horizontal="left" vertical="center"/>
    </xf>
    <xf numFmtId="43" fontId="23" fillId="0" borderId="0" xfId="3" applyFont="1" applyFill="1" applyAlignment="1"/>
    <xf numFmtId="196" fontId="23" fillId="0" borderId="0" xfId="3" applyNumberFormat="1" applyFont="1" applyFill="1" applyAlignment="1"/>
    <xf numFmtId="43" fontId="7" fillId="0" borderId="0" xfId="3" applyFont="1" applyFill="1" applyAlignment="1"/>
    <xf numFmtId="37" fontId="4" fillId="0" borderId="0" xfId="0" applyNumberFormat="1" applyFont="1" applyAlignment="1" applyProtection="1">
      <alignment horizontal="center"/>
      <protection locked="0"/>
    </xf>
    <xf numFmtId="0" fontId="3" fillId="0" borderId="0" xfId="1" applyAlignment="1" applyProtection="1">
      <alignment horizontal="left"/>
      <protection locked="0"/>
    </xf>
    <xf numFmtId="0" fontId="3" fillId="0" borderId="0" xfId="1" applyProtection="1">
      <protection locked="0"/>
    </xf>
    <xf numFmtId="192" fontId="13" fillId="0" borderId="4" xfId="3" applyNumberFormat="1" applyFont="1" applyFill="1" applyBorder="1" applyAlignment="1" applyProtection="1">
      <protection locked="0"/>
    </xf>
    <xf numFmtId="192" fontId="13" fillId="0" borderId="0" xfId="3" applyNumberFormat="1" applyFont="1" applyFill="1" applyBorder="1" applyAlignment="1" applyProtection="1">
      <alignment horizontal="center"/>
      <protection locked="0"/>
    </xf>
    <xf numFmtId="192" fontId="13" fillId="0" borderId="0" xfId="3" applyNumberFormat="1" applyFont="1" applyFill="1" applyBorder="1" applyAlignment="1" applyProtection="1">
      <protection locked="0"/>
    </xf>
    <xf numFmtId="192" fontId="13" fillId="0" borderId="0" xfId="3" quotePrefix="1" applyNumberFormat="1" applyFont="1" applyFill="1" applyBorder="1" applyAlignment="1" applyProtection="1">
      <alignment horizontal="center"/>
      <protection locked="0"/>
    </xf>
    <xf numFmtId="192" fontId="2" fillId="0" borderId="4" xfId="3" applyNumberFormat="1" applyFont="1" applyFill="1" applyBorder="1" applyAlignment="1" applyProtection="1"/>
    <xf numFmtId="192" fontId="2" fillId="0" borderId="0" xfId="3" applyNumberFormat="1" applyFont="1" applyFill="1" applyAlignment="1" applyProtection="1">
      <protection locked="0"/>
    </xf>
    <xf numFmtId="192" fontId="2" fillId="0" borderId="4" xfId="3" applyNumberFormat="1" applyFont="1" applyFill="1" applyBorder="1" applyAlignment="1" applyProtection="1">
      <protection locked="0"/>
    </xf>
    <xf numFmtId="192" fontId="2" fillId="0" borderId="0" xfId="3" applyNumberFormat="1" applyFont="1" applyFill="1" applyBorder="1" applyAlignment="1" applyProtection="1">
      <protection locked="0"/>
    </xf>
    <xf numFmtId="191" fontId="2" fillId="0" borderId="0" xfId="3" applyNumberFormat="1" applyFont="1" applyFill="1" applyAlignment="1" applyProtection="1">
      <alignment horizontal="center"/>
      <protection locked="0"/>
    </xf>
    <xf numFmtId="43" fontId="2" fillId="0" borderId="0" xfId="3" applyFont="1" applyFill="1" applyAlignment="1" applyProtection="1">
      <alignment horizontal="center"/>
      <protection locked="0"/>
    </xf>
    <xf numFmtId="192" fontId="2" fillId="0" borderId="0" xfId="10" applyNumberFormat="1" applyFont="1" applyFill="1" applyAlignment="1" applyProtection="1">
      <alignment horizontal="center"/>
    </xf>
    <xf numFmtId="192" fontId="2" fillId="0" borderId="0" xfId="3" applyNumberFormat="1" applyFont="1" applyFill="1" applyAlignment="1" applyProtection="1">
      <alignment horizontal="center"/>
      <protection locked="0"/>
    </xf>
    <xf numFmtId="193" fontId="2" fillId="0" borderId="0" xfId="3" applyNumberFormat="1" applyFont="1" applyFill="1" applyBorder="1" applyAlignment="1" applyProtection="1">
      <alignment horizontal="right"/>
      <protection locked="0"/>
    </xf>
    <xf numFmtId="43" fontId="2" fillId="0" borderId="0" xfId="3" applyFont="1" applyFill="1" applyBorder="1" applyAlignment="1" applyProtection="1">
      <alignment horizontal="center"/>
      <protection locked="0"/>
    </xf>
    <xf numFmtId="191" fontId="2" fillId="0" borderId="0" xfId="3" applyNumberFormat="1" applyFont="1" applyFill="1" applyBorder="1" applyAlignment="1" applyProtection="1">
      <alignment horizontal="right"/>
    </xf>
    <xf numFmtId="0" fontId="23" fillId="0" borderId="0" xfId="0" quotePrefix="1" applyFont="1" applyAlignment="1" applyProtection="1">
      <alignment horizontal="left"/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4" fillId="0" borderId="0" xfId="2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16" fontId="3" fillId="0" borderId="0" xfId="2" quotePrefix="1" applyNumberFormat="1" applyAlignment="1">
      <alignment horizontal="center"/>
    </xf>
    <xf numFmtId="0" fontId="4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0" fontId="4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2" applyFont="1" applyAlignment="1">
      <alignment horizontal="center"/>
    </xf>
    <xf numFmtId="0" fontId="2" fillId="0" borderId="0" xfId="4" applyFont="1" applyAlignment="1">
      <alignment horizontal="center"/>
    </xf>
    <xf numFmtId="0" fontId="3" fillId="0" borderId="4" xfId="4" applyBorder="1" applyAlignment="1">
      <alignment horizontal="center"/>
    </xf>
    <xf numFmtId="0" fontId="4" fillId="0" borderId="0" xfId="4" quotePrefix="1" applyFont="1" applyAlignment="1">
      <alignment horizontal="center"/>
    </xf>
    <xf numFmtId="0" fontId="2" fillId="0" borderId="0" xfId="6" applyFont="1" applyAlignment="1">
      <alignment horizontal="center"/>
    </xf>
    <xf numFmtId="0" fontId="3" fillId="0" borderId="4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0" xfId="6" applyFont="1" applyAlignment="1">
      <alignment horizontal="center" vertical="center"/>
    </xf>
  </cellXfs>
  <cellStyles count="11">
    <cellStyle name="Comma 21 5" xfId="7" xr:uid="{C1E4FCDB-9FDD-4036-AE12-C076CDF2E1F0}"/>
    <cellStyle name="Comma 3 3" xfId="3" xr:uid="{4ABF493E-72EE-4D03-8545-174B22FCFE95}"/>
    <cellStyle name="Currency" xfId="10" builtinId="4"/>
    <cellStyle name="Normal" xfId="0" builtinId="0"/>
    <cellStyle name="Normal 2 3" xfId="6" xr:uid="{AFBA3005-D250-4151-989E-09A2BC430447}"/>
    <cellStyle name="Normal 2 5 4" xfId="9" xr:uid="{C72741D0-A0C2-4B23-B3FF-EEC8B069B529}"/>
    <cellStyle name="Normal 3 4 4" xfId="2" xr:uid="{AA9804E8-2B3B-464F-A068-340CC2F9B118}"/>
    <cellStyle name="Normal_Cs_0343" xfId="5" xr:uid="{B027AEA6-6285-4B08-821E-AD469B35FD38}"/>
    <cellStyle name="Normal_sia109a091b-03t-Rev1" xfId="8" xr:uid="{960F5A49-6031-4B97-B62D-B293F2723307}"/>
    <cellStyle name="ปกติ_SCBE_1Q11#3" xfId="4" xr:uid="{8E8B8654-9B33-495F-A84E-59583F0FC87B}"/>
    <cellStyle name="ปกติ_scbe2" xfId="1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20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4116CD08-F9A7-4FB3-AB41-8F48D4DA75A1}"/>
            </a:ext>
          </a:extLst>
        </xdr:cNvPr>
        <xdr:cNvSpPr txBox="1">
          <a:spLocks noChangeArrowheads="1"/>
        </xdr:cNvSpPr>
      </xdr:nvSpPr>
      <xdr:spPr bwMode="auto">
        <a:xfrm>
          <a:off x="763270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31DDFA2E-C9F1-4A5C-9CD3-8FDD03A54C99}"/>
            </a:ext>
          </a:extLst>
        </xdr:cNvPr>
        <xdr:cNvSpPr txBox="1">
          <a:spLocks noChangeArrowheads="1"/>
        </xdr:cNvSpPr>
      </xdr:nvSpPr>
      <xdr:spPr bwMode="auto">
        <a:xfrm>
          <a:off x="763270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83AC0CD0-0A01-47A9-9F37-981080748A26}"/>
            </a:ext>
          </a:extLst>
        </xdr:cNvPr>
        <xdr:cNvSpPr txBox="1">
          <a:spLocks noChangeArrowheads="1"/>
        </xdr:cNvSpPr>
      </xdr:nvSpPr>
      <xdr:spPr bwMode="auto">
        <a:xfrm>
          <a:off x="763270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209550</xdr:rowOff>
    </xdr:from>
    <xdr:to>
      <xdr:col>7</xdr:col>
      <xdr:colOff>152400</xdr:colOff>
      <xdr:row>17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3A32ACA5-5DB0-4992-B48E-C556ED448077}"/>
            </a:ext>
          </a:extLst>
        </xdr:cNvPr>
        <xdr:cNvSpPr txBox="1">
          <a:spLocks noChangeArrowheads="1"/>
        </xdr:cNvSpPr>
      </xdr:nvSpPr>
      <xdr:spPr bwMode="auto">
        <a:xfrm>
          <a:off x="763270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0E2194CD-35A6-4126-85D4-E1E76EBA7DAD}"/>
            </a:ext>
          </a:extLst>
        </xdr:cNvPr>
        <xdr:cNvSpPr txBox="1">
          <a:spLocks noChangeArrowheads="1"/>
        </xdr:cNvSpPr>
      </xdr:nvSpPr>
      <xdr:spPr bwMode="auto">
        <a:xfrm>
          <a:off x="763270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209550</xdr:rowOff>
    </xdr:from>
    <xdr:to>
      <xdr:col>7</xdr:col>
      <xdr:colOff>161925</xdr:colOff>
      <xdr:row>17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A349547D-0497-4869-B6E5-DC69DDF64EFA}"/>
            </a:ext>
          </a:extLst>
        </xdr:cNvPr>
        <xdr:cNvSpPr txBox="1">
          <a:spLocks noChangeArrowheads="1"/>
        </xdr:cNvSpPr>
      </xdr:nvSpPr>
      <xdr:spPr bwMode="auto">
        <a:xfrm>
          <a:off x="763270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209550</xdr:rowOff>
    </xdr:from>
    <xdr:to>
      <xdr:col>7</xdr:col>
      <xdr:colOff>161925</xdr:colOff>
      <xdr:row>17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5AC7360B-2573-4FB2-B9CB-552D2F816A43}"/>
            </a:ext>
          </a:extLst>
        </xdr:cNvPr>
        <xdr:cNvSpPr txBox="1">
          <a:spLocks noChangeArrowheads="1"/>
        </xdr:cNvSpPr>
      </xdr:nvSpPr>
      <xdr:spPr bwMode="auto">
        <a:xfrm>
          <a:off x="763270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8B433F84-E19A-4AE4-944F-159B0BF4C211}"/>
            </a:ext>
          </a:extLst>
        </xdr:cNvPr>
        <xdr:cNvSpPr txBox="1">
          <a:spLocks noChangeArrowheads="1"/>
        </xdr:cNvSpPr>
      </xdr:nvSpPr>
      <xdr:spPr bwMode="auto">
        <a:xfrm>
          <a:off x="763270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EA8BA284-F77C-47B4-B088-1DAA4613A2AD}"/>
            </a:ext>
          </a:extLst>
        </xdr:cNvPr>
        <xdr:cNvSpPr txBox="1">
          <a:spLocks noChangeArrowheads="1"/>
        </xdr:cNvSpPr>
      </xdr:nvSpPr>
      <xdr:spPr bwMode="auto">
        <a:xfrm>
          <a:off x="763270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D61A0A25-AD77-4A4A-861B-59FEEF5367E2}"/>
            </a:ext>
          </a:extLst>
        </xdr:cNvPr>
        <xdr:cNvSpPr txBox="1">
          <a:spLocks noChangeArrowheads="1"/>
        </xdr:cNvSpPr>
      </xdr:nvSpPr>
      <xdr:spPr bwMode="auto">
        <a:xfrm>
          <a:off x="763270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E4549A74-E756-4E3F-8E12-576C8541301B}"/>
            </a:ext>
          </a:extLst>
        </xdr:cNvPr>
        <xdr:cNvSpPr txBox="1">
          <a:spLocks noChangeArrowheads="1"/>
        </xdr:cNvSpPr>
      </xdr:nvSpPr>
      <xdr:spPr bwMode="auto">
        <a:xfrm>
          <a:off x="763270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75EA0431-FAB9-4DEB-99DA-D70437DE0E9A}"/>
            </a:ext>
          </a:extLst>
        </xdr:cNvPr>
        <xdr:cNvSpPr txBox="1">
          <a:spLocks noChangeArrowheads="1"/>
        </xdr:cNvSpPr>
      </xdr:nvSpPr>
      <xdr:spPr bwMode="auto">
        <a:xfrm>
          <a:off x="763270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3A46416C-2C07-4291-B368-4F9244BA3805}"/>
            </a:ext>
          </a:extLst>
        </xdr:cNvPr>
        <xdr:cNvSpPr txBox="1">
          <a:spLocks noChangeArrowheads="1"/>
        </xdr:cNvSpPr>
      </xdr:nvSpPr>
      <xdr:spPr bwMode="auto">
        <a:xfrm>
          <a:off x="763270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B268EE1D-6E09-4C79-A335-10B0AAA53ACA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1DC5C160-3931-41B5-AA5C-CC2C14E2BA7B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555750B-D425-421C-B07C-6A21753BF87A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BFA2BF2-6603-4B5D-B717-797ACCED6A83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3BC6E3BE-D85E-4557-BE84-37F9EF1FA3E8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83CA5B25-6722-475B-9DBB-7736DDAB7485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12EE83D3-230D-4C44-AEE6-945F01FB7A61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E2F41622-0F15-4AE5-BB9C-49A1BDE0B2E1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6F13BDC5-B11A-4676-A453-861CC309549B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5092C6DD-F68D-4D4D-911F-22094F165201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7CE6592C-B99E-4B46-9EC3-2963BB68DCC9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E61A7D29-22BB-4968-B1B3-F09C3BD82036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C4A5A538-171D-4ABE-B42A-E9D61AE8FEB2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CA7CE10F-54A4-4E71-8995-412EACD88CD6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2D0CE9DB-9D0F-4E18-AE75-19F8A1BFDD7C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ECE9F742-C9EA-4F30-931B-32E1EDBC2FA9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845519CE-3923-453C-97E6-5B9C78BDA5EF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85C27673-6037-4B97-8F73-E279189CCBAA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774F9F66-DAFF-4924-B524-4284AF2FD001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A6FF711-A009-4B6E-9FCC-4A14D96FA0C8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54D4F55E-672E-4547-B2A2-169A6F2E6E0D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AE34C801-31F1-43FF-B1BA-ED6860048CFA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A2ECAC43-6D1B-4FFB-A544-8E535A6D0C65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8A33DD49-C436-4573-B78C-B63E1F4565BC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F7D31287-B0B2-48E9-858C-7C341DB0500F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3D59176F-8241-4F19-A361-42951393DD26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88F807D5-032C-4D0D-A618-0F280576BE41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ACBB07A1-8128-4ADC-B4D3-173B35FF388B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101600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FB173764-29A9-44EA-83A8-4CC2C5BD52D3}"/>
            </a:ext>
          </a:extLst>
        </xdr:cNvPr>
        <xdr:cNvSpPr txBox="1">
          <a:spLocks noChangeArrowheads="1"/>
        </xdr:cNvSpPr>
      </xdr:nvSpPr>
      <xdr:spPr bwMode="auto">
        <a:xfrm>
          <a:off x="9061450" y="45656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101600</xdr:colOff>
      <xdr:row>23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902FAA17-35D9-4BA4-B5BB-DA57E2EF2D12}"/>
            </a:ext>
          </a:extLst>
        </xdr:cNvPr>
        <xdr:cNvSpPr txBox="1">
          <a:spLocks noChangeArrowheads="1"/>
        </xdr:cNvSpPr>
      </xdr:nvSpPr>
      <xdr:spPr bwMode="auto">
        <a:xfrm>
          <a:off x="9061450" y="61277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4FE170D9-C25F-498A-8113-295E6D0253F7}"/>
            </a:ext>
          </a:extLst>
        </xdr:cNvPr>
        <xdr:cNvSpPr txBox="1">
          <a:spLocks noChangeArrowheads="1"/>
        </xdr:cNvSpPr>
      </xdr:nvSpPr>
      <xdr:spPr bwMode="auto">
        <a:xfrm>
          <a:off x="9061450" y="45656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589703FE-95DD-4EFD-B12C-F33C2984BC46}"/>
            </a:ext>
          </a:extLst>
        </xdr:cNvPr>
        <xdr:cNvSpPr txBox="1">
          <a:spLocks noChangeArrowheads="1"/>
        </xdr:cNvSpPr>
      </xdr:nvSpPr>
      <xdr:spPr bwMode="auto">
        <a:xfrm>
          <a:off x="9061450" y="45656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63500</xdr:rowOff>
    </xdr:from>
    <xdr:to>
      <xdr:col>9</xdr:col>
      <xdr:colOff>44450</xdr:colOff>
      <xdr:row>20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13081092-F0AB-4BF4-8020-5EBE9DDD2FB5}"/>
            </a:ext>
          </a:extLst>
        </xdr:cNvPr>
        <xdr:cNvSpPr txBox="1">
          <a:spLocks noChangeArrowheads="1"/>
        </xdr:cNvSpPr>
      </xdr:nvSpPr>
      <xdr:spPr bwMode="auto">
        <a:xfrm>
          <a:off x="9061450" y="55308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63500</xdr:rowOff>
    </xdr:from>
    <xdr:to>
      <xdr:col>9</xdr:col>
      <xdr:colOff>44450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7AF31F0A-BDF0-456F-A0AB-9650E447E693}"/>
            </a:ext>
          </a:extLst>
        </xdr:cNvPr>
        <xdr:cNvSpPr txBox="1">
          <a:spLocks noChangeArrowheads="1"/>
        </xdr:cNvSpPr>
      </xdr:nvSpPr>
      <xdr:spPr bwMode="auto">
        <a:xfrm>
          <a:off x="9061450" y="44894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63500</xdr:rowOff>
    </xdr:from>
    <xdr:to>
      <xdr:col>9</xdr:col>
      <xdr:colOff>44450</xdr:colOff>
      <xdr:row>17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7A00326E-2682-444F-B2CB-D6D451A4DE00}"/>
            </a:ext>
          </a:extLst>
        </xdr:cNvPr>
        <xdr:cNvSpPr txBox="1">
          <a:spLocks noChangeArrowheads="1"/>
        </xdr:cNvSpPr>
      </xdr:nvSpPr>
      <xdr:spPr bwMode="auto">
        <a:xfrm>
          <a:off x="9061450" y="44894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C4BF8E4E-CAB6-400D-A4E7-F17692CA677A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8C0AFA92-46D7-44BA-A2EE-6097C9E1F310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20861711-64BE-466D-B078-3D96F065693F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8552F82B-4CE1-47DD-9815-AC32B2717BA1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3E9B54DC-E808-4EE8-8127-B4B99056AAAB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A638826A-A96F-4017-9AB3-74B632DF1FAC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9505BCE3-0F67-4715-83C2-20F2DACB60B4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47CCF69E-5198-4C1B-88CE-AE7189C07704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78F6EC64-AA2F-41B4-AD67-98DC3FCD3B2D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5C943995-04EF-4F36-A459-19A4DD962033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35E560FB-DEF0-4C64-B8E5-F99E46AC5E06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87C7FD9B-2A2A-418E-8B7F-990FE58CDB8E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4DFD355C-DBE4-4D82-B1CA-52F0157E7BFC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D75629B8-D11E-4F64-88D0-8217B54C3AA3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294BE02C-5573-4237-A480-7F6FC835A226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81F6AE5-8686-4797-8821-76D2AE53930D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EA0D2758-E411-4F64-90BC-E2D7D4BEEFC6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2C9DB5FD-B206-4F5D-A4E7-10BFEF100ED6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853B0D73-3F30-4F2B-BDC9-88F5B4B364D8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521727CE-78D6-485A-9E19-B3B05BC8C8D3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165717E5-AD39-4F18-B16F-853713C88A4B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EE3205F-87B4-4836-A03B-29E9FDFB9A2D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0A666E7E-C5D0-4E1F-9F71-BFBD096A0CAE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0D4FE29E-D4E8-478B-9B0E-5901BAA3E482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6FACF32C-ADE0-4AA6-BC77-C13A25C9D39D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1E5DC405-D62A-4696-9DFE-D3BB5FA27B4C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75F1F492-99BA-461D-A8BC-FBDE24696759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D192DCD-703F-4153-9E11-A8E0897939FD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3B55F8DF-DC03-4AE5-AA9C-2101B8C63BE8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304F6992-145A-46FF-BE1D-C62C93C2F79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1AF123D8-F05E-4364-8CA3-687AD3F14EB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92F3F053-8D4E-4E66-A346-F23972E8A6EF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538D8377-11CC-4627-BE92-B2029033669C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5465C129-23D2-42E3-AFD6-473F5D036F14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EAC5ED72-0DBC-46E5-B7C8-CA0CE12B9B26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E09ED955-3941-456D-A06A-4317FAD7BD70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3E70E016-824C-440F-AC7D-7872EDB8BB57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704B299C-BA20-484B-A964-5431F4B3511F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6109B224-AED8-4BB4-B2BB-4B3F36C17E08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1C05C4CF-4FDD-4DFB-9480-CBC3D9F5E4ED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397A43CB-455C-4DF5-81F3-52A18EFC92C3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F7372DF7-93EA-4A25-85E5-16E8C343FBC0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5BF402DE-8BBC-4574-A1A9-11D2A3F7308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9FF086C7-E6F0-47A2-9549-990B57F24A52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C00A34C8-717F-4FA1-AEDA-6716AE7A702D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558BD666-A81B-4FB8-873A-033E92CF3231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6CBDB8FA-DEA6-4AB9-97AE-ABF3EEFFF15B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C703DE8F-F516-4AAB-BEE1-49AFD4C25B3F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B3CAA0FC-5586-4097-B531-8614FD36B1E2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7F9AE79C-2530-42BB-88CF-3B03A389E7E6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E24F409-8680-4938-B0AB-F39918BCE5D2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CD1D32D9-B11F-42B0-B82C-CACBAEE58384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99A14D4B-A305-49D9-9FFF-092AAF929E7A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62AE2291-9A79-4E5F-8618-36853DDB7C09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53D651BA-242E-4F1C-8E7A-D03C4C7B588A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4B8694D4-25CF-4AA5-AD87-1CD34F5863E6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E21C2B86-B117-4BC9-BE84-607D66E62F8C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83571A9F-602C-4976-A009-C218E7018B3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A5AE029B-05BA-4DD8-88A3-F07D2F21F148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7A1C8BB9-990C-429C-9498-A3FB163A2121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0AF46A3A-2598-44D4-94E7-68E24469959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07F4B5BB-843F-4E84-A897-B7A749A7CD68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5EFC4F90-F808-4EFE-BA0B-E1A3DCBD68C4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9375C62F-9430-410E-A422-07464FA27E83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BFC088E-B2FD-4912-ACAA-DFCF88AB14A3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7424F4-745F-4A98-930E-32EFDFDC6C2B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BD336F4C-00F1-49E7-8E43-9985A6AACB96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34E936D2-82E7-4457-9C9C-FECA4FC331CC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F1A4B0A9-DFE7-49D0-B551-7CA3761A90EC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11CC5F10-0219-4559-B1D2-4C970B6B6B02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893C8D66-DAC3-4239-9778-E23314C33417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E6817076-5B57-42D1-A194-A62FE8FB9FB8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3123DD8F-4EE1-4360-90B8-D243940E6813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28C48B5A-721B-406F-B4C6-AEBACF71D7B5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DEBA60F7-CFCC-4966-B1B7-FD120E62DD93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158750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13FF88D7-4EF4-4429-BC40-2A9CC4D85672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158750</xdr:colOff>
      <xdr:row>17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7A7E73D0-C1E4-4CDC-807E-5B54AA2B8F56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C185AD86-3760-4579-8C22-85AA56244675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817B2822-64DE-400B-BA9C-2C1C0EE41224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F96180DD-86C2-45E1-BE5D-9A66257CFB0D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8E5E08C1-97A5-42CF-B179-CB9C7CC26331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57EB56D0-1616-43DA-83A4-95A4743DFED7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43DE6E3-4D22-4D0B-8AAF-D2EEDFC2E888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3718E97C-06B8-4E87-A9F2-DFCAE9D24C91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52669CBF-0F14-4925-A341-74F6EA798642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DAE5D09E-353F-431B-A816-ADD8909F88C1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3B77B9C4-DD1B-4815-B525-B08FA52F05F2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124371C7-7419-436D-8B15-5457CD8777EE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56E9848-524F-4558-96DB-CDC04F29EFA5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436E2B1C-65C7-4026-9D0E-1EC9B6EC4B0F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4B144778-B2A9-4A73-BCFA-7FFF78FB5147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A5D0730F-1B51-4C05-ACBB-D49E8B68878E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C5AEA9C8-9F3A-47B2-8162-556FE3F11A73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FD8769B9-1D12-4CF7-A75D-7C1E09B722A8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03DEE631-4647-4454-B41F-33298C9B2A29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FCE29D69-9617-4226-B356-FD57B7F159E9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DE72AD86-36C5-441E-96A9-E24B818593BF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FF1BAA8B-F749-4B6A-BC7D-E4B9D850A14B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F9613072-0C33-4656-98C4-DFF8446215E9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D83ABC4F-0345-4D50-8D30-674137EFA202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D6A6406C-2FE5-4A52-8570-42948E3922BC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EDC815C1-3277-4ECC-BA8C-28075A8186DF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2A7A15D0-4DAA-4901-8E49-42AC47B0A908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49B19D02-20F4-4D3D-A936-E1584964C439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787C8467-FEEA-4D7F-8D24-4841549A1D5D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A91B372-3758-4706-BC29-19DBF41F1CD6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1956ADC8-A11B-4578-9796-17A12FFFB9B2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FA21E358-279D-48EF-AA6C-B2C691B9FCC4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2C313B73-8613-4FED-8BF9-048BA0ED2C66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BFBC2975-B96C-47E1-A003-31CA96333DBA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88944D59-D42A-4052-8C04-7CD3E5470338}"/>
            </a:ext>
          </a:extLst>
        </xdr:cNvPr>
        <xdr:cNvSpPr txBox="1">
          <a:spLocks noChangeArrowheads="1"/>
        </xdr:cNvSpPr>
      </xdr:nvSpPr>
      <xdr:spPr bwMode="auto">
        <a:xfrm>
          <a:off x="90614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1" name="Text Box 6" hidden="1">
          <a:extLst>
            <a:ext uri="{FF2B5EF4-FFF2-40B4-BE49-F238E27FC236}">
              <a16:creationId xmlns:a16="http://schemas.microsoft.com/office/drawing/2014/main" id="{F68F439A-D49E-41AB-9476-0973ABC3CBE4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2" name="Text Box 6" hidden="1">
          <a:extLst>
            <a:ext uri="{FF2B5EF4-FFF2-40B4-BE49-F238E27FC236}">
              <a16:creationId xmlns:a16="http://schemas.microsoft.com/office/drawing/2014/main" id="{4D85972C-9AB9-41D9-912D-00DECA0EDE83}"/>
            </a:ext>
          </a:extLst>
        </xdr:cNvPr>
        <xdr:cNvSpPr txBox="1">
          <a:spLocks noChangeArrowheads="1"/>
        </xdr:cNvSpPr>
      </xdr:nvSpPr>
      <xdr:spPr bwMode="auto">
        <a:xfrm>
          <a:off x="90614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63" name="Text Box 6" hidden="1">
          <a:extLst>
            <a:ext uri="{FF2B5EF4-FFF2-40B4-BE49-F238E27FC236}">
              <a16:creationId xmlns:a16="http://schemas.microsoft.com/office/drawing/2014/main" id="{8AA467D5-FD04-413B-8964-384C12B4BE72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64" name="Text Box 6" hidden="1">
          <a:extLst>
            <a:ext uri="{FF2B5EF4-FFF2-40B4-BE49-F238E27FC236}">
              <a16:creationId xmlns:a16="http://schemas.microsoft.com/office/drawing/2014/main" id="{0A87F698-D74B-41A3-B2C8-C97A5E6807C2}"/>
            </a:ext>
          </a:extLst>
        </xdr:cNvPr>
        <xdr:cNvSpPr txBox="1">
          <a:spLocks noChangeArrowheads="1"/>
        </xdr:cNvSpPr>
      </xdr:nvSpPr>
      <xdr:spPr bwMode="auto">
        <a:xfrm>
          <a:off x="90614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65" name="Text Box 6" hidden="1">
          <a:extLst>
            <a:ext uri="{FF2B5EF4-FFF2-40B4-BE49-F238E27FC236}">
              <a16:creationId xmlns:a16="http://schemas.microsoft.com/office/drawing/2014/main" id="{5FE03693-DC97-4EC1-BF43-826996C8609B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66" name="Text Box 6" hidden="1">
          <a:extLst>
            <a:ext uri="{FF2B5EF4-FFF2-40B4-BE49-F238E27FC236}">
              <a16:creationId xmlns:a16="http://schemas.microsoft.com/office/drawing/2014/main" id="{932D05C0-B433-42DF-86EE-930D4CCEA620}"/>
            </a:ext>
          </a:extLst>
        </xdr:cNvPr>
        <xdr:cNvSpPr txBox="1">
          <a:spLocks noChangeArrowheads="1"/>
        </xdr:cNvSpPr>
      </xdr:nvSpPr>
      <xdr:spPr bwMode="auto">
        <a:xfrm>
          <a:off x="90614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7" name="Text Box 6" hidden="1">
          <a:extLst>
            <a:ext uri="{FF2B5EF4-FFF2-40B4-BE49-F238E27FC236}">
              <a16:creationId xmlns:a16="http://schemas.microsoft.com/office/drawing/2014/main" id="{54869F9F-556F-4A0D-ACA1-50453A516259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68" name="Text Box 6" hidden="1">
          <a:extLst>
            <a:ext uri="{FF2B5EF4-FFF2-40B4-BE49-F238E27FC236}">
              <a16:creationId xmlns:a16="http://schemas.microsoft.com/office/drawing/2014/main" id="{4E1A411E-0C52-413B-8CB1-B83761483779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69" name="Text Box 6" hidden="1">
          <a:extLst>
            <a:ext uri="{FF2B5EF4-FFF2-40B4-BE49-F238E27FC236}">
              <a16:creationId xmlns:a16="http://schemas.microsoft.com/office/drawing/2014/main" id="{F48E88F0-1CCE-4D07-8307-343C982E43E7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D55BFC35-4EFB-4F51-B4B1-F3D09657259A}"/>
            </a:ext>
          </a:extLst>
        </xdr:cNvPr>
        <xdr:cNvSpPr txBox="1">
          <a:spLocks noChangeArrowheads="1"/>
        </xdr:cNvSpPr>
      </xdr:nvSpPr>
      <xdr:spPr bwMode="auto">
        <a:xfrm>
          <a:off x="90614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71" name="Text Box 6" hidden="1">
          <a:extLst>
            <a:ext uri="{FF2B5EF4-FFF2-40B4-BE49-F238E27FC236}">
              <a16:creationId xmlns:a16="http://schemas.microsoft.com/office/drawing/2014/main" id="{6E9451A1-66E0-4C45-91D2-AD706EFA626B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72" name="Text Box 6" hidden="1">
          <a:extLst>
            <a:ext uri="{FF2B5EF4-FFF2-40B4-BE49-F238E27FC236}">
              <a16:creationId xmlns:a16="http://schemas.microsoft.com/office/drawing/2014/main" id="{031FF2C3-1B03-4DA8-9BEA-509B67C280AB}"/>
            </a:ext>
          </a:extLst>
        </xdr:cNvPr>
        <xdr:cNvSpPr txBox="1">
          <a:spLocks noChangeArrowheads="1"/>
        </xdr:cNvSpPr>
      </xdr:nvSpPr>
      <xdr:spPr bwMode="auto">
        <a:xfrm>
          <a:off x="90614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86" name="Text Box 6" hidden="1">
          <a:extLst>
            <a:ext uri="{FF2B5EF4-FFF2-40B4-BE49-F238E27FC236}">
              <a16:creationId xmlns:a16="http://schemas.microsoft.com/office/drawing/2014/main" id="{01BD41A4-1ECF-4A94-ABA4-C7EAD7557E1E}"/>
            </a:ext>
          </a:extLst>
        </xdr:cNvPr>
        <xdr:cNvSpPr txBox="1">
          <a:spLocks noChangeArrowheads="1"/>
        </xdr:cNvSpPr>
      </xdr:nvSpPr>
      <xdr:spPr bwMode="auto">
        <a:xfrm>
          <a:off x="49847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87" name="Text Box 6" hidden="1">
          <a:extLst>
            <a:ext uri="{FF2B5EF4-FFF2-40B4-BE49-F238E27FC236}">
              <a16:creationId xmlns:a16="http://schemas.microsoft.com/office/drawing/2014/main" id="{347E7E61-72AC-4CDD-A040-8A0E8818B954}"/>
            </a:ext>
          </a:extLst>
        </xdr:cNvPr>
        <xdr:cNvSpPr txBox="1">
          <a:spLocks noChangeArrowheads="1"/>
        </xdr:cNvSpPr>
      </xdr:nvSpPr>
      <xdr:spPr bwMode="auto">
        <a:xfrm>
          <a:off x="49847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88" name="Text Box 6" hidden="1">
          <a:extLst>
            <a:ext uri="{FF2B5EF4-FFF2-40B4-BE49-F238E27FC236}">
              <a16:creationId xmlns:a16="http://schemas.microsoft.com/office/drawing/2014/main" id="{F46150C6-C08F-4735-BB70-9474AC3B4F30}"/>
            </a:ext>
          </a:extLst>
        </xdr:cNvPr>
        <xdr:cNvSpPr txBox="1">
          <a:spLocks noChangeArrowheads="1"/>
        </xdr:cNvSpPr>
      </xdr:nvSpPr>
      <xdr:spPr bwMode="auto">
        <a:xfrm>
          <a:off x="49847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89" name="Text Box 6" hidden="1">
          <a:extLst>
            <a:ext uri="{FF2B5EF4-FFF2-40B4-BE49-F238E27FC236}">
              <a16:creationId xmlns:a16="http://schemas.microsoft.com/office/drawing/2014/main" id="{7BCE1256-2342-4CBA-81E2-A9C158470433}"/>
            </a:ext>
          </a:extLst>
        </xdr:cNvPr>
        <xdr:cNvSpPr txBox="1">
          <a:spLocks noChangeArrowheads="1"/>
        </xdr:cNvSpPr>
      </xdr:nvSpPr>
      <xdr:spPr bwMode="auto">
        <a:xfrm>
          <a:off x="49847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90" name="Text Box 6" hidden="1">
          <a:extLst>
            <a:ext uri="{FF2B5EF4-FFF2-40B4-BE49-F238E27FC236}">
              <a16:creationId xmlns:a16="http://schemas.microsoft.com/office/drawing/2014/main" id="{4FCC20E5-5459-4F2C-96B8-983343D45AF8}"/>
            </a:ext>
          </a:extLst>
        </xdr:cNvPr>
        <xdr:cNvSpPr txBox="1">
          <a:spLocks noChangeArrowheads="1"/>
        </xdr:cNvSpPr>
      </xdr:nvSpPr>
      <xdr:spPr bwMode="auto">
        <a:xfrm>
          <a:off x="49847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91" name="Text Box 6" hidden="1">
          <a:extLst>
            <a:ext uri="{FF2B5EF4-FFF2-40B4-BE49-F238E27FC236}">
              <a16:creationId xmlns:a16="http://schemas.microsoft.com/office/drawing/2014/main" id="{456C6AB6-1329-49F1-9168-E94F770CDB43}"/>
            </a:ext>
          </a:extLst>
        </xdr:cNvPr>
        <xdr:cNvSpPr txBox="1">
          <a:spLocks noChangeArrowheads="1"/>
        </xdr:cNvSpPr>
      </xdr:nvSpPr>
      <xdr:spPr bwMode="auto">
        <a:xfrm>
          <a:off x="49847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161925</xdr:colOff>
      <xdr:row>17</xdr:row>
      <xdr:rowOff>0</xdr:rowOff>
    </xdr:to>
    <xdr:sp macro="" textlink="">
      <xdr:nvSpPr>
        <xdr:cNvPr id="192" name="Text Box 6" hidden="1">
          <a:extLst>
            <a:ext uri="{FF2B5EF4-FFF2-40B4-BE49-F238E27FC236}">
              <a16:creationId xmlns:a16="http://schemas.microsoft.com/office/drawing/2014/main" id="{FBD49DC4-C17C-4968-BD9E-29BA435A441E}"/>
            </a:ext>
          </a:extLst>
        </xdr:cNvPr>
        <xdr:cNvSpPr txBox="1">
          <a:spLocks noChangeArrowheads="1"/>
        </xdr:cNvSpPr>
      </xdr:nvSpPr>
      <xdr:spPr bwMode="auto">
        <a:xfrm>
          <a:off x="49847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93" name="Text Box 6" hidden="1">
          <a:extLst>
            <a:ext uri="{FF2B5EF4-FFF2-40B4-BE49-F238E27FC236}">
              <a16:creationId xmlns:a16="http://schemas.microsoft.com/office/drawing/2014/main" id="{2B3DDDFE-E7DF-4E74-872A-0606E8357D23}"/>
            </a:ext>
          </a:extLst>
        </xdr:cNvPr>
        <xdr:cNvSpPr txBox="1">
          <a:spLocks noChangeArrowheads="1"/>
        </xdr:cNvSpPr>
      </xdr:nvSpPr>
      <xdr:spPr bwMode="auto">
        <a:xfrm>
          <a:off x="49847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94" name="Text Box 6" hidden="1">
          <a:extLst>
            <a:ext uri="{FF2B5EF4-FFF2-40B4-BE49-F238E27FC236}">
              <a16:creationId xmlns:a16="http://schemas.microsoft.com/office/drawing/2014/main" id="{9D4001A5-6C82-46E6-AF84-A7BF6078D4D2}"/>
            </a:ext>
          </a:extLst>
        </xdr:cNvPr>
        <xdr:cNvSpPr txBox="1">
          <a:spLocks noChangeArrowheads="1"/>
        </xdr:cNvSpPr>
      </xdr:nvSpPr>
      <xdr:spPr bwMode="auto">
        <a:xfrm>
          <a:off x="49847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95" name="Text Box 6" hidden="1">
          <a:extLst>
            <a:ext uri="{FF2B5EF4-FFF2-40B4-BE49-F238E27FC236}">
              <a16:creationId xmlns:a16="http://schemas.microsoft.com/office/drawing/2014/main" id="{1A084835-D6F0-46D7-B25D-81D51516BCCC}"/>
            </a:ext>
          </a:extLst>
        </xdr:cNvPr>
        <xdr:cNvSpPr txBox="1">
          <a:spLocks noChangeArrowheads="1"/>
        </xdr:cNvSpPr>
      </xdr:nvSpPr>
      <xdr:spPr bwMode="auto">
        <a:xfrm>
          <a:off x="49847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96" name="Text Box 6" hidden="1">
          <a:extLst>
            <a:ext uri="{FF2B5EF4-FFF2-40B4-BE49-F238E27FC236}">
              <a16:creationId xmlns:a16="http://schemas.microsoft.com/office/drawing/2014/main" id="{7FC2D738-6083-41A2-BB84-F475F237B586}"/>
            </a:ext>
          </a:extLst>
        </xdr:cNvPr>
        <xdr:cNvSpPr txBox="1">
          <a:spLocks noChangeArrowheads="1"/>
        </xdr:cNvSpPr>
      </xdr:nvSpPr>
      <xdr:spPr bwMode="auto">
        <a:xfrm>
          <a:off x="49847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97" name="Text Box 6" hidden="1">
          <a:extLst>
            <a:ext uri="{FF2B5EF4-FFF2-40B4-BE49-F238E27FC236}">
              <a16:creationId xmlns:a16="http://schemas.microsoft.com/office/drawing/2014/main" id="{20FC7B7A-DE35-47E6-A2A3-651310FA2ED3}"/>
            </a:ext>
          </a:extLst>
        </xdr:cNvPr>
        <xdr:cNvSpPr txBox="1">
          <a:spLocks noChangeArrowheads="1"/>
        </xdr:cNvSpPr>
      </xdr:nvSpPr>
      <xdr:spPr bwMode="auto">
        <a:xfrm>
          <a:off x="49847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98" name="Text Box 6" hidden="1">
          <a:extLst>
            <a:ext uri="{FF2B5EF4-FFF2-40B4-BE49-F238E27FC236}">
              <a16:creationId xmlns:a16="http://schemas.microsoft.com/office/drawing/2014/main" id="{3C9400B3-094B-4103-A2B9-2D371BBE978C}"/>
            </a:ext>
          </a:extLst>
        </xdr:cNvPr>
        <xdr:cNvSpPr txBox="1">
          <a:spLocks noChangeArrowheads="1"/>
        </xdr:cNvSpPr>
      </xdr:nvSpPr>
      <xdr:spPr bwMode="auto">
        <a:xfrm>
          <a:off x="49847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3058583</xdr:colOff>
      <xdr:row>72</xdr:row>
      <xdr:rowOff>10583</xdr:rowOff>
    </xdr:from>
    <xdr:to>
      <xdr:col>5</xdr:col>
      <xdr:colOff>251248</xdr:colOff>
      <xdr:row>72</xdr:row>
      <xdr:rowOff>10583</xdr:rowOff>
    </xdr:to>
    <xdr:sp macro="" textlink="">
      <xdr:nvSpPr>
        <xdr:cNvPr id="175" name="Line 13">
          <a:extLst>
            <a:ext uri="{FF2B5EF4-FFF2-40B4-BE49-F238E27FC236}">
              <a16:creationId xmlns:a16="http://schemas.microsoft.com/office/drawing/2014/main" id="{149D19C6-FDA5-40BF-89E3-3E7BEB8E4147}"/>
            </a:ext>
          </a:extLst>
        </xdr:cNvPr>
        <xdr:cNvSpPr>
          <a:spLocks noChangeShapeType="1"/>
        </xdr:cNvSpPr>
      </xdr:nvSpPr>
      <xdr:spPr bwMode="auto">
        <a:xfrm>
          <a:off x="3058583" y="18393833"/>
          <a:ext cx="264308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3354577</xdr:colOff>
      <xdr:row>79</xdr:row>
      <xdr:rowOff>0</xdr:rowOff>
    </xdr:from>
    <xdr:to>
      <xdr:col>1</xdr:col>
      <xdr:colOff>806443</xdr:colOff>
      <xdr:row>79</xdr:row>
      <xdr:rowOff>0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354577" y="20637500"/>
          <a:ext cx="16534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3364511</xdr:colOff>
      <xdr:row>80</xdr:row>
      <xdr:rowOff>0</xdr:rowOff>
    </xdr:from>
    <xdr:to>
      <xdr:col>1</xdr:col>
      <xdr:colOff>926802</xdr:colOff>
      <xdr:row>80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364511" y="20902083"/>
          <a:ext cx="182737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922995</xdr:colOff>
      <xdr:row>29</xdr:row>
      <xdr:rowOff>11113</xdr:rowOff>
    </xdr:from>
    <xdr:to>
      <xdr:col>6</xdr:col>
      <xdr:colOff>322241</xdr:colOff>
      <xdr:row>29</xdr:row>
      <xdr:rowOff>11113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BDFFA510-2115-41C9-9C92-A5EABD8F4273}"/>
            </a:ext>
          </a:extLst>
        </xdr:cNvPr>
        <xdr:cNvSpPr>
          <a:spLocks noChangeShapeType="1"/>
        </xdr:cNvSpPr>
      </xdr:nvSpPr>
      <xdr:spPr bwMode="auto">
        <a:xfrm>
          <a:off x="4891745" y="7091363"/>
          <a:ext cx="166407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3123001</xdr:colOff>
      <xdr:row>99</xdr:row>
      <xdr:rowOff>264349</xdr:rowOff>
    </xdr:from>
    <xdr:to>
      <xdr:col>5</xdr:col>
      <xdr:colOff>677331</xdr:colOff>
      <xdr:row>99</xdr:row>
      <xdr:rowOff>264349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567501" y="26987266"/>
          <a:ext cx="244383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3123001</xdr:colOff>
      <xdr:row>99</xdr:row>
      <xdr:rowOff>264349</xdr:rowOff>
    </xdr:from>
    <xdr:to>
      <xdr:col>5</xdr:col>
      <xdr:colOff>677331</xdr:colOff>
      <xdr:row>99</xdr:row>
      <xdr:rowOff>264349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AA7CFCA2-C81C-434D-A9DC-8200A5A82895}"/>
            </a:ext>
          </a:extLst>
        </xdr:cNvPr>
        <xdr:cNvSpPr>
          <a:spLocks noChangeShapeType="1"/>
        </xdr:cNvSpPr>
      </xdr:nvSpPr>
      <xdr:spPr bwMode="auto">
        <a:xfrm flipV="1">
          <a:off x="3561151" y="27201049"/>
          <a:ext cx="24501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8FD5-B29A-40B0-8085-D7287E427CC9}">
  <dimension ref="A1:L74"/>
  <sheetViews>
    <sheetView tabSelected="1" view="pageBreakPreview" zoomScaleNormal="80" zoomScaleSheetLayoutView="100" workbookViewId="0"/>
  </sheetViews>
  <sheetFormatPr defaultColWidth="8.75" defaultRowHeight="15"/>
  <cols>
    <col min="1" max="1" width="51.875" style="15" customWidth="1"/>
    <col min="2" max="2" width="8.875" style="15" bestFit="1" customWidth="1"/>
    <col min="3" max="3" width="1.375" style="15" customWidth="1"/>
    <col min="4" max="4" width="15" style="15" bestFit="1" customWidth="1"/>
    <col min="5" max="5" width="1.375" style="15" customWidth="1"/>
    <col min="6" max="6" width="14.5" style="15" customWidth="1"/>
    <col min="7" max="7" width="1.375" style="15" customWidth="1"/>
    <col min="8" max="8" width="14.5" style="15" customWidth="1"/>
    <col min="9" max="9" width="1.375" style="15" customWidth="1"/>
    <col min="10" max="10" width="14.5" style="15" customWidth="1"/>
    <col min="11" max="16384" width="8.75" style="15"/>
  </cols>
  <sheetData>
    <row r="1" spans="1:10" s="213" customFormat="1" ht="20.45" customHeight="1">
      <c r="A1" s="266" t="s">
        <v>151</v>
      </c>
      <c r="B1" s="230"/>
      <c r="C1" s="230"/>
      <c r="D1" s="231"/>
      <c r="E1" s="231"/>
      <c r="F1" s="231"/>
      <c r="G1" s="231"/>
      <c r="H1" s="231"/>
      <c r="I1" s="231"/>
      <c r="J1" s="231"/>
    </row>
    <row r="2" spans="1:10" s="213" customFormat="1" ht="20.45" customHeight="1">
      <c r="A2" s="267" t="s">
        <v>1</v>
      </c>
      <c r="B2" s="230"/>
      <c r="C2" s="230"/>
      <c r="D2" s="231"/>
      <c r="E2" s="231"/>
      <c r="F2" s="231"/>
      <c r="G2" s="231"/>
      <c r="H2" s="231"/>
      <c r="I2" s="231"/>
      <c r="J2" s="231"/>
    </row>
    <row r="3" spans="1:10" s="213" customFormat="1" ht="20.45" customHeight="1">
      <c r="B3" s="191"/>
      <c r="C3" s="192"/>
      <c r="D3" s="193"/>
      <c r="E3" s="193"/>
      <c r="F3" s="193"/>
      <c r="G3" s="193"/>
      <c r="H3" s="194"/>
      <c r="I3" s="194"/>
      <c r="J3" s="194"/>
    </row>
    <row r="4" spans="1:10" s="213" customFormat="1" ht="20.45" customHeight="1">
      <c r="B4" s="191"/>
      <c r="C4" s="192"/>
      <c r="D4" s="275" t="s">
        <v>2</v>
      </c>
      <c r="E4" s="275"/>
      <c r="F4" s="275"/>
      <c r="G4" s="195"/>
      <c r="H4" s="275" t="s">
        <v>3</v>
      </c>
      <c r="I4" s="275"/>
      <c r="J4" s="275"/>
    </row>
    <row r="5" spans="1:10" s="213" customFormat="1" ht="20.45" customHeight="1">
      <c r="B5" s="191"/>
      <c r="C5" s="192"/>
      <c r="D5" s="275" t="s">
        <v>4</v>
      </c>
      <c r="E5" s="275"/>
      <c r="F5" s="275"/>
      <c r="G5" s="195"/>
      <c r="H5" s="275" t="s">
        <v>4</v>
      </c>
      <c r="I5" s="275"/>
      <c r="J5" s="275"/>
    </row>
    <row r="6" spans="1:10" s="213" customFormat="1" ht="20.45" customHeight="1">
      <c r="B6" s="191"/>
      <c r="C6" s="192"/>
      <c r="D6" s="3" t="s">
        <v>5</v>
      </c>
      <c r="E6" s="4"/>
      <c r="F6" s="5" t="s">
        <v>6</v>
      </c>
      <c r="G6" s="4"/>
      <c r="H6" s="3" t="s">
        <v>5</v>
      </c>
      <c r="I6" s="4"/>
      <c r="J6" s="5" t="s">
        <v>6</v>
      </c>
    </row>
    <row r="7" spans="1:10" s="213" customFormat="1" ht="20.45" customHeight="1">
      <c r="A7" s="192" t="s">
        <v>7</v>
      </c>
      <c r="B7" s="191" t="s">
        <v>8</v>
      </c>
      <c r="C7" s="192"/>
      <c r="D7" s="6">
        <v>2026</v>
      </c>
      <c r="E7" s="6"/>
      <c r="F7" s="6">
        <v>2025</v>
      </c>
      <c r="G7" s="6"/>
      <c r="H7" s="6">
        <v>2026</v>
      </c>
      <c r="I7" s="6"/>
      <c r="J7" s="6">
        <v>2025</v>
      </c>
    </row>
    <row r="8" spans="1:10" s="213" customFormat="1" ht="20.45" customHeight="1">
      <c r="A8" s="192"/>
      <c r="B8" s="191"/>
      <c r="C8" s="192"/>
      <c r="D8" s="6" t="s">
        <v>9</v>
      </c>
      <c r="E8" s="6"/>
      <c r="F8" s="7"/>
      <c r="G8" s="6"/>
      <c r="H8" s="6" t="s">
        <v>9</v>
      </c>
      <c r="I8" s="6"/>
      <c r="J8" s="7"/>
    </row>
    <row r="9" spans="1:10" s="214" customFormat="1" ht="20.45" customHeight="1">
      <c r="D9" s="274" t="s">
        <v>10</v>
      </c>
      <c r="E9" s="274"/>
      <c r="F9" s="274"/>
      <c r="G9" s="274"/>
      <c r="H9" s="274"/>
      <c r="I9" s="274"/>
      <c r="J9" s="274"/>
    </row>
    <row r="10" spans="1:10" s="214" customFormat="1" ht="20.45" customHeight="1">
      <c r="A10" s="215" t="s">
        <v>11</v>
      </c>
      <c r="B10" s="197"/>
      <c r="C10" s="198"/>
      <c r="D10" s="216">
        <v>35291538</v>
      </c>
      <c r="E10" s="216"/>
      <c r="F10" s="216">
        <v>43866685</v>
      </c>
      <c r="G10" s="216"/>
      <c r="H10" s="216">
        <v>0</v>
      </c>
      <c r="I10" s="216"/>
      <c r="J10" s="216">
        <v>0</v>
      </c>
    </row>
    <row r="11" spans="1:10" s="214" customFormat="1" ht="20.45" customHeight="1">
      <c r="A11" s="215" t="s">
        <v>12</v>
      </c>
      <c r="B11" s="197"/>
      <c r="C11" s="198"/>
      <c r="D11" s="216">
        <v>537429171</v>
      </c>
      <c r="E11" s="216"/>
      <c r="F11" s="216">
        <v>621623589</v>
      </c>
      <c r="G11" s="216"/>
      <c r="H11" s="216">
        <v>1156551</v>
      </c>
      <c r="I11" s="216"/>
      <c r="J11" s="216">
        <v>11508785</v>
      </c>
    </row>
    <row r="12" spans="1:10" s="214" customFormat="1" ht="20.45" customHeight="1">
      <c r="A12" s="215" t="s">
        <v>13</v>
      </c>
      <c r="B12" s="248">
        <v>4</v>
      </c>
      <c r="C12" s="198"/>
      <c r="D12" s="216">
        <v>153042644</v>
      </c>
      <c r="E12" s="216"/>
      <c r="F12" s="216">
        <v>132516299</v>
      </c>
      <c r="G12" s="216"/>
      <c r="H12" s="216">
        <v>7340391</v>
      </c>
      <c r="I12" s="216"/>
      <c r="J12" s="216">
        <v>8058547</v>
      </c>
    </row>
    <row r="13" spans="1:10" s="214" customFormat="1" ht="20.45" customHeight="1">
      <c r="A13" s="215" t="s">
        <v>14</v>
      </c>
      <c r="B13" s="248"/>
      <c r="C13" s="198"/>
      <c r="D13" s="216">
        <v>51915315</v>
      </c>
      <c r="E13" s="216"/>
      <c r="F13" s="216">
        <v>48301756</v>
      </c>
      <c r="G13" s="216"/>
      <c r="H13" s="216">
        <v>498052</v>
      </c>
      <c r="I13" s="216"/>
      <c r="J13" s="216">
        <v>1058864</v>
      </c>
    </row>
    <row r="14" spans="1:10" s="214" customFormat="1" ht="20.45" customHeight="1">
      <c r="A14" s="215" t="s">
        <v>15</v>
      </c>
      <c r="B14" s="248">
        <v>5</v>
      </c>
      <c r="C14" s="198"/>
      <c r="D14" s="216">
        <v>468752456</v>
      </c>
      <c r="E14" s="216"/>
      <c r="F14" s="216">
        <v>427960897</v>
      </c>
      <c r="G14" s="216"/>
      <c r="H14" s="216">
        <v>1152521</v>
      </c>
      <c r="I14" s="216"/>
      <c r="J14" s="216">
        <v>1477884</v>
      </c>
    </row>
    <row r="15" spans="1:10" s="214" customFormat="1" ht="20.45" customHeight="1">
      <c r="A15" s="215" t="s">
        <v>16</v>
      </c>
      <c r="B15" s="248">
        <v>6</v>
      </c>
      <c r="C15" s="198"/>
      <c r="D15" s="216">
        <v>1855020</v>
      </c>
      <c r="E15" s="216"/>
      <c r="F15" s="216">
        <v>2025195</v>
      </c>
      <c r="G15" s="216"/>
      <c r="H15" s="216">
        <v>510962685</v>
      </c>
      <c r="I15" s="216"/>
      <c r="J15" s="216">
        <v>508154685</v>
      </c>
    </row>
    <row r="16" spans="1:10" s="214" customFormat="1" ht="20.45" customHeight="1">
      <c r="A16" s="215" t="s">
        <v>17</v>
      </c>
      <c r="B16" s="248" t="s">
        <v>228</v>
      </c>
      <c r="C16" s="198"/>
      <c r="D16" s="216">
        <v>2292162323</v>
      </c>
      <c r="E16" s="216"/>
      <c r="F16" s="216">
        <v>2233065068</v>
      </c>
      <c r="G16" s="216"/>
      <c r="H16" s="216">
        <v>139340896</v>
      </c>
      <c r="I16" s="216"/>
      <c r="J16" s="216">
        <v>141388234</v>
      </c>
    </row>
    <row r="17" spans="1:10" s="214" customFormat="1" ht="20.45" customHeight="1">
      <c r="A17" s="215" t="s">
        <v>18</v>
      </c>
      <c r="B17" s="197"/>
      <c r="C17" s="198"/>
      <c r="D17" s="216">
        <v>34750645</v>
      </c>
      <c r="E17" s="216"/>
      <c r="F17" s="216">
        <v>31664877</v>
      </c>
      <c r="G17" s="216"/>
      <c r="H17" s="216">
        <v>0</v>
      </c>
      <c r="I17" s="216"/>
      <c r="J17" s="216">
        <v>0</v>
      </c>
    </row>
    <row r="18" spans="1:10" s="214" customFormat="1" ht="20.45" customHeight="1">
      <c r="A18" s="215" t="s">
        <v>19</v>
      </c>
      <c r="B18" s="197"/>
      <c r="C18" s="198"/>
      <c r="D18" s="216">
        <v>41963391</v>
      </c>
      <c r="E18" s="216"/>
      <c r="F18" s="216">
        <v>43052664</v>
      </c>
      <c r="G18" s="216"/>
      <c r="H18" s="216">
        <v>72859</v>
      </c>
      <c r="I18" s="216"/>
      <c r="J18" s="216">
        <v>92985</v>
      </c>
    </row>
    <row r="19" spans="1:10" s="214" customFormat="1" ht="20.45" customHeight="1">
      <c r="A19" s="215" t="s">
        <v>20</v>
      </c>
      <c r="B19" s="197"/>
      <c r="C19" s="198"/>
      <c r="D19" s="216">
        <v>23773699</v>
      </c>
      <c r="E19" s="216"/>
      <c r="F19" s="216">
        <v>22838556</v>
      </c>
      <c r="G19" s="216"/>
      <c r="H19" s="216">
        <v>670908</v>
      </c>
      <c r="I19" s="216"/>
      <c r="J19" s="216">
        <v>876552</v>
      </c>
    </row>
    <row r="20" spans="1:10" s="214" customFormat="1" ht="20.45" customHeight="1">
      <c r="A20" s="215" t="s">
        <v>21</v>
      </c>
      <c r="B20" s="197"/>
      <c r="C20" s="198"/>
      <c r="D20" s="216">
        <v>6123442</v>
      </c>
      <c r="E20" s="216"/>
      <c r="F20" s="216">
        <v>6853982</v>
      </c>
      <c r="G20" s="216"/>
      <c r="H20" s="216">
        <v>0</v>
      </c>
      <c r="I20" s="216"/>
      <c r="J20" s="216">
        <v>0</v>
      </c>
    </row>
    <row r="21" spans="1:10" s="214" customFormat="1" ht="20.45" customHeight="1">
      <c r="A21" s="215" t="s">
        <v>22</v>
      </c>
      <c r="B21" s="197"/>
      <c r="C21" s="198"/>
      <c r="D21" s="216">
        <v>48540160</v>
      </c>
      <c r="E21" s="216"/>
      <c r="F21" s="216">
        <v>36972756</v>
      </c>
      <c r="G21" s="216"/>
      <c r="H21" s="216">
        <v>2996012</v>
      </c>
      <c r="I21" s="216"/>
      <c r="J21" s="216">
        <v>2433566</v>
      </c>
    </row>
    <row r="22" spans="1:10" s="213" customFormat="1" ht="20.45" customHeight="1" thickBot="1">
      <c r="A22" s="199" t="s">
        <v>23</v>
      </c>
      <c r="B22" s="197"/>
      <c r="C22" s="200"/>
      <c r="D22" s="201">
        <f>SUM(D10:D21)</f>
        <v>3695599804</v>
      </c>
      <c r="E22" s="202"/>
      <c r="F22" s="201">
        <f>SUM(F10:F21)</f>
        <v>3650742324</v>
      </c>
      <c r="G22" s="202"/>
      <c r="H22" s="201">
        <f>SUM(H10:H21)</f>
        <v>664190875</v>
      </c>
      <c r="I22" s="202"/>
      <c r="J22" s="201">
        <f>SUM(J10:J21)</f>
        <v>675050102</v>
      </c>
    </row>
    <row r="23" spans="1:10" s="213" customFormat="1" ht="21" customHeight="1" thickTop="1">
      <c r="A23" s="215"/>
      <c r="B23" s="197"/>
      <c r="C23" s="200"/>
      <c r="D23" s="212"/>
      <c r="E23" s="212"/>
      <c r="F23" s="212"/>
      <c r="G23" s="212"/>
      <c r="H23" s="212"/>
      <c r="I23" s="212"/>
      <c r="J23" s="212"/>
    </row>
    <row r="24" spans="1:10" s="213" customFormat="1" ht="21" customHeight="1">
      <c r="A24" s="215"/>
      <c r="B24" s="197"/>
      <c r="C24" s="200"/>
      <c r="D24" s="212"/>
      <c r="E24" s="212"/>
      <c r="F24" s="212"/>
      <c r="G24" s="212"/>
      <c r="H24" s="212"/>
      <c r="I24" s="212"/>
      <c r="J24" s="212"/>
    </row>
    <row r="25" spans="1:10" s="213" customFormat="1" ht="21" customHeight="1">
      <c r="A25" s="217"/>
      <c r="B25" s="197"/>
      <c r="C25" s="203"/>
      <c r="D25" s="212"/>
      <c r="E25" s="212"/>
      <c r="F25" s="212"/>
      <c r="G25" s="212"/>
      <c r="H25" s="212"/>
      <c r="I25" s="212"/>
      <c r="J25" s="212"/>
    </row>
    <row r="26" spans="1:10" s="213" customFormat="1" ht="20.45" customHeight="1">
      <c r="A26" s="266" t="s">
        <v>151</v>
      </c>
      <c r="B26" s="232"/>
      <c r="C26" s="230"/>
      <c r="D26" s="231"/>
      <c r="E26" s="231"/>
      <c r="F26" s="231"/>
      <c r="G26" s="231"/>
      <c r="H26" s="231"/>
      <c r="I26" s="231"/>
      <c r="J26" s="231"/>
    </row>
    <row r="27" spans="1:10" s="213" customFormat="1" ht="20.45" customHeight="1">
      <c r="A27" s="267" t="s">
        <v>1</v>
      </c>
      <c r="B27" s="232"/>
      <c r="C27" s="230"/>
      <c r="D27" s="231"/>
      <c r="E27" s="231"/>
      <c r="F27" s="231"/>
      <c r="G27" s="231"/>
      <c r="H27" s="231"/>
      <c r="I27" s="231"/>
      <c r="J27" s="231"/>
    </row>
    <row r="28" spans="1:10" s="213" customFormat="1" ht="20.45" customHeight="1">
      <c r="A28" s="196"/>
      <c r="B28" s="218"/>
      <c r="C28" s="218"/>
      <c r="D28" s="193"/>
      <c r="E28" s="193"/>
      <c r="F28" s="193"/>
      <c r="G28" s="219"/>
      <c r="H28" s="219"/>
      <c r="I28" s="219"/>
      <c r="J28" s="219"/>
    </row>
    <row r="29" spans="1:10" s="213" customFormat="1" ht="20.45" customHeight="1">
      <c r="A29" s="196"/>
      <c r="B29" s="192"/>
      <c r="C29" s="192"/>
      <c r="D29" s="275" t="s">
        <v>2</v>
      </c>
      <c r="E29" s="275"/>
      <c r="F29" s="275"/>
      <c r="G29" s="195"/>
      <c r="H29" s="275" t="s">
        <v>3</v>
      </c>
      <c r="I29" s="275"/>
      <c r="J29" s="275"/>
    </row>
    <row r="30" spans="1:10" s="213" customFormat="1" ht="20.45" customHeight="1">
      <c r="A30" s="196"/>
      <c r="B30" s="192"/>
      <c r="C30" s="192"/>
      <c r="D30" s="275" t="s">
        <v>4</v>
      </c>
      <c r="E30" s="275"/>
      <c r="F30" s="275"/>
      <c r="G30" s="195"/>
      <c r="H30" s="275" t="s">
        <v>4</v>
      </c>
      <c r="I30" s="275"/>
      <c r="J30" s="275"/>
    </row>
    <row r="31" spans="1:10" s="213" customFormat="1" ht="20.45" customHeight="1">
      <c r="B31" s="191"/>
      <c r="C31" s="192"/>
      <c r="D31" s="3" t="s">
        <v>5</v>
      </c>
      <c r="E31" s="4"/>
      <c r="F31" s="5" t="s">
        <v>6</v>
      </c>
      <c r="G31" s="4"/>
      <c r="H31" s="3" t="s">
        <v>5</v>
      </c>
      <c r="I31" s="4"/>
      <c r="J31" s="5" t="s">
        <v>6</v>
      </c>
    </row>
    <row r="32" spans="1:10" s="213" customFormat="1" ht="20.45" customHeight="1">
      <c r="A32" s="199" t="s">
        <v>24</v>
      </c>
      <c r="B32" s="191" t="s">
        <v>8</v>
      </c>
      <c r="C32" s="192"/>
      <c r="D32" s="6">
        <v>2026</v>
      </c>
      <c r="E32" s="6"/>
      <c r="F32" s="6">
        <v>2025</v>
      </c>
      <c r="G32" s="6"/>
      <c r="H32" s="6">
        <v>2026</v>
      </c>
      <c r="I32" s="6"/>
      <c r="J32" s="6">
        <v>2025</v>
      </c>
    </row>
    <row r="33" spans="1:12" s="213" customFormat="1" ht="20.45" customHeight="1">
      <c r="A33" s="199"/>
      <c r="B33" s="191"/>
      <c r="C33" s="192"/>
      <c r="D33" s="6" t="s">
        <v>9</v>
      </c>
      <c r="E33" s="6"/>
      <c r="F33" s="7"/>
      <c r="G33" s="6"/>
      <c r="H33" s="6" t="s">
        <v>9</v>
      </c>
      <c r="I33" s="6"/>
      <c r="J33" s="7"/>
    </row>
    <row r="34" spans="1:12" s="214" customFormat="1" ht="20.45" customHeight="1">
      <c r="B34" s="191"/>
      <c r="D34" s="274" t="s">
        <v>10</v>
      </c>
      <c r="E34" s="274"/>
      <c r="F34" s="274"/>
      <c r="G34" s="274"/>
      <c r="H34" s="274"/>
      <c r="I34" s="274"/>
      <c r="J34" s="274"/>
    </row>
    <row r="35" spans="1:12" s="213" customFormat="1" ht="20.45" customHeight="1">
      <c r="A35" s="199" t="s">
        <v>25</v>
      </c>
      <c r="B35" s="197"/>
      <c r="C35" s="204"/>
      <c r="D35" s="212"/>
      <c r="E35" s="212"/>
      <c r="F35" s="212"/>
      <c r="G35" s="212"/>
      <c r="H35" s="220"/>
      <c r="I35" s="212"/>
      <c r="J35" s="220"/>
    </row>
    <row r="36" spans="1:12" s="213" customFormat="1" ht="20.45" customHeight="1">
      <c r="A36" s="215" t="s">
        <v>26</v>
      </c>
      <c r="B36" s="197"/>
      <c r="C36" s="205"/>
      <c r="D36" s="216">
        <v>2628411488</v>
      </c>
      <c r="E36" s="212"/>
      <c r="F36" s="216">
        <v>2563315474</v>
      </c>
      <c r="G36" s="212"/>
      <c r="H36" s="216">
        <v>0</v>
      </c>
      <c r="I36" s="216"/>
      <c r="J36" s="216">
        <v>0</v>
      </c>
    </row>
    <row r="37" spans="1:12" s="213" customFormat="1" ht="20.45" customHeight="1">
      <c r="A37" s="215" t="s">
        <v>27</v>
      </c>
      <c r="B37" s="197"/>
      <c r="C37" s="203"/>
      <c r="D37" s="216">
        <v>286223624</v>
      </c>
      <c r="E37" s="216"/>
      <c r="F37" s="216">
        <v>281009424</v>
      </c>
      <c r="G37" s="216"/>
      <c r="H37" s="216">
        <v>71188285</v>
      </c>
      <c r="I37" s="216"/>
      <c r="J37" s="216">
        <v>69000000</v>
      </c>
    </row>
    <row r="38" spans="1:12" s="213" customFormat="1" ht="20.45" customHeight="1">
      <c r="A38" s="215" t="s">
        <v>28</v>
      </c>
      <c r="B38" s="197"/>
      <c r="C38" s="203"/>
      <c r="D38" s="216">
        <v>12567770</v>
      </c>
      <c r="E38" s="216"/>
      <c r="F38" s="216">
        <v>10096609</v>
      </c>
      <c r="G38" s="216"/>
      <c r="H38" s="216">
        <v>0</v>
      </c>
      <c r="I38" s="216"/>
      <c r="J38" s="216">
        <v>0</v>
      </c>
      <c r="K38" s="221"/>
      <c r="L38" s="221"/>
    </row>
    <row r="39" spans="1:12" s="213" customFormat="1" ht="20.45" customHeight="1">
      <c r="A39" s="215" t="s">
        <v>29</v>
      </c>
      <c r="B39" s="197"/>
      <c r="C39" s="203"/>
      <c r="D39" s="216">
        <v>726305</v>
      </c>
      <c r="E39" s="216"/>
      <c r="F39" s="216">
        <v>252013</v>
      </c>
      <c r="G39" s="216"/>
      <c r="H39" s="216">
        <v>0</v>
      </c>
      <c r="I39" s="216"/>
      <c r="J39" s="216">
        <v>0</v>
      </c>
      <c r="K39" s="221"/>
      <c r="L39" s="221"/>
    </row>
    <row r="40" spans="1:12" s="213" customFormat="1" ht="20.45" customHeight="1">
      <c r="A40" s="215" t="s">
        <v>30</v>
      </c>
      <c r="B40" s="197"/>
      <c r="C40" s="205"/>
      <c r="D40" s="216">
        <v>52046120</v>
      </c>
      <c r="E40" s="216"/>
      <c r="F40" s="216">
        <v>44836981</v>
      </c>
      <c r="G40" s="216"/>
      <c r="H40" s="216">
        <v>784158</v>
      </c>
      <c r="I40" s="216"/>
      <c r="J40" s="216">
        <v>0</v>
      </c>
      <c r="K40" s="221"/>
      <c r="L40" s="221"/>
    </row>
    <row r="41" spans="1:12" s="213" customFormat="1" ht="20.45" customHeight="1">
      <c r="A41" s="215" t="s">
        <v>31</v>
      </c>
      <c r="B41" s="197">
        <v>10</v>
      </c>
      <c r="C41" s="205"/>
      <c r="D41" s="216">
        <v>121826687</v>
      </c>
      <c r="E41" s="216"/>
      <c r="F41" s="216">
        <v>120494231</v>
      </c>
      <c r="G41" s="216"/>
      <c r="H41" s="216">
        <v>82862629</v>
      </c>
      <c r="I41" s="216"/>
      <c r="J41" s="216">
        <v>94491062</v>
      </c>
      <c r="K41" s="221"/>
      <c r="L41" s="221"/>
    </row>
    <row r="42" spans="1:12" s="213" customFormat="1" ht="20.45" customHeight="1">
      <c r="A42" s="215" t="s">
        <v>32</v>
      </c>
      <c r="B42" s="197"/>
      <c r="C42" s="205"/>
      <c r="D42" s="216">
        <v>19633109</v>
      </c>
      <c r="E42" s="216"/>
      <c r="F42" s="216">
        <v>20175227</v>
      </c>
      <c r="G42" s="216"/>
      <c r="H42" s="216">
        <v>261346</v>
      </c>
      <c r="I42" s="216"/>
      <c r="J42" s="216">
        <v>211758</v>
      </c>
    </row>
    <row r="43" spans="1:12" s="213" customFormat="1" ht="20.45" customHeight="1">
      <c r="A43" s="213" t="s">
        <v>33</v>
      </c>
      <c r="B43" s="197"/>
      <c r="C43" s="204"/>
      <c r="D43" s="216">
        <v>1248958</v>
      </c>
      <c r="E43" s="216"/>
      <c r="F43" s="216">
        <v>907234</v>
      </c>
      <c r="G43" s="216"/>
      <c r="H43" s="216">
        <v>0</v>
      </c>
      <c r="I43" s="216"/>
      <c r="J43" s="216">
        <v>0</v>
      </c>
      <c r="K43" s="221"/>
      <c r="L43" s="221"/>
    </row>
    <row r="44" spans="1:12" s="213" customFormat="1" ht="20.45" customHeight="1">
      <c r="A44" s="215" t="s">
        <v>34</v>
      </c>
      <c r="B44" s="197"/>
      <c r="C44" s="205"/>
      <c r="D44" s="216">
        <v>83798576</v>
      </c>
      <c r="E44" s="216"/>
      <c r="F44" s="216">
        <v>107946372</v>
      </c>
      <c r="G44" s="216"/>
      <c r="H44" s="216">
        <v>1637472</v>
      </c>
      <c r="I44" s="216"/>
      <c r="J44" s="216">
        <v>1607607</v>
      </c>
    </row>
    <row r="45" spans="1:12" s="213" customFormat="1" ht="20.45" customHeight="1">
      <c r="A45" s="199" t="s">
        <v>35</v>
      </c>
      <c r="B45" s="197"/>
      <c r="C45" s="204"/>
      <c r="D45" s="206">
        <f>SUM(D36:D44)</f>
        <v>3206482637</v>
      </c>
      <c r="E45" s="202"/>
      <c r="F45" s="206">
        <f>SUM(F36:F44)</f>
        <v>3149033565</v>
      </c>
      <c r="G45" s="202"/>
      <c r="H45" s="206">
        <f>SUM(H36:H44)</f>
        <v>156733890</v>
      </c>
      <c r="I45" s="202"/>
      <c r="J45" s="206">
        <f>SUM(J36:J44)</f>
        <v>165310427</v>
      </c>
    </row>
    <row r="46" spans="1:12" s="213" customFormat="1" ht="20.45" customHeight="1">
      <c r="A46" s="199"/>
      <c r="B46" s="197"/>
      <c r="C46" s="204"/>
      <c r="D46" s="220"/>
      <c r="E46" s="220"/>
      <c r="F46" s="220"/>
      <c r="G46" s="220"/>
      <c r="H46" s="220"/>
      <c r="I46" s="220"/>
      <c r="J46" s="220"/>
    </row>
    <row r="47" spans="1:12" s="213" customFormat="1" ht="20.45" customHeight="1">
      <c r="A47" s="199" t="s">
        <v>36</v>
      </c>
      <c r="B47" s="197"/>
      <c r="C47" s="204"/>
      <c r="D47" s="207"/>
      <c r="E47" s="207"/>
      <c r="F47" s="207"/>
      <c r="G47" s="207"/>
      <c r="H47" s="207"/>
      <c r="I47" s="207"/>
      <c r="J47" s="207"/>
    </row>
    <row r="48" spans="1:12" s="213" customFormat="1" ht="20.45" customHeight="1">
      <c r="A48" s="222" t="s">
        <v>37</v>
      </c>
      <c r="B48" s="197"/>
      <c r="C48" s="197"/>
      <c r="D48" s="208"/>
      <c r="E48" s="208"/>
      <c r="F48" s="208"/>
      <c r="G48" s="208"/>
      <c r="H48" s="208"/>
      <c r="I48" s="208"/>
      <c r="J48" s="208"/>
    </row>
    <row r="49" spans="1:12" s="213" customFormat="1" ht="20.45" customHeight="1">
      <c r="A49" s="215" t="s">
        <v>38</v>
      </c>
      <c r="B49" s="197"/>
      <c r="C49" s="204"/>
      <c r="D49" s="208"/>
      <c r="E49" s="208"/>
      <c r="F49" s="208"/>
      <c r="G49" s="208"/>
      <c r="H49" s="208"/>
      <c r="I49" s="208"/>
      <c r="J49" s="208"/>
    </row>
    <row r="50" spans="1:12" s="213" customFormat="1" ht="20.45" customHeight="1" thickBot="1">
      <c r="A50" s="215" t="s">
        <v>222</v>
      </c>
      <c r="B50" s="197"/>
      <c r="C50" s="223"/>
      <c r="D50" s="224">
        <v>33991922</v>
      </c>
      <c r="E50" s="220"/>
      <c r="F50" s="224">
        <v>33991922</v>
      </c>
      <c r="G50" s="220"/>
      <c r="H50" s="224">
        <v>33991922</v>
      </c>
      <c r="I50" s="220"/>
      <c r="J50" s="224">
        <v>33991922</v>
      </c>
    </row>
    <row r="51" spans="1:12" s="213" customFormat="1" ht="20.45" customHeight="1" thickTop="1">
      <c r="A51" s="215" t="s">
        <v>39</v>
      </c>
      <c r="B51" s="197"/>
      <c r="C51" s="205"/>
      <c r="D51" s="220"/>
      <c r="E51" s="220"/>
      <c r="F51" s="220"/>
      <c r="G51" s="220"/>
      <c r="H51" s="220"/>
      <c r="I51" s="220"/>
      <c r="J51" s="220"/>
    </row>
    <row r="52" spans="1:12" s="213" customFormat="1" ht="20.45" customHeight="1">
      <c r="A52" s="215" t="s">
        <v>223</v>
      </c>
      <c r="B52" s="197"/>
      <c r="C52" s="205"/>
      <c r="D52" s="225">
        <v>33671073</v>
      </c>
      <c r="E52" s="225"/>
      <c r="F52" s="225">
        <v>33671073</v>
      </c>
      <c r="G52" s="225"/>
      <c r="H52" s="225">
        <v>33671073</v>
      </c>
      <c r="I52" s="225"/>
      <c r="J52" s="225">
        <v>33671073</v>
      </c>
      <c r="L52" s="226"/>
    </row>
    <row r="53" spans="1:12" s="213" customFormat="1" ht="20.45" customHeight="1">
      <c r="A53" s="215" t="s">
        <v>40</v>
      </c>
      <c r="B53" s="197"/>
      <c r="C53" s="209"/>
      <c r="D53" s="220">
        <v>11019190</v>
      </c>
      <c r="E53" s="220"/>
      <c r="F53" s="220">
        <v>11019190</v>
      </c>
      <c r="G53" s="220"/>
      <c r="H53" s="220">
        <v>407069914</v>
      </c>
      <c r="I53" s="220"/>
      <c r="J53" s="220">
        <v>407069914</v>
      </c>
    </row>
    <row r="54" spans="1:12" s="213" customFormat="1" ht="20.45" customHeight="1">
      <c r="A54" s="215" t="s">
        <v>41</v>
      </c>
      <c r="B54" s="197"/>
      <c r="C54" s="205"/>
      <c r="D54" s="220">
        <v>11465086</v>
      </c>
      <c r="E54" s="220"/>
      <c r="F54" s="220">
        <v>15127691</v>
      </c>
      <c r="G54" s="220"/>
      <c r="H54" s="220">
        <v>-4859031</v>
      </c>
      <c r="I54" s="220"/>
      <c r="J54" s="220">
        <v>-4533668</v>
      </c>
    </row>
    <row r="55" spans="1:12" s="213" customFormat="1" ht="20.45" customHeight="1">
      <c r="A55" s="215" t="s">
        <v>42</v>
      </c>
      <c r="B55" s="197"/>
      <c r="C55" s="205"/>
      <c r="D55" s="220"/>
      <c r="E55" s="220"/>
      <c r="F55" s="220"/>
      <c r="G55" s="220"/>
      <c r="H55" s="220"/>
      <c r="I55" s="220"/>
      <c r="J55" s="220"/>
    </row>
    <row r="56" spans="1:12" s="213" customFormat="1" ht="20.45" customHeight="1">
      <c r="A56" s="215" t="s">
        <v>43</v>
      </c>
      <c r="B56" s="197"/>
      <c r="C56" s="205"/>
      <c r="D56" s="220"/>
      <c r="E56" s="220"/>
      <c r="F56" s="220"/>
      <c r="G56" s="220"/>
      <c r="H56" s="220"/>
      <c r="I56" s="220"/>
      <c r="J56" s="220"/>
    </row>
    <row r="57" spans="1:12" s="213" customFormat="1" ht="20.45" customHeight="1">
      <c r="A57" s="215" t="s">
        <v>44</v>
      </c>
      <c r="B57" s="197"/>
      <c r="C57" s="205"/>
      <c r="D57" s="220">
        <v>3400000</v>
      </c>
      <c r="E57" s="220"/>
      <c r="F57" s="220">
        <v>3400000</v>
      </c>
      <c r="G57" s="220"/>
      <c r="H57" s="220">
        <v>3400000</v>
      </c>
      <c r="I57" s="220"/>
      <c r="J57" s="220">
        <v>3400000</v>
      </c>
    </row>
    <row r="58" spans="1:12" s="213" customFormat="1" ht="20.45" customHeight="1">
      <c r="A58" s="215" t="s">
        <v>45</v>
      </c>
      <c r="B58" s="197"/>
      <c r="C58" s="204"/>
      <c r="D58" s="227">
        <v>422418843</v>
      </c>
      <c r="E58" s="220"/>
      <c r="F58" s="227">
        <v>432095255</v>
      </c>
      <c r="G58" s="220"/>
      <c r="H58" s="227">
        <v>68175029</v>
      </c>
      <c r="I58" s="220"/>
      <c r="J58" s="227">
        <v>70132356</v>
      </c>
    </row>
    <row r="59" spans="1:12" s="213" customFormat="1" ht="20.45" customHeight="1">
      <c r="A59" s="215" t="s">
        <v>46</v>
      </c>
      <c r="B59" s="197"/>
      <c r="C59" s="205"/>
      <c r="D59" s="228">
        <f>SUM(D52:D58)</f>
        <v>481974192</v>
      </c>
      <c r="E59" s="220"/>
      <c r="F59" s="228">
        <f>SUM(F52:F58)</f>
        <v>495313209</v>
      </c>
      <c r="G59" s="220"/>
      <c r="H59" s="228">
        <f>SUM(H52:H58)</f>
        <v>507456985</v>
      </c>
      <c r="I59" s="220"/>
      <c r="J59" s="228">
        <f>SUM(J52:J58)</f>
        <v>509739675</v>
      </c>
    </row>
    <row r="60" spans="1:12" s="213" customFormat="1" ht="20.45" customHeight="1">
      <c r="A60" s="215" t="s">
        <v>47</v>
      </c>
      <c r="B60" s="197"/>
      <c r="C60" s="205"/>
      <c r="D60" s="229">
        <v>7142975</v>
      </c>
      <c r="E60" s="220"/>
      <c r="F60" s="229">
        <v>6395550</v>
      </c>
      <c r="G60" s="220"/>
      <c r="H60" s="220">
        <v>0</v>
      </c>
      <c r="I60" s="229"/>
      <c r="J60" s="220">
        <v>0</v>
      </c>
    </row>
    <row r="61" spans="1:12" s="213" customFormat="1" ht="20.45" customHeight="1">
      <c r="A61" s="199" t="s">
        <v>48</v>
      </c>
      <c r="B61" s="197"/>
      <c r="C61" s="205"/>
      <c r="D61" s="206">
        <f>SUM(D59:D60)</f>
        <v>489117167</v>
      </c>
      <c r="E61" s="202"/>
      <c r="F61" s="206">
        <f>SUM(F59:F60)</f>
        <v>501708759</v>
      </c>
      <c r="G61" s="202"/>
      <c r="H61" s="206">
        <f>SUM(H59:H60)</f>
        <v>507456985</v>
      </c>
      <c r="I61" s="202"/>
      <c r="J61" s="206">
        <f>SUM(J59:J60)</f>
        <v>509739675</v>
      </c>
    </row>
    <row r="62" spans="1:12" s="213" customFormat="1" ht="20.45" customHeight="1">
      <c r="A62" s="199"/>
      <c r="B62" s="197"/>
      <c r="C62" s="205"/>
      <c r="D62" s="210"/>
      <c r="E62" s="207"/>
      <c r="F62" s="210"/>
      <c r="G62" s="207"/>
      <c r="H62" s="210"/>
      <c r="I62" s="207"/>
      <c r="J62" s="210"/>
    </row>
    <row r="63" spans="1:12" s="213" customFormat="1" ht="20.45" customHeight="1" thickBot="1">
      <c r="A63" s="199" t="s">
        <v>49</v>
      </c>
      <c r="B63" s="197"/>
      <c r="C63" s="205"/>
      <c r="D63" s="211">
        <f>SUM(D45,D61)</f>
        <v>3695599804</v>
      </c>
      <c r="E63" s="202"/>
      <c r="F63" s="211">
        <f>SUM(F45,F61)</f>
        <v>3650742324</v>
      </c>
      <c r="G63" s="202"/>
      <c r="H63" s="211">
        <f>SUM(H45,H61)</f>
        <v>664190875</v>
      </c>
      <c r="I63" s="202"/>
      <c r="J63" s="211">
        <f>SUM(J45,J61)</f>
        <v>675050102</v>
      </c>
    </row>
    <row r="64" spans="1:12" s="213" customFormat="1" ht="16.5" customHeight="1" thickTop="1">
      <c r="A64" s="215"/>
      <c r="B64" s="197"/>
      <c r="C64" s="205"/>
      <c r="D64" s="219"/>
      <c r="E64" s="212"/>
      <c r="F64" s="219"/>
      <c r="G64" s="212"/>
      <c r="H64" s="219"/>
      <c r="I64" s="212"/>
      <c r="J64" s="219"/>
    </row>
    <row r="65" spans="1:10" s="213" customFormat="1" ht="16.5" customHeight="1">
      <c r="A65" s="215"/>
      <c r="B65" s="197"/>
      <c r="C65" s="205"/>
      <c r="D65" s="219"/>
      <c r="E65" s="212"/>
      <c r="F65" s="219"/>
      <c r="G65" s="212"/>
      <c r="H65" s="219"/>
      <c r="I65" s="212"/>
      <c r="J65" s="219"/>
    </row>
    <row r="66" spans="1:10" s="213" customFormat="1" ht="16.5" customHeight="1">
      <c r="A66" s="215"/>
      <c r="B66" s="197"/>
      <c r="C66" s="205"/>
      <c r="D66" s="219"/>
      <c r="E66" s="212"/>
      <c r="F66" s="219"/>
      <c r="G66" s="212"/>
      <c r="H66" s="219"/>
      <c r="I66" s="212"/>
      <c r="J66" s="219"/>
    </row>
    <row r="73" spans="1:10" ht="21" customHeight="1">
      <c r="A73" s="270" t="s">
        <v>50</v>
      </c>
      <c r="B73" s="270"/>
      <c r="C73" s="270"/>
      <c r="D73" s="270"/>
      <c r="E73" s="270"/>
      <c r="F73" s="270"/>
      <c r="G73" s="270"/>
      <c r="H73" s="270"/>
      <c r="I73" s="270"/>
      <c r="J73" s="270"/>
    </row>
    <row r="74" spans="1:10" ht="21" customHeight="1">
      <c r="A74" s="270" t="s">
        <v>51</v>
      </c>
      <c r="B74" s="270"/>
      <c r="C74" s="270"/>
      <c r="D74" s="270"/>
      <c r="E74" s="270"/>
      <c r="F74" s="270"/>
      <c r="G74" s="270"/>
      <c r="H74" s="270"/>
      <c r="I74" s="270"/>
      <c r="J74" s="270"/>
    </row>
  </sheetData>
  <mergeCells count="12">
    <mergeCell ref="D4:F4"/>
    <mergeCell ref="H4:J4"/>
    <mergeCell ref="D5:F5"/>
    <mergeCell ref="H5:J5"/>
    <mergeCell ref="D34:J34"/>
    <mergeCell ref="A73:J73"/>
    <mergeCell ref="A74:J74"/>
    <mergeCell ref="D9:J9"/>
    <mergeCell ref="D29:F29"/>
    <mergeCell ref="H29:J29"/>
    <mergeCell ref="D30:F30"/>
    <mergeCell ref="H30:J30"/>
  </mergeCells>
  <pageMargins left="0.7" right="0.7" top="0.48" bottom="0.5" header="0.5" footer="0.5"/>
  <pageSetup paperSize="9" scale="70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dimension ref="A1:H81"/>
  <sheetViews>
    <sheetView view="pageBreakPreview" zoomScaleNormal="77" zoomScaleSheetLayoutView="100" workbookViewId="0"/>
  </sheetViews>
  <sheetFormatPr defaultColWidth="9.125" defaultRowHeight="21" customHeight="1"/>
  <cols>
    <col min="1" max="1" width="60.125" style="23" customWidth="1"/>
    <col min="2" max="2" width="14.5" style="23" customWidth="1"/>
    <col min="3" max="3" width="1" style="23" customWidth="1"/>
    <col min="4" max="4" width="14.5" style="23" customWidth="1"/>
    <col min="5" max="5" width="1" style="23" customWidth="1"/>
    <col min="6" max="6" width="14.5" style="23" customWidth="1"/>
    <col min="7" max="7" width="1" style="23" customWidth="1"/>
    <col min="8" max="8" width="14.5" style="23" customWidth="1"/>
    <col min="9" max="16384" width="9.125" style="23"/>
  </cols>
  <sheetData>
    <row r="1" spans="1:8" s="233" customFormat="1" ht="21" customHeight="1">
      <c r="A1" s="233" t="s">
        <v>0</v>
      </c>
      <c r="B1" s="17"/>
      <c r="C1" s="17"/>
      <c r="D1" s="17"/>
      <c r="E1" s="17"/>
      <c r="F1" s="17"/>
      <c r="G1" s="17"/>
      <c r="H1" s="17"/>
    </row>
    <row r="2" spans="1:8" s="18" customFormat="1" ht="21" customHeight="1">
      <c r="A2" s="2" t="s">
        <v>52</v>
      </c>
      <c r="B2" s="19"/>
      <c r="C2" s="19"/>
      <c r="D2" s="19"/>
      <c r="E2" s="19"/>
      <c r="F2" s="19"/>
      <c r="G2" s="19"/>
      <c r="H2" s="19"/>
    </row>
    <row r="3" spans="1:8" s="18" customFormat="1" ht="21" customHeight="1">
      <c r="A3" s="20"/>
      <c r="B3" s="19"/>
      <c r="C3" s="19"/>
      <c r="D3" s="19"/>
      <c r="E3" s="19"/>
      <c r="F3" s="19"/>
      <c r="G3" s="19"/>
      <c r="H3" s="19"/>
    </row>
    <row r="4" spans="1:8" s="18" customFormat="1" ht="21" customHeight="1">
      <c r="A4" s="20"/>
      <c r="B4" s="273" t="s">
        <v>2</v>
      </c>
      <c r="C4" s="273"/>
      <c r="D4" s="273"/>
      <c r="E4" s="1"/>
      <c r="F4" s="273" t="s">
        <v>3</v>
      </c>
      <c r="G4" s="273"/>
      <c r="H4" s="273"/>
    </row>
    <row r="5" spans="1:8" s="18" customFormat="1" ht="21" customHeight="1">
      <c r="A5" s="21"/>
      <c r="B5" s="273" t="s">
        <v>4</v>
      </c>
      <c r="C5" s="273"/>
      <c r="D5" s="273"/>
      <c r="E5" s="1"/>
      <c r="F5" s="273" t="s">
        <v>4</v>
      </c>
      <c r="G5" s="273"/>
      <c r="H5" s="273"/>
    </row>
    <row r="6" spans="1:8" s="18" customFormat="1" ht="21" customHeight="1">
      <c r="B6" s="270" t="s">
        <v>53</v>
      </c>
      <c r="C6" s="270"/>
      <c r="D6" s="270"/>
      <c r="E6" s="1"/>
      <c r="F6" s="270" t="s">
        <v>53</v>
      </c>
      <c r="G6" s="270"/>
      <c r="H6" s="270"/>
    </row>
    <row r="7" spans="1:8" s="1" customFormat="1" ht="21" customHeight="1">
      <c r="A7" s="18"/>
      <c r="B7" s="271" t="s">
        <v>5</v>
      </c>
      <c r="C7" s="270"/>
      <c r="D7" s="270"/>
      <c r="F7" s="271" t="s">
        <v>5</v>
      </c>
      <c r="G7" s="270"/>
      <c r="H7" s="270"/>
    </row>
    <row r="8" spans="1:8" s="1" customFormat="1" ht="21" customHeight="1">
      <c r="A8" s="18"/>
      <c r="B8" s="24" t="s">
        <v>224</v>
      </c>
      <c r="C8" s="25"/>
      <c r="D8" s="24" t="s">
        <v>209</v>
      </c>
      <c r="F8" s="24" t="s">
        <v>224</v>
      </c>
      <c r="G8" s="25"/>
      <c r="H8" s="24" t="s">
        <v>209</v>
      </c>
    </row>
    <row r="9" spans="1:8" s="1" customFormat="1" ht="21" customHeight="1">
      <c r="A9" s="18"/>
      <c r="B9" s="272" t="s">
        <v>10</v>
      </c>
      <c r="C9" s="272"/>
      <c r="D9" s="272"/>
      <c r="E9" s="272"/>
      <c r="F9" s="272"/>
      <c r="G9" s="272"/>
      <c r="H9" s="272"/>
    </row>
    <row r="10" spans="1:8" ht="21" customHeight="1">
      <c r="A10" s="9" t="s">
        <v>54</v>
      </c>
      <c r="B10" s="26">
        <v>35751132</v>
      </c>
      <c r="C10" s="26"/>
      <c r="D10" s="26">
        <v>39710203</v>
      </c>
      <c r="E10" s="26"/>
      <c r="F10" s="26">
        <v>852471</v>
      </c>
      <c r="H10" s="26">
        <v>1043105</v>
      </c>
    </row>
    <row r="11" spans="1:8" ht="21" customHeight="1">
      <c r="A11" s="16" t="s">
        <v>55</v>
      </c>
      <c r="B11" s="26">
        <v>8444839</v>
      </c>
      <c r="C11" s="26"/>
      <c r="D11" s="26">
        <v>9306423</v>
      </c>
      <c r="E11" s="26"/>
      <c r="F11" s="26">
        <v>851983</v>
      </c>
      <c r="H11" s="26">
        <v>1024033</v>
      </c>
    </row>
    <row r="12" spans="1:8" ht="21" customHeight="1">
      <c r="A12" s="249" t="s">
        <v>231</v>
      </c>
      <c r="B12" s="27">
        <f>B10-B11</f>
        <v>27306293</v>
      </c>
      <c r="C12" s="28"/>
      <c r="D12" s="27">
        <f>D10-D11</f>
        <v>30403780</v>
      </c>
      <c r="E12" s="28"/>
      <c r="F12" s="27">
        <f>F10-F11</f>
        <v>488</v>
      </c>
      <c r="H12" s="27">
        <f>H10-H11</f>
        <v>19072</v>
      </c>
    </row>
    <row r="13" spans="1:8" ht="21" customHeight="1">
      <c r="A13" s="9" t="s">
        <v>56</v>
      </c>
      <c r="B13" s="28">
        <v>11451433</v>
      </c>
      <c r="C13" s="28"/>
      <c r="D13" s="28">
        <v>10072948</v>
      </c>
      <c r="E13" s="28"/>
      <c r="F13" s="28">
        <v>1021365</v>
      </c>
      <c r="H13" s="28">
        <v>599886</v>
      </c>
    </row>
    <row r="14" spans="1:8" ht="21" customHeight="1">
      <c r="A14" s="9" t="s">
        <v>57</v>
      </c>
      <c r="B14" s="28">
        <v>3158194</v>
      </c>
      <c r="C14" s="28"/>
      <c r="D14" s="28">
        <v>2774458</v>
      </c>
      <c r="E14" s="28"/>
      <c r="F14" s="28">
        <v>0</v>
      </c>
      <c r="H14" s="28">
        <v>0</v>
      </c>
    </row>
    <row r="15" spans="1:8" ht="21" customHeight="1">
      <c r="A15" s="9" t="s">
        <v>58</v>
      </c>
      <c r="B15" s="27">
        <f>B13-B14</f>
        <v>8293239</v>
      </c>
      <c r="C15" s="28"/>
      <c r="D15" s="27">
        <f>D13-D14</f>
        <v>7298490</v>
      </c>
      <c r="E15" s="28"/>
      <c r="F15" s="27">
        <f>F13-F14</f>
        <v>1021365</v>
      </c>
      <c r="H15" s="27">
        <f>H13-H14</f>
        <v>599886</v>
      </c>
    </row>
    <row r="16" spans="1:8" ht="21" customHeight="1">
      <c r="A16" s="9" t="s">
        <v>59</v>
      </c>
      <c r="B16" s="28"/>
      <c r="C16" s="28"/>
      <c r="D16" s="28"/>
      <c r="E16" s="28"/>
      <c r="F16" s="28"/>
      <c r="H16" s="28"/>
    </row>
    <row r="17" spans="1:8" ht="21" customHeight="1">
      <c r="A17" s="9" t="s">
        <v>60</v>
      </c>
      <c r="B17" s="28">
        <v>4394444</v>
      </c>
      <c r="C17" s="28"/>
      <c r="D17" s="28">
        <v>3955775</v>
      </c>
      <c r="E17" s="28"/>
      <c r="F17" s="28">
        <v>-939300</v>
      </c>
      <c r="H17" s="28">
        <v>905334</v>
      </c>
    </row>
    <row r="18" spans="1:8" ht="21" customHeight="1">
      <c r="A18" s="9" t="s">
        <v>232</v>
      </c>
      <c r="B18" s="28">
        <v>10599</v>
      </c>
      <c r="C18" s="28"/>
      <c r="D18" s="28">
        <v>910066</v>
      </c>
      <c r="E18" s="28"/>
      <c r="F18" s="28">
        <v>0</v>
      </c>
      <c r="H18" s="28">
        <v>0</v>
      </c>
    </row>
    <row r="19" spans="1:8" ht="21" customHeight="1">
      <c r="A19" s="16" t="s">
        <v>61</v>
      </c>
      <c r="B19" s="29">
        <v>120030</v>
      </c>
      <c r="C19" s="28"/>
      <c r="D19" s="29">
        <v>91201</v>
      </c>
      <c r="E19" s="28"/>
      <c r="F19" s="29">
        <v>0</v>
      </c>
      <c r="H19" s="29">
        <v>0</v>
      </c>
    </row>
    <row r="20" spans="1:8" ht="21" customHeight="1">
      <c r="A20" s="16" t="s">
        <v>62</v>
      </c>
      <c r="B20" s="28">
        <v>34028</v>
      </c>
      <c r="C20" s="28"/>
      <c r="D20" s="28">
        <v>49652</v>
      </c>
      <c r="E20" s="28"/>
      <c r="F20" s="28">
        <v>1343692</v>
      </c>
      <c r="H20" s="28">
        <v>1385143</v>
      </c>
    </row>
    <row r="21" spans="1:8" ht="21" customHeight="1">
      <c r="A21" s="9" t="s">
        <v>63</v>
      </c>
      <c r="B21" s="28">
        <v>1064308</v>
      </c>
      <c r="C21" s="28"/>
      <c r="D21" s="28">
        <v>830502</v>
      </c>
      <c r="E21" s="28"/>
      <c r="F21" s="28">
        <v>2140</v>
      </c>
      <c r="H21" s="28">
        <v>11852</v>
      </c>
    </row>
    <row r="22" spans="1:8" ht="21" customHeight="1">
      <c r="A22" s="250" t="s">
        <v>204</v>
      </c>
      <c r="B22" s="27">
        <f>SUM(B12,B15,B16:B21)</f>
        <v>41222941</v>
      </c>
      <c r="C22" s="28"/>
      <c r="D22" s="27">
        <f>SUM(D12,D15,D16:D21)</f>
        <v>43539466</v>
      </c>
      <c r="E22" s="28"/>
      <c r="F22" s="27">
        <f>SUM(F12,F15,F16:F21)</f>
        <v>1428385</v>
      </c>
      <c r="H22" s="27">
        <f>SUM(H12,H15,H16:H21)</f>
        <v>2921287</v>
      </c>
    </row>
    <row r="23" spans="1:8" ht="21" customHeight="1">
      <c r="A23" s="9" t="s">
        <v>64</v>
      </c>
      <c r="B23" s="28"/>
      <c r="C23" s="28"/>
      <c r="D23" s="28"/>
      <c r="E23" s="28"/>
      <c r="F23" s="28"/>
      <c r="H23" s="28"/>
    </row>
    <row r="24" spans="1:8" ht="21" customHeight="1">
      <c r="A24" s="16" t="s">
        <v>65</v>
      </c>
      <c r="B24" s="28">
        <v>8808801</v>
      </c>
      <c r="C24" s="28"/>
      <c r="D24" s="28">
        <v>8954700</v>
      </c>
      <c r="E24" s="28"/>
      <c r="F24" s="28">
        <v>558105</v>
      </c>
      <c r="H24" s="28">
        <v>547800</v>
      </c>
    </row>
    <row r="25" spans="1:8" ht="21" customHeight="1">
      <c r="A25" s="16" t="s">
        <v>66</v>
      </c>
      <c r="B25" s="28">
        <v>55638</v>
      </c>
      <c r="C25" s="28"/>
      <c r="D25" s="28">
        <v>50889</v>
      </c>
      <c r="E25" s="28"/>
      <c r="F25" s="28">
        <v>26672</v>
      </c>
      <c r="H25" s="28">
        <v>25881</v>
      </c>
    </row>
    <row r="26" spans="1:8" ht="21" customHeight="1">
      <c r="A26" s="16" t="s">
        <v>67</v>
      </c>
      <c r="B26" s="28">
        <v>2621792</v>
      </c>
      <c r="C26" s="28"/>
      <c r="D26" s="28">
        <v>2725218</v>
      </c>
      <c r="E26" s="28"/>
      <c r="F26" s="28">
        <v>23088</v>
      </c>
      <c r="H26" s="28">
        <v>23556</v>
      </c>
    </row>
    <row r="27" spans="1:8" ht="21" customHeight="1">
      <c r="A27" s="16" t="s">
        <v>68</v>
      </c>
      <c r="B27" s="28">
        <v>1170927</v>
      </c>
      <c r="C27" s="28"/>
      <c r="D27" s="28">
        <v>1252821</v>
      </c>
      <c r="E27" s="28"/>
      <c r="F27" s="28">
        <v>234</v>
      </c>
      <c r="H27" s="28">
        <v>118</v>
      </c>
    </row>
    <row r="28" spans="1:8" ht="21" customHeight="1">
      <c r="A28" s="16" t="s">
        <v>69</v>
      </c>
      <c r="B28" s="28">
        <v>4385197</v>
      </c>
      <c r="C28" s="28"/>
      <c r="D28" s="28">
        <v>4435351</v>
      </c>
      <c r="E28" s="28"/>
      <c r="F28" s="28">
        <v>481071</v>
      </c>
      <c r="H28" s="28">
        <v>218973</v>
      </c>
    </row>
    <row r="29" spans="1:8" ht="21" customHeight="1">
      <c r="A29" s="16" t="s">
        <v>70</v>
      </c>
      <c r="B29" s="27">
        <f>SUM(B24:B28)</f>
        <v>17042355</v>
      </c>
      <c r="C29" s="28"/>
      <c r="D29" s="27">
        <f>SUM(D24:D28)</f>
        <v>17418979</v>
      </c>
      <c r="E29" s="28"/>
      <c r="F29" s="27">
        <f>SUM(F24:F28)</f>
        <v>1089170</v>
      </c>
      <c r="H29" s="27">
        <f>SUM(H24:H28)</f>
        <v>816328</v>
      </c>
    </row>
    <row r="30" spans="1:8" ht="21" customHeight="1">
      <c r="A30" s="16" t="s">
        <v>71</v>
      </c>
      <c r="B30" s="28">
        <v>9571489</v>
      </c>
      <c r="C30" s="28"/>
      <c r="D30" s="28">
        <v>10112395</v>
      </c>
      <c r="E30" s="28"/>
      <c r="F30" s="28">
        <v>-7585</v>
      </c>
      <c r="H30" s="28">
        <v>69029</v>
      </c>
    </row>
    <row r="31" spans="1:8" ht="21" customHeight="1">
      <c r="A31" s="9" t="s">
        <v>233</v>
      </c>
      <c r="B31" s="30">
        <f>B22-B29-B30</f>
        <v>14609097</v>
      </c>
      <c r="C31" s="28"/>
      <c r="D31" s="30">
        <f>D22-D29-D30</f>
        <v>16008092</v>
      </c>
      <c r="E31" s="28"/>
      <c r="F31" s="30">
        <f>F22-F29-F30</f>
        <v>346800</v>
      </c>
      <c r="H31" s="30">
        <f>H22-H29-H30</f>
        <v>2035930</v>
      </c>
    </row>
    <row r="32" spans="1:8" ht="21" customHeight="1">
      <c r="A32" s="16" t="s">
        <v>198</v>
      </c>
      <c r="B32" s="28">
        <v>3271519</v>
      </c>
      <c r="C32" s="28"/>
      <c r="D32" s="28">
        <v>3026247</v>
      </c>
      <c r="E32" s="28"/>
      <c r="F32" s="28">
        <v>0</v>
      </c>
      <c r="H32" s="28">
        <v>0</v>
      </c>
    </row>
    <row r="33" spans="1:8" ht="21" customHeight="1">
      <c r="A33" s="31" t="s">
        <v>234</v>
      </c>
      <c r="B33" s="32">
        <f>B31-B32</f>
        <v>11337578</v>
      </c>
      <c r="C33" s="33"/>
      <c r="D33" s="32">
        <f>D31-D32</f>
        <v>12981845</v>
      </c>
      <c r="E33" s="33"/>
      <c r="F33" s="32">
        <f>F31-F32</f>
        <v>346800</v>
      </c>
      <c r="H33" s="32">
        <f>H31-H32</f>
        <v>2035930</v>
      </c>
    </row>
    <row r="34" spans="1:8" ht="21" customHeight="1">
      <c r="A34" s="9"/>
      <c r="B34" s="34"/>
      <c r="C34" s="34"/>
      <c r="D34" s="34"/>
      <c r="E34" s="35"/>
      <c r="F34" s="34"/>
      <c r="G34" s="35"/>
      <c r="H34" s="34"/>
    </row>
    <row r="35" spans="1:8" ht="21" customHeight="1">
      <c r="A35" s="9"/>
      <c r="B35" s="34"/>
      <c r="C35" s="34"/>
      <c r="D35" s="34"/>
      <c r="E35" s="35"/>
      <c r="F35" s="34"/>
      <c r="G35" s="35"/>
      <c r="H35" s="34"/>
    </row>
    <row r="36" spans="1:8" ht="21" customHeight="1">
      <c r="A36" s="9"/>
      <c r="B36" s="34"/>
      <c r="C36" s="34"/>
      <c r="D36" s="34"/>
      <c r="E36" s="35"/>
      <c r="F36" s="34"/>
      <c r="G36" s="35"/>
      <c r="H36" s="34"/>
    </row>
    <row r="37" spans="1:8" s="233" customFormat="1" ht="21" customHeight="1">
      <c r="A37" s="233" t="s">
        <v>0</v>
      </c>
      <c r="B37" s="240"/>
      <c r="C37" s="240"/>
      <c r="D37" s="240"/>
      <c r="E37" s="241"/>
      <c r="F37" s="240"/>
      <c r="G37" s="241"/>
      <c r="H37" s="240"/>
    </row>
    <row r="38" spans="1:8" s="18" customFormat="1" ht="21" customHeight="1">
      <c r="A38" s="2" t="s">
        <v>52</v>
      </c>
      <c r="B38" s="36"/>
      <c r="C38" s="36"/>
      <c r="D38" s="36"/>
      <c r="E38" s="37"/>
      <c r="F38" s="36"/>
      <c r="G38" s="37"/>
      <c r="H38" s="36"/>
    </row>
    <row r="39" spans="1:8" s="18" customFormat="1" ht="21" customHeight="1">
      <c r="A39" s="20"/>
      <c r="B39" s="34"/>
      <c r="C39" s="34"/>
      <c r="D39" s="34"/>
      <c r="E39" s="35"/>
      <c r="F39" s="34"/>
      <c r="G39" s="35"/>
      <c r="H39" s="34"/>
    </row>
    <row r="40" spans="1:8" s="18" customFormat="1" ht="21" customHeight="1">
      <c r="A40" s="20"/>
      <c r="B40" s="273" t="s">
        <v>2</v>
      </c>
      <c r="C40" s="273"/>
      <c r="D40" s="273"/>
      <c r="E40" s="1"/>
      <c r="F40" s="273" t="s">
        <v>3</v>
      </c>
      <c r="G40" s="273"/>
      <c r="H40" s="273"/>
    </row>
    <row r="41" spans="1:8" s="18" customFormat="1" ht="21" customHeight="1">
      <c r="A41" s="21"/>
      <c r="B41" s="273" t="s">
        <v>4</v>
      </c>
      <c r="C41" s="273"/>
      <c r="D41" s="273"/>
      <c r="E41" s="1"/>
      <c r="F41" s="273" t="s">
        <v>4</v>
      </c>
      <c r="G41" s="273"/>
      <c r="H41" s="273"/>
    </row>
    <row r="42" spans="1:8" s="18" customFormat="1" ht="21" customHeight="1">
      <c r="A42" s="21"/>
      <c r="B42" s="270" t="s">
        <v>53</v>
      </c>
      <c r="C42" s="270"/>
      <c r="D42" s="270"/>
      <c r="E42" s="1"/>
      <c r="F42" s="270" t="s">
        <v>53</v>
      </c>
      <c r="G42" s="270"/>
      <c r="H42" s="270"/>
    </row>
    <row r="43" spans="1:8" s="18" customFormat="1" ht="21" customHeight="1">
      <c r="A43" s="21"/>
      <c r="B43" s="271" t="s">
        <v>5</v>
      </c>
      <c r="C43" s="270"/>
      <c r="D43" s="270"/>
      <c r="E43" s="1"/>
      <c r="F43" s="271" t="s">
        <v>5</v>
      </c>
      <c r="G43" s="270"/>
      <c r="H43" s="270"/>
    </row>
    <row r="44" spans="1:8" s="18" customFormat="1" ht="21" customHeight="1">
      <c r="A44" s="21"/>
      <c r="B44" s="24" t="s">
        <v>224</v>
      </c>
      <c r="C44" s="25"/>
      <c r="D44" s="24" t="s">
        <v>209</v>
      </c>
      <c r="E44" s="1"/>
      <c r="F44" s="24" t="s">
        <v>224</v>
      </c>
      <c r="G44" s="25"/>
      <c r="H44" s="24" t="s">
        <v>209</v>
      </c>
    </row>
    <row r="45" spans="1:8" s="1" customFormat="1" ht="21" customHeight="1">
      <c r="A45" s="18"/>
      <c r="C45" s="34"/>
      <c r="E45" s="38" t="s">
        <v>10</v>
      </c>
      <c r="F45" s="34"/>
      <c r="G45" s="35"/>
      <c r="H45" s="34"/>
    </row>
    <row r="46" spans="1:8" ht="21" customHeight="1">
      <c r="A46" s="23" t="s">
        <v>72</v>
      </c>
      <c r="B46" s="39"/>
      <c r="C46" s="39"/>
      <c r="D46" s="39"/>
      <c r="E46" s="39"/>
      <c r="F46" s="39"/>
      <c r="H46" s="39"/>
    </row>
    <row r="47" spans="1:8" ht="21" customHeight="1">
      <c r="A47" s="22" t="s">
        <v>73</v>
      </c>
      <c r="B47" s="39"/>
      <c r="C47" s="39"/>
      <c r="D47" s="39"/>
      <c r="E47" s="39"/>
      <c r="F47" s="39"/>
      <c r="H47" s="39"/>
    </row>
    <row r="48" spans="1:8" ht="21" customHeight="1">
      <c r="A48" s="23" t="s">
        <v>235</v>
      </c>
      <c r="C48" s="39"/>
      <c r="E48" s="39"/>
      <c r="F48" s="39"/>
      <c r="H48" s="39"/>
    </row>
    <row r="49" spans="1:8" ht="21" customHeight="1">
      <c r="A49" s="23" t="s">
        <v>74</v>
      </c>
      <c r="B49" s="40">
        <v>2779897</v>
      </c>
      <c r="C49" s="41"/>
      <c r="D49" s="40">
        <v>117258</v>
      </c>
      <c r="E49" s="41"/>
      <c r="F49" s="40">
        <v>0</v>
      </c>
      <c r="G49" s="41"/>
      <c r="H49" s="40">
        <v>0</v>
      </c>
    </row>
    <row r="50" spans="1:8" ht="21" customHeight="1">
      <c r="A50" s="23" t="s">
        <v>215</v>
      </c>
      <c r="B50" s="40"/>
      <c r="C50" s="40"/>
      <c r="D50" s="40"/>
      <c r="E50" s="40"/>
      <c r="F50" s="42"/>
      <c r="G50" s="42"/>
      <c r="H50" s="42"/>
    </row>
    <row r="51" spans="1:8" ht="21" customHeight="1">
      <c r="A51" s="23" t="s">
        <v>75</v>
      </c>
      <c r="B51" s="40">
        <v>-33264</v>
      </c>
      <c r="C51" s="40"/>
      <c r="D51" s="40">
        <v>63499</v>
      </c>
      <c r="E51" s="41"/>
      <c r="F51" s="40">
        <v>0</v>
      </c>
      <c r="G51" s="40"/>
      <c r="H51" s="40">
        <v>0</v>
      </c>
    </row>
    <row r="52" spans="1:8" ht="21" customHeight="1">
      <c r="A52" s="23" t="s">
        <v>76</v>
      </c>
      <c r="B52" s="40">
        <v>-11077</v>
      </c>
      <c r="C52" s="40"/>
      <c r="D52" s="40">
        <v>0</v>
      </c>
      <c r="E52" s="41"/>
      <c r="F52" s="40">
        <v>0</v>
      </c>
      <c r="G52" s="40"/>
      <c r="H52" s="40">
        <v>0</v>
      </c>
    </row>
    <row r="53" spans="1:8" ht="21" customHeight="1">
      <c r="A53" s="23" t="s">
        <v>77</v>
      </c>
      <c r="B53" s="28"/>
      <c r="C53" s="40"/>
      <c r="D53" s="28"/>
      <c r="E53" s="41"/>
      <c r="F53" s="40"/>
      <c r="G53" s="40"/>
      <c r="H53" s="40"/>
    </row>
    <row r="54" spans="1:8" ht="21" customHeight="1">
      <c r="A54" s="23" t="s">
        <v>78</v>
      </c>
      <c r="B54" s="43">
        <v>-556457</v>
      </c>
      <c r="C54" s="40"/>
      <c r="D54" s="43">
        <v>-23452</v>
      </c>
      <c r="E54" s="41"/>
      <c r="F54" s="43">
        <v>0</v>
      </c>
      <c r="G54" s="40"/>
      <c r="H54" s="43">
        <v>0</v>
      </c>
    </row>
    <row r="55" spans="1:8" ht="21" customHeight="1">
      <c r="B55" s="44">
        <f>SUM(B49:B54)</f>
        <v>2179099</v>
      </c>
      <c r="C55" s="40"/>
      <c r="D55" s="44">
        <f>SUM(D49:D54)</f>
        <v>157305</v>
      </c>
      <c r="E55" s="41"/>
      <c r="F55" s="43">
        <f>SUM(F48:F54)</f>
        <v>0</v>
      </c>
      <c r="G55" s="40"/>
      <c r="H55" s="43">
        <f>SUM(H48:H54)</f>
        <v>0</v>
      </c>
    </row>
    <row r="56" spans="1:8" ht="21" customHeight="1">
      <c r="A56" s="22" t="s">
        <v>79</v>
      </c>
      <c r="B56" s="40"/>
      <c r="C56" s="40"/>
      <c r="D56" s="40"/>
      <c r="E56" s="41"/>
      <c r="F56" s="40"/>
      <c r="G56" s="40"/>
      <c r="H56" s="40"/>
    </row>
    <row r="57" spans="1:8" ht="21" customHeight="1">
      <c r="A57" s="23" t="s">
        <v>216</v>
      </c>
      <c r="C57" s="40"/>
      <c r="E57" s="40"/>
      <c r="F57" s="40"/>
      <c r="G57" s="40"/>
      <c r="H57" s="40"/>
    </row>
    <row r="58" spans="1:8" ht="21" customHeight="1">
      <c r="A58" s="23" t="s">
        <v>74</v>
      </c>
      <c r="B58" s="40">
        <v>172</v>
      </c>
      <c r="C58" s="40"/>
      <c r="D58" s="40">
        <v>-4437270</v>
      </c>
      <c r="E58" s="40"/>
      <c r="F58" s="40">
        <v>-63569</v>
      </c>
      <c r="G58" s="40"/>
      <c r="H58" s="40">
        <v>-4478453</v>
      </c>
    </row>
    <row r="59" spans="1:8" ht="21" customHeight="1">
      <c r="A59" s="23" t="s">
        <v>230</v>
      </c>
      <c r="B59" s="40">
        <v>962</v>
      </c>
      <c r="C59" s="40"/>
      <c r="D59" s="40">
        <v>0</v>
      </c>
      <c r="E59" s="40"/>
      <c r="F59" s="40">
        <v>0</v>
      </c>
      <c r="G59" s="40"/>
      <c r="H59" s="40">
        <v>0</v>
      </c>
    </row>
    <row r="60" spans="1:8" ht="21" customHeight="1">
      <c r="A60" s="23" t="s">
        <v>80</v>
      </c>
      <c r="B60" s="40"/>
      <c r="C60" s="40"/>
      <c r="D60" s="40"/>
      <c r="E60" s="40"/>
      <c r="F60" s="40"/>
      <c r="G60" s="40"/>
      <c r="H60" s="40"/>
    </row>
    <row r="61" spans="1:8" ht="21" customHeight="1">
      <c r="A61" s="23" t="s">
        <v>81</v>
      </c>
      <c r="B61" s="43">
        <v>-12463</v>
      </c>
      <c r="C61" s="40"/>
      <c r="D61" s="43">
        <v>-8236</v>
      </c>
      <c r="E61" s="41"/>
      <c r="F61" s="43">
        <v>0</v>
      </c>
      <c r="G61" s="40"/>
      <c r="H61" s="43">
        <v>0</v>
      </c>
    </row>
    <row r="62" spans="1:8" ht="21" customHeight="1">
      <c r="B62" s="44">
        <f>SUM(B57:B61)</f>
        <v>-11329</v>
      </c>
      <c r="C62" s="40"/>
      <c r="D62" s="44">
        <f>SUM(D57:D61)</f>
        <v>-4445506</v>
      </c>
      <c r="E62" s="40"/>
      <c r="F62" s="44">
        <f>SUM(F57:F61)</f>
        <v>-63569</v>
      </c>
      <c r="G62" s="40"/>
      <c r="H62" s="44">
        <f>SUM(H57:H61)</f>
        <v>-4478453</v>
      </c>
    </row>
    <row r="63" spans="1:8" ht="21" customHeight="1">
      <c r="A63" s="23" t="s">
        <v>82</v>
      </c>
      <c r="B63" s="45">
        <f>SUM(B55,B62)</f>
        <v>2167770</v>
      </c>
      <c r="C63" s="40"/>
      <c r="D63" s="45">
        <f>SUM(D55,D62)</f>
        <v>-4288201</v>
      </c>
      <c r="E63" s="40"/>
      <c r="F63" s="43">
        <f>SUM(F55,F62)</f>
        <v>-63569</v>
      </c>
      <c r="G63" s="40"/>
      <c r="H63" s="43">
        <f>SUM(H55,H62)</f>
        <v>-4478453</v>
      </c>
    </row>
    <row r="64" spans="1:8" s="18" customFormat="1" ht="21" customHeight="1" thickBot="1">
      <c r="A64" s="18" t="s">
        <v>83</v>
      </c>
      <c r="B64" s="46">
        <f>B33+B63</f>
        <v>13505348</v>
      </c>
      <c r="C64" s="33"/>
      <c r="D64" s="46">
        <f>D33+D63</f>
        <v>8693644</v>
      </c>
      <c r="E64" s="33"/>
      <c r="F64" s="46">
        <f>F33+F63</f>
        <v>283231</v>
      </c>
      <c r="H64" s="46">
        <f>H33+H63</f>
        <v>-2442523</v>
      </c>
    </row>
    <row r="65" spans="1:8" ht="21" customHeight="1" thickTop="1">
      <c r="B65" s="40"/>
      <c r="C65" s="40"/>
      <c r="D65" s="40"/>
      <c r="E65" s="40"/>
      <c r="F65" s="40"/>
      <c r="G65" s="40"/>
      <c r="H65" s="40"/>
    </row>
    <row r="66" spans="1:8" ht="21" customHeight="1">
      <c r="A66" s="23" t="s">
        <v>236</v>
      </c>
      <c r="B66" s="40"/>
      <c r="C66" s="40"/>
      <c r="D66" s="40"/>
      <c r="E66" s="40"/>
      <c r="F66" s="40"/>
      <c r="G66" s="40"/>
      <c r="H66" s="40"/>
    </row>
    <row r="67" spans="1:8" ht="21" customHeight="1">
      <c r="A67" s="23" t="s">
        <v>84</v>
      </c>
      <c r="B67" s="40">
        <v>11116695</v>
      </c>
      <c r="C67" s="40"/>
      <c r="D67" s="40">
        <v>12786065</v>
      </c>
      <c r="E67" s="40"/>
      <c r="F67" s="40">
        <v>346800</v>
      </c>
      <c r="G67" s="40"/>
      <c r="H67" s="40">
        <v>2035930</v>
      </c>
    </row>
    <row r="68" spans="1:8" ht="21" customHeight="1">
      <c r="A68" s="23" t="s">
        <v>85</v>
      </c>
      <c r="B68" s="40">
        <v>220883</v>
      </c>
      <c r="C68" s="40"/>
      <c r="D68" s="40">
        <v>195780</v>
      </c>
      <c r="E68" s="40"/>
      <c r="F68" s="28">
        <v>0</v>
      </c>
      <c r="G68" s="40"/>
      <c r="H68" s="28">
        <v>0</v>
      </c>
    </row>
    <row r="69" spans="1:8" ht="21" customHeight="1">
      <c r="B69" s="40"/>
      <c r="C69" s="40"/>
      <c r="D69" s="40"/>
      <c r="E69" s="40"/>
      <c r="F69" s="40"/>
      <c r="G69" s="40"/>
      <c r="H69" s="40"/>
    </row>
    <row r="70" spans="1:8" ht="21" customHeight="1">
      <c r="A70" s="23" t="s">
        <v>86</v>
      </c>
      <c r="B70" s="40"/>
      <c r="C70" s="40"/>
      <c r="D70" s="40"/>
      <c r="E70" s="40"/>
      <c r="F70" s="40"/>
      <c r="G70" s="40"/>
      <c r="H70" s="40"/>
    </row>
    <row r="71" spans="1:8" ht="21" customHeight="1">
      <c r="A71" s="23" t="s">
        <v>87</v>
      </c>
      <c r="B71" s="40">
        <v>13274681</v>
      </c>
      <c r="C71" s="40"/>
      <c r="D71" s="40">
        <v>8497030</v>
      </c>
      <c r="E71" s="40"/>
      <c r="F71" s="40">
        <v>283231</v>
      </c>
      <c r="G71" s="40"/>
      <c r="H71" s="40">
        <v>-2442523</v>
      </c>
    </row>
    <row r="72" spans="1:8" ht="21" customHeight="1">
      <c r="A72" s="23" t="s">
        <v>88</v>
      </c>
      <c r="B72" s="40">
        <v>230667</v>
      </c>
      <c r="C72" s="40"/>
      <c r="D72" s="40">
        <v>196614</v>
      </c>
      <c r="E72" s="40"/>
      <c r="F72" s="28">
        <v>0</v>
      </c>
      <c r="G72" s="40"/>
      <c r="H72" s="28">
        <v>0</v>
      </c>
    </row>
    <row r="73" spans="1:8" ht="21" customHeight="1">
      <c r="B73" s="40"/>
      <c r="C73" s="40"/>
      <c r="D73" s="40"/>
      <c r="E73" s="40"/>
      <c r="F73" s="40"/>
      <c r="G73" s="40"/>
      <c r="H73" s="40"/>
    </row>
    <row r="74" spans="1:8" ht="21" customHeight="1">
      <c r="A74" s="23" t="s">
        <v>237</v>
      </c>
      <c r="B74" s="41"/>
      <c r="C74" s="41"/>
      <c r="D74" s="41"/>
      <c r="E74" s="41"/>
      <c r="F74" s="41"/>
      <c r="G74" s="41"/>
      <c r="H74" s="41"/>
    </row>
    <row r="75" spans="1:8" ht="21" customHeight="1" thickBot="1">
      <c r="A75" s="23" t="s">
        <v>238</v>
      </c>
      <c r="B75" s="47">
        <v>3.3015565159511819</v>
      </c>
      <c r="C75" s="48"/>
      <c r="D75" s="47">
        <v>3.7973441039918208</v>
      </c>
      <c r="E75" s="48"/>
      <c r="F75" s="47">
        <v>0.10299642112443222</v>
      </c>
      <c r="G75" s="48"/>
      <c r="H75" s="47">
        <v>0.60465254803882718</v>
      </c>
    </row>
    <row r="76" spans="1:8" ht="21" customHeight="1" thickTop="1">
      <c r="A76" s="16"/>
      <c r="B76" s="39"/>
      <c r="C76" s="39"/>
      <c r="D76" s="39"/>
      <c r="E76" s="39"/>
      <c r="F76" s="39"/>
      <c r="H76" s="39"/>
    </row>
    <row r="77" spans="1:8" ht="21" customHeight="1">
      <c r="A77" s="16"/>
      <c r="B77" s="39"/>
      <c r="C77" s="39"/>
      <c r="D77" s="39"/>
      <c r="E77" s="39"/>
      <c r="F77" s="39"/>
      <c r="H77" s="39"/>
    </row>
    <row r="78" spans="1:8" ht="21" customHeight="1">
      <c r="A78" s="16"/>
      <c r="B78" s="39"/>
      <c r="C78" s="39"/>
      <c r="D78" s="39"/>
      <c r="E78" s="39"/>
      <c r="F78" s="39"/>
      <c r="H78" s="39"/>
    </row>
    <row r="79" spans="1:8" s="22" customFormat="1" ht="21" customHeight="1">
      <c r="A79" s="49"/>
      <c r="B79" s="50"/>
      <c r="C79" s="50"/>
      <c r="D79" s="50"/>
      <c r="E79" s="50"/>
      <c r="F79" s="50"/>
      <c r="H79" s="50"/>
    </row>
    <row r="80" spans="1:8" ht="21" customHeight="1">
      <c r="A80" s="270" t="s">
        <v>50</v>
      </c>
      <c r="B80" s="270"/>
      <c r="C80" s="270"/>
      <c r="D80" s="270"/>
      <c r="E80" s="270"/>
      <c r="F80" s="270"/>
      <c r="G80" s="270"/>
      <c r="H80" s="270"/>
    </row>
    <row r="81" spans="1:8" ht="21" customHeight="1">
      <c r="A81" s="270" t="s">
        <v>51</v>
      </c>
      <c r="B81" s="270"/>
      <c r="C81" s="270"/>
      <c r="D81" s="270"/>
      <c r="E81" s="270"/>
      <c r="F81" s="270"/>
      <c r="G81" s="270"/>
      <c r="H81" s="270"/>
    </row>
  </sheetData>
  <mergeCells count="19">
    <mergeCell ref="A81:H81"/>
    <mergeCell ref="B7:D7"/>
    <mergeCell ref="F7:H7"/>
    <mergeCell ref="B9:H9"/>
    <mergeCell ref="B40:D40"/>
    <mergeCell ref="F40:H40"/>
    <mergeCell ref="B41:D41"/>
    <mergeCell ref="F41:H41"/>
    <mergeCell ref="B42:D42"/>
    <mergeCell ref="F42:H42"/>
    <mergeCell ref="B43:D43"/>
    <mergeCell ref="F43:H43"/>
    <mergeCell ref="A80:H80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dimension ref="A1:H82"/>
  <sheetViews>
    <sheetView view="pageBreakPreview" zoomScaleNormal="70" zoomScaleSheetLayoutView="100" workbookViewId="0"/>
  </sheetViews>
  <sheetFormatPr defaultColWidth="9.125" defaultRowHeight="21" customHeight="1"/>
  <cols>
    <col min="1" max="1" width="60.875" style="23" customWidth="1"/>
    <col min="2" max="2" width="14" style="23" customWidth="1"/>
    <col min="3" max="3" width="1.25" style="23" customWidth="1"/>
    <col min="4" max="4" width="14" style="23" customWidth="1"/>
    <col min="5" max="5" width="1.25" style="23" customWidth="1"/>
    <col min="6" max="6" width="14" style="23" customWidth="1"/>
    <col min="7" max="7" width="1.25" style="23" customWidth="1"/>
    <col min="8" max="8" width="14" style="23" customWidth="1"/>
    <col min="9" max="16384" width="9.125" style="23"/>
  </cols>
  <sheetData>
    <row r="1" spans="1:8" s="233" customFormat="1" ht="21" customHeight="1">
      <c r="A1" s="233" t="s">
        <v>0</v>
      </c>
      <c r="B1" s="17"/>
      <c r="C1" s="17"/>
      <c r="D1" s="17"/>
      <c r="E1" s="17"/>
      <c r="F1" s="17"/>
      <c r="G1" s="17"/>
      <c r="H1" s="17"/>
    </row>
    <row r="2" spans="1:8" s="18" customFormat="1" ht="21" customHeight="1">
      <c r="A2" s="2" t="s">
        <v>52</v>
      </c>
      <c r="B2" s="19"/>
      <c r="C2" s="19"/>
      <c r="D2" s="19"/>
      <c r="E2" s="19"/>
      <c r="F2" s="19"/>
      <c r="G2" s="19"/>
      <c r="H2" s="19"/>
    </row>
    <row r="3" spans="1:8" s="18" customFormat="1" ht="21" customHeight="1">
      <c r="A3" s="2"/>
      <c r="B3" s="19"/>
      <c r="C3" s="19"/>
      <c r="D3" s="19"/>
      <c r="E3" s="19"/>
      <c r="F3" s="19"/>
      <c r="G3" s="19"/>
      <c r="H3" s="19"/>
    </row>
    <row r="4" spans="1:8" s="18" customFormat="1" ht="21" customHeight="1">
      <c r="A4" s="2"/>
      <c r="B4" s="273" t="s">
        <v>2</v>
      </c>
      <c r="C4" s="273"/>
      <c r="D4" s="273"/>
      <c r="E4" s="1"/>
      <c r="F4" s="273" t="s">
        <v>3</v>
      </c>
      <c r="G4" s="273"/>
      <c r="H4" s="273"/>
    </row>
    <row r="5" spans="1:8" s="18" customFormat="1" ht="21" customHeight="1">
      <c r="A5" s="51"/>
      <c r="B5" s="273" t="s">
        <v>4</v>
      </c>
      <c r="C5" s="273"/>
      <c r="D5" s="273"/>
      <c r="E5" s="1"/>
      <c r="F5" s="273" t="s">
        <v>4</v>
      </c>
      <c r="G5" s="273"/>
      <c r="H5" s="273"/>
    </row>
    <row r="6" spans="1:8" s="18" customFormat="1" ht="21" customHeight="1">
      <c r="A6" s="51"/>
      <c r="B6" s="270" t="s">
        <v>89</v>
      </c>
      <c r="C6" s="270"/>
      <c r="D6" s="270"/>
      <c r="E6" s="1"/>
      <c r="F6" s="270" t="s">
        <v>89</v>
      </c>
      <c r="G6" s="270"/>
      <c r="H6" s="270"/>
    </row>
    <row r="7" spans="1:8" s="18" customFormat="1" ht="21" customHeight="1">
      <c r="A7" s="51"/>
      <c r="B7" s="271" t="s">
        <v>5</v>
      </c>
      <c r="C7" s="270"/>
      <c r="D7" s="270"/>
      <c r="E7" s="1"/>
      <c r="F7" s="271" t="s">
        <v>5</v>
      </c>
      <c r="G7" s="270"/>
      <c r="H7" s="270"/>
    </row>
    <row r="8" spans="1:8" s="18" customFormat="1" ht="21" customHeight="1">
      <c r="A8" s="51"/>
      <c r="B8" s="24" t="s">
        <v>224</v>
      </c>
      <c r="C8" s="25"/>
      <c r="D8" s="24" t="s">
        <v>209</v>
      </c>
      <c r="E8" s="1"/>
      <c r="F8" s="24" t="s">
        <v>224</v>
      </c>
      <c r="G8" s="25"/>
      <c r="H8" s="24" t="s">
        <v>209</v>
      </c>
    </row>
    <row r="9" spans="1:8" s="1" customFormat="1" ht="21" customHeight="1">
      <c r="A9" s="14"/>
      <c r="B9" s="272" t="s">
        <v>10</v>
      </c>
      <c r="C9" s="276"/>
      <c r="D9" s="276"/>
      <c r="E9" s="276"/>
      <c r="F9" s="276"/>
      <c r="G9" s="276"/>
      <c r="H9" s="276"/>
    </row>
    <row r="10" spans="1:8" ht="21" customHeight="1">
      <c r="A10" s="9" t="s">
        <v>54</v>
      </c>
      <c r="B10" s="52">
        <v>70999946</v>
      </c>
      <c r="C10" s="52"/>
      <c r="D10" s="52">
        <v>80338289</v>
      </c>
      <c r="E10" s="52"/>
      <c r="F10" s="52">
        <v>1709723</v>
      </c>
      <c r="G10" s="53"/>
      <c r="H10" s="52">
        <v>2197556</v>
      </c>
    </row>
    <row r="11" spans="1:8" ht="21" customHeight="1">
      <c r="A11" s="54" t="s">
        <v>55</v>
      </c>
      <c r="B11" s="52">
        <v>16912641</v>
      </c>
      <c r="C11" s="52"/>
      <c r="D11" s="52">
        <v>18887239</v>
      </c>
      <c r="E11" s="52"/>
      <c r="F11" s="52">
        <v>1766581</v>
      </c>
      <c r="G11" s="40"/>
      <c r="H11" s="52">
        <v>2165489</v>
      </c>
    </row>
    <row r="12" spans="1:8" ht="21" customHeight="1">
      <c r="A12" s="9" t="s">
        <v>229</v>
      </c>
      <c r="B12" s="44">
        <f>B10-B11</f>
        <v>54087305</v>
      </c>
      <c r="C12" s="40"/>
      <c r="D12" s="44">
        <f>D10-D11</f>
        <v>61451050</v>
      </c>
      <c r="E12" s="40"/>
      <c r="F12" s="44">
        <f>F10-F11</f>
        <v>-56858</v>
      </c>
      <c r="G12" s="40"/>
      <c r="H12" s="44">
        <f>H10-H11</f>
        <v>32067</v>
      </c>
    </row>
    <row r="13" spans="1:8" ht="21" customHeight="1">
      <c r="A13" s="55" t="s">
        <v>56</v>
      </c>
      <c r="B13" s="40">
        <v>23384329</v>
      </c>
      <c r="C13" s="40"/>
      <c r="D13" s="40">
        <v>20913158</v>
      </c>
      <c r="E13" s="40"/>
      <c r="F13" s="40">
        <v>2024274</v>
      </c>
      <c r="G13" s="40"/>
      <c r="H13" s="40">
        <v>1239426</v>
      </c>
    </row>
    <row r="14" spans="1:8" ht="21" customHeight="1">
      <c r="A14" s="55" t="s">
        <v>57</v>
      </c>
      <c r="B14" s="40">
        <v>6255777</v>
      </c>
      <c r="C14" s="40"/>
      <c r="D14" s="40">
        <v>6078866</v>
      </c>
      <c r="E14" s="40"/>
      <c r="F14" s="40">
        <v>0</v>
      </c>
      <c r="G14" s="40"/>
      <c r="H14" s="40">
        <v>0</v>
      </c>
    </row>
    <row r="15" spans="1:8" ht="21" customHeight="1">
      <c r="A15" s="55" t="s">
        <v>58</v>
      </c>
      <c r="B15" s="44">
        <f>B13-B14</f>
        <v>17128552</v>
      </c>
      <c r="C15" s="40"/>
      <c r="D15" s="44">
        <f>D13-D14</f>
        <v>14834292</v>
      </c>
      <c r="E15" s="40"/>
      <c r="F15" s="44">
        <f>F13-F14</f>
        <v>2024274</v>
      </c>
      <c r="G15" s="40"/>
      <c r="H15" s="44">
        <f>H13-H14</f>
        <v>1239426</v>
      </c>
    </row>
    <row r="16" spans="1:8" ht="21" customHeight="1">
      <c r="A16" s="55" t="s">
        <v>206</v>
      </c>
      <c r="B16" s="40"/>
      <c r="C16" s="40"/>
      <c r="D16" s="40"/>
      <c r="E16" s="40"/>
      <c r="F16" s="40"/>
      <c r="G16" s="40"/>
      <c r="H16" s="40"/>
    </row>
    <row r="17" spans="1:8" ht="21" customHeight="1">
      <c r="A17" s="55" t="s">
        <v>60</v>
      </c>
      <c r="B17" s="28">
        <v>6709964</v>
      </c>
      <c r="C17" s="40"/>
      <c r="D17" s="28">
        <v>7357516</v>
      </c>
      <c r="E17" s="40"/>
      <c r="F17" s="40">
        <v>-2268084</v>
      </c>
      <c r="G17" s="40"/>
      <c r="H17" s="40">
        <v>43923</v>
      </c>
    </row>
    <row r="18" spans="1:8" ht="21" customHeight="1">
      <c r="A18" s="55" t="s">
        <v>232</v>
      </c>
      <c r="B18" s="40">
        <v>134381</v>
      </c>
      <c r="C18" s="40"/>
      <c r="D18" s="40">
        <v>1003427</v>
      </c>
      <c r="E18" s="40"/>
      <c r="F18" s="40">
        <v>0</v>
      </c>
      <c r="G18" s="40"/>
      <c r="H18" s="40">
        <v>0</v>
      </c>
    </row>
    <row r="19" spans="1:8" ht="21" customHeight="1">
      <c r="A19" s="54" t="s">
        <v>61</v>
      </c>
      <c r="B19" s="56">
        <v>232891</v>
      </c>
      <c r="C19" s="40"/>
      <c r="D19" s="56">
        <v>173950</v>
      </c>
      <c r="E19" s="40"/>
      <c r="F19" s="56">
        <v>0</v>
      </c>
      <c r="G19" s="40"/>
      <c r="H19" s="56">
        <v>0</v>
      </c>
    </row>
    <row r="20" spans="1:8" ht="21" customHeight="1">
      <c r="A20" s="16" t="s">
        <v>62</v>
      </c>
      <c r="B20" s="40">
        <v>58821</v>
      </c>
      <c r="C20" s="40"/>
      <c r="D20" s="40">
        <v>78154</v>
      </c>
      <c r="E20" s="40"/>
      <c r="F20" s="40">
        <v>31690469</v>
      </c>
      <c r="G20" s="40"/>
      <c r="H20" s="40">
        <v>33435056</v>
      </c>
    </row>
    <row r="21" spans="1:8" ht="21" customHeight="1">
      <c r="A21" s="9" t="s">
        <v>63</v>
      </c>
      <c r="B21" s="40">
        <v>2182158</v>
      </c>
      <c r="C21" s="40"/>
      <c r="D21" s="40">
        <v>1546407</v>
      </c>
      <c r="E21" s="40"/>
      <c r="F21" s="40">
        <v>5143</v>
      </c>
      <c r="G21" s="40"/>
      <c r="H21" s="40">
        <v>65471</v>
      </c>
    </row>
    <row r="22" spans="1:8" ht="21" customHeight="1">
      <c r="A22" s="54" t="s">
        <v>204</v>
      </c>
      <c r="B22" s="44">
        <f>SUM(B12,B15,B16:B21)</f>
        <v>80534072</v>
      </c>
      <c r="C22" s="40"/>
      <c r="D22" s="44">
        <f>SUM(D12,D15,D16:D21)</f>
        <v>86444796</v>
      </c>
      <c r="E22" s="40"/>
      <c r="F22" s="44">
        <f>SUM(F12,F15,F16:F21)</f>
        <v>31394944</v>
      </c>
      <c r="G22" s="40"/>
      <c r="H22" s="44">
        <f>SUM(H12,H15,H16:H21)</f>
        <v>34815943</v>
      </c>
    </row>
    <row r="23" spans="1:8" ht="21" customHeight="1">
      <c r="A23" s="9" t="s">
        <v>64</v>
      </c>
      <c r="B23" s="40"/>
      <c r="C23" s="40"/>
      <c r="D23" s="40"/>
      <c r="E23" s="40"/>
      <c r="F23" s="40"/>
      <c r="G23" s="40"/>
      <c r="H23" s="40"/>
    </row>
    <row r="24" spans="1:8" ht="21" customHeight="1">
      <c r="A24" s="54" t="s">
        <v>65</v>
      </c>
      <c r="B24" s="40">
        <v>17702712</v>
      </c>
      <c r="C24" s="40"/>
      <c r="D24" s="40">
        <v>18160148</v>
      </c>
      <c r="E24" s="40"/>
      <c r="F24" s="40">
        <v>1081398</v>
      </c>
      <c r="G24" s="40"/>
      <c r="H24" s="40">
        <v>1113338</v>
      </c>
    </row>
    <row r="25" spans="1:8" ht="21" customHeight="1">
      <c r="A25" s="54" t="s">
        <v>66</v>
      </c>
      <c r="B25" s="40">
        <v>109589</v>
      </c>
      <c r="C25" s="40"/>
      <c r="D25" s="40">
        <v>98120</v>
      </c>
      <c r="E25" s="40"/>
      <c r="F25" s="40">
        <v>52580</v>
      </c>
      <c r="G25" s="40"/>
      <c r="H25" s="40">
        <v>49345</v>
      </c>
    </row>
    <row r="26" spans="1:8" ht="21" customHeight="1">
      <c r="A26" s="54" t="s">
        <v>67</v>
      </c>
      <c r="B26" s="40">
        <v>5250438</v>
      </c>
      <c r="C26" s="40"/>
      <c r="D26" s="40">
        <v>5503985</v>
      </c>
      <c r="E26" s="40"/>
      <c r="F26" s="40">
        <v>49078</v>
      </c>
      <c r="G26" s="40"/>
      <c r="H26" s="40">
        <v>61698</v>
      </c>
    </row>
    <row r="27" spans="1:8" ht="21" customHeight="1">
      <c r="A27" s="16" t="s">
        <v>68</v>
      </c>
      <c r="B27" s="40">
        <v>2368783</v>
      </c>
      <c r="C27" s="40"/>
      <c r="D27" s="40">
        <v>2574584</v>
      </c>
      <c r="E27" s="40"/>
      <c r="F27" s="40">
        <v>281</v>
      </c>
      <c r="G27" s="40"/>
      <c r="H27" s="40">
        <v>2107</v>
      </c>
    </row>
    <row r="28" spans="1:8" ht="21" customHeight="1">
      <c r="A28" s="16" t="s">
        <v>69</v>
      </c>
      <c r="B28" s="40">
        <v>8272454</v>
      </c>
      <c r="C28" s="40"/>
      <c r="D28" s="40">
        <v>8130635</v>
      </c>
      <c r="E28" s="40"/>
      <c r="F28" s="40">
        <v>873184</v>
      </c>
      <c r="G28" s="40"/>
      <c r="H28" s="40">
        <v>411598</v>
      </c>
    </row>
    <row r="29" spans="1:8" ht="21" customHeight="1">
      <c r="A29" s="16" t="s">
        <v>70</v>
      </c>
      <c r="B29" s="44">
        <f>SUM(B24:B28)</f>
        <v>33703976</v>
      </c>
      <c r="C29" s="40"/>
      <c r="D29" s="44">
        <f>SUM(D24:D28)</f>
        <v>34467472</v>
      </c>
      <c r="E29" s="40"/>
      <c r="F29" s="44">
        <f>SUM(F24:F28)</f>
        <v>2056521</v>
      </c>
      <c r="G29" s="40"/>
      <c r="H29" s="44">
        <f>SUM(H24:H28)</f>
        <v>1638086</v>
      </c>
    </row>
    <row r="30" spans="1:8" ht="21" customHeight="1">
      <c r="A30" s="16" t="s">
        <v>71</v>
      </c>
      <c r="B30" s="28">
        <v>18719652</v>
      </c>
      <c r="C30" s="40"/>
      <c r="D30" s="28">
        <v>19682183</v>
      </c>
      <c r="E30" s="40"/>
      <c r="F30" s="28">
        <v>48994</v>
      </c>
      <c r="G30" s="40"/>
      <c r="H30" s="28">
        <v>67276</v>
      </c>
    </row>
    <row r="31" spans="1:8" ht="21" customHeight="1">
      <c r="A31" s="9" t="s">
        <v>233</v>
      </c>
      <c r="B31" s="45">
        <f>B22-B29-B30</f>
        <v>28110444</v>
      </c>
      <c r="C31" s="40"/>
      <c r="D31" s="45">
        <f>D22-D29-D30</f>
        <v>32295141</v>
      </c>
      <c r="E31" s="40"/>
      <c r="F31" s="45">
        <f>F22-F29-F30</f>
        <v>29289429</v>
      </c>
      <c r="G31" s="40"/>
      <c r="H31" s="45">
        <f>H22-H29-H30</f>
        <v>33110581</v>
      </c>
    </row>
    <row r="32" spans="1:8" ht="21" customHeight="1">
      <c r="A32" s="16" t="s">
        <v>198</v>
      </c>
      <c r="B32" s="28">
        <v>6273176</v>
      </c>
      <c r="C32" s="40"/>
      <c r="D32" s="28">
        <v>6571177</v>
      </c>
      <c r="E32" s="40"/>
      <c r="F32" s="28">
        <v>0</v>
      </c>
      <c r="G32" s="40"/>
      <c r="H32" s="28">
        <v>0</v>
      </c>
    </row>
    <row r="33" spans="1:8" ht="21" customHeight="1">
      <c r="A33" s="31" t="s">
        <v>234</v>
      </c>
      <c r="B33" s="32">
        <f>B31-B32</f>
        <v>21837268</v>
      </c>
      <c r="C33" s="33"/>
      <c r="D33" s="32">
        <f>D31-D32</f>
        <v>25723964</v>
      </c>
      <c r="E33" s="33"/>
      <c r="F33" s="32">
        <f>F31-F32</f>
        <v>29289429</v>
      </c>
      <c r="G33" s="33"/>
      <c r="H33" s="32">
        <f>H31-H32</f>
        <v>33110581</v>
      </c>
    </row>
    <row r="34" spans="1:8" ht="21" customHeight="1">
      <c r="A34" s="9"/>
      <c r="B34" s="34"/>
      <c r="C34" s="34"/>
      <c r="D34" s="34"/>
      <c r="E34" s="35"/>
      <c r="F34" s="34"/>
      <c r="G34" s="35"/>
      <c r="H34" s="34"/>
    </row>
    <row r="35" spans="1:8" ht="21" customHeight="1">
      <c r="A35" s="9"/>
      <c r="B35" s="34"/>
      <c r="C35" s="34"/>
      <c r="D35" s="34"/>
      <c r="E35" s="35"/>
      <c r="F35" s="34"/>
      <c r="G35" s="35"/>
      <c r="H35" s="34"/>
    </row>
    <row r="36" spans="1:8" ht="21" customHeight="1">
      <c r="A36" s="9"/>
      <c r="B36" s="34"/>
      <c r="C36" s="34"/>
      <c r="D36" s="34"/>
      <c r="E36" s="35"/>
      <c r="F36" s="34"/>
      <c r="G36" s="35"/>
      <c r="H36" s="34"/>
    </row>
    <row r="37" spans="1:8" s="233" customFormat="1" ht="21" customHeight="1">
      <c r="A37" s="233" t="s">
        <v>0</v>
      </c>
      <c r="B37" s="240"/>
      <c r="C37" s="240"/>
      <c r="D37" s="240"/>
      <c r="E37" s="241"/>
      <c r="F37" s="240"/>
      <c r="G37" s="241"/>
      <c r="H37" s="240"/>
    </row>
    <row r="38" spans="1:8" s="18" customFormat="1" ht="21" customHeight="1">
      <c r="A38" s="2" t="s">
        <v>52</v>
      </c>
      <c r="B38" s="34"/>
      <c r="C38" s="34"/>
      <c r="D38" s="34"/>
      <c r="E38" s="35"/>
      <c r="F38" s="34"/>
      <c r="G38" s="35"/>
      <c r="H38" s="34"/>
    </row>
    <row r="39" spans="1:8" s="18" customFormat="1" ht="21" customHeight="1">
      <c r="A39" s="2"/>
      <c r="B39" s="34"/>
      <c r="C39" s="34"/>
      <c r="D39" s="34"/>
      <c r="E39" s="35"/>
      <c r="F39" s="34"/>
      <c r="G39" s="35"/>
      <c r="H39" s="34"/>
    </row>
    <row r="40" spans="1:8" s="18" customFormat="1" ht="21" customHeight="1">
      <c r="A40" s="2"/>
      <c r="B40" s="273" t="s">
        <v>2</v>
      </c>
      <c r="C40" s="273"/>
      <c r="D40" s="273"/>
      <c r="E40" s="1"/>
      <c r="F40" s="273" t="s">
        <v>3</v>
      </c>
      <c r="G40" s="273"/>
      <c r="H40" s="273"/>
    </row>
    <row r="41" spans="1:8" s="18" customFormat="1" ht="21" customHeight="1">
      <c r="A41" s="51"/>
      <c r="B41" s="273" t="s">
        <v>4</v>
      </c>
      <c r="C41" s="273"/>
      <c r="D41" s="273"/>
      <c r="E41" s="1"/>
      <c r="F41" s="273" t="s">
        <v>4</v>
      </c>
      <c r="G41" s="273"/>
      <c r="H41" s="273"/>
    </row>
    <row r="42" spans="1:8" s="18" customFormat="1" ht="21" customHeight="1">
      <c r="B42" s="270" t="s">
        <v>89</v>
      </c>
      <c r="C42" s="270"/>
      <c r="D42" s="270"/>
      <c r="E42" s="1"/>
      <c r="F42" s="270" t="s">
        <v>89</v>
      </c>
      <c r="G42" s="270"/>
      <c r="H42" s="270"/>
    </row>
    <row r="43" spans="1:8" s="18" customFormat="1" ht="21" customHeight="1">
      <c r="B43" s="271" t="s">
        <v>5</v>
      </c>
      <c r="C43" s="270"/>
      <c r="D43" s="270"/>
      <c r="E43" s="1"/>
      <c r="F43" s="271" t="s">
        <v>5</v>
      </c>
      <c r="G43" s="270"/>
      <c r="H43" s="270"/>
    </row>
    <row r="44" spans="1:8" s="18" customFormat="1" ht="21" customHeight="1">
      <c r="B44" s="24" t="s">
        <v>224</v>
      </c>
      <c r="C44" s="25"/>
      <c r="D44" s="24" t="s">
        <v>209</v>
      </c>
      <c r="E44" s="1"/>
      <c r="F44" s="24" t="s">
        <v>224</v>
      </c>
      <c r="G44" s="25"/>
      <c r="H44" s="24" t="s">
        <v>209</v>
      </c>
    </row>
    <row r="45" spans="1:8" s="1" customFormat="1" ht="21" customHeight="1">
      <c r="A45" s="14"/>
      <c r="C45" s="34"/>
      <c r="E45" s="38" t="s">
        <v>10</v>
      </c>
      <c r="F45" s="34"/>
      <c r="G45" s="35"/>
      <c r="H45" s="34"/>
    </row>
    <row r="46" spans="1:8" ht="21" customHeight="1">
      <c r="A46" s="23" t="s">
        <v>72</v>
      </c>
      <c r="B46" s="39"/>
      <c r="C46" s="39"/>
      <c r="D46" s="39"/>
      <c r="E46" s="39"/>
      <c r="F46" s="39"/>
      <c r="H46" s="39"/>
    </row>
    <row r="47" spans="1:8" ht="21" customHeight="1">
      <c r="A47" s="22" t="s">
        <v>73</v>
      </c>
      <c r="B47" s="39"/>
      <c r="C47" s="39"/>
      <c r="D47" s="39"/>
      <c r="E47" s="39"/>
      <c r="F47" s="39"/>
      <c r="H47" s="39"/>
    </row>
    <row r="48" spans="1:8" ht="21" customHeight="1">
      <c r="A48" s="23" t="s">
        <v>214</v>
      </c>
      <c r="B48" s="39"/>
      <c r="C48" s="39"/>
      <c r="D48" s="39"/>
      <c r="E48" s="39"/>
      <c r="F48" s="39"/>
      <c r="H48" s="39"/>
    </row>
    <row r="49" spans="1:8" ht="21" customHeight="1">
      <c r="A49" s="23" t="s">
        <v>74</v>
      </c>
      <c r="B49" s="40">
        <v>-1920486</v>
      </c>
      <c r="C49" s="41"/>
      <c r="D49" s="40">
        <v>1348640</v>
      </c>
      <c r="E49" s="41"/>
      <c r="F49" s="40">
        <v>0</v>
      </c>
      <c r="G49" s="41"/>
      <c r="H49" s="40">
        <v>0</v>
      </c>
    </row>
    <row r="50" spans="1:8" ht="21" customHeight="1">
      <c r="A50" s="23" t="s">
        <v>215</v>
      </c>
      <c r="B50" s="40"/>
      <c r="C50" s="40"/>
      <c r="D50" s="40"/>
      <c r="E50" s="40"/>
      <c r="F50" s="42"/>
      <c r="G50" s="42"/>
      <c r="H50" s="42"/>
    </row>
    <row r="51" spans="1:8" ht="21" customHeight="1">
      <c r="A51" s="23" t="s">
        <v>75</v>
      </c>
      <c r="B51" s="40">
        <v>-105000</v>
      </c>
      <c r="C51" s="40"/>
      <c r="D51" s="40">
        <v>71022</v>
      </c>
      <c r="E51" s="41"/>
      <c r="F51" s="40">
        <v>0</v>
      </c>
      <c r="G51" s="40"/>
      <c r="H51" s="40">
        <v>0</v>
      </c>
    </row>
    <row r="52" spans="1:8" ht="21" customHeight="1">
      <c r="A52" s="23" t="s">
        <v>76</v>
      </c>
      <c r="B52" s="40">
        <v>-13466</v>
      </c>
      <c r="C52" s="40"/>
      <c r="D52" s="40">
        <v>0</v>
      </c>
      <c r="E52" s="41"/>
      <c r="F52" s="40">
        <v>0</v>
      </c>
      <c r="G52" s="40"/>
      <c r="H52" s="40">
        <v>0</v>
      </c>
    </row>
    <row r="53" spans="1:8" ht="21" customHeight="1">
      <c r="A53" s="23" t="s">
        <v>77</v>
      </c>
      <c r="B53" s="28"/>
      <c r="C53" s="40"/>
      <c r="D53" s="28"/>
      <c r="E53" s="41"/>
      <c r="F53" s="40"/>
      <c r="G53" s="40"/>
      <c r="H53" s="40"/>
    </row>
    <row r="54" spans="1:8" ht="21" customHeight="1">
      <c r="A54" s="23" t="s">
        <v>78</v>
      </c>
      <c r="B54" s="43">
        <v>384097</v>
      </c>
      <c r="C54" s="40"/>
      <c r="D54" s="43">
        <v>-269728</v>
      </c>
      <c r="E54" s="41"/>
      <c r="F54" s="43">
        <v>0</v>
      </c>
      <c r="G54" s="40"/>
      <c r="H54" s="43">
        <v>0</v>
      </c>
    </row>
    <row r="55" spans="1:8" ht="21" customHeight="1">
      <c r="B55" s="44">
        <f>SUM(B49:B54)</f>
        <v>-1654855</v>
      </c>
      <c r="C55" s="40"/>
      <c r="D55" s="44">
        <f>SUM(D49:D54)</f>
        <v>1149934</v>
      </c>
      <c r="E55" s="41"/>
      <c r="F55" s="43">
        <f>SUM(F49:F54)</f>
        <v>0</v>
      </c>
      <c r="G55" s="40"/>
      <c r="H55" s="43">
        <f>SUM(H48:H54)</f>
        <v>0</v>
      </c>
    </row>
    <row r="56" spans="1:8" ht="21" customHeight="1">
      <c r="A56" s="22" t="s">
        <v>79</v>
      </c>
      <c r="B56" s="40"/>
      <c r="C56" s="40"/>
      <c r="D56" s="40"/>
      <c r="E56" s="41"/>
      <c r="F56" s="40"/>
      <c r="G56" s="40"/>
      <c r="H56" s="40"/>
    </row>
    <row r="57" spans="1:8" ht="21" customHeight="1">
      <c r="A57" s="23" t="s">
        <v>239</v>
      </c>
      <c r="B57" s="40"/>
      <c r="C57" s="40"/>
      <c r="D57" s="40"/>
      <c r="E57" s="40"/>
      <c r="F57" s="40"/>
      <c r="G57" s="40"/>
      <c r="H57" s="40"/>
    </row>
    <row r="58" spans="1:8" ht="21" customHeight="1">
      <c r="A58" s="23" t="s">
        <v>74</v>
      </c>
      <c r="B58" s="40">
        <v>-260494</v>
      </c>
      <c r="C58" s="40"/>
      <c r="D58" s="40">
        <v>-4413158</v>
      </c>
      <c r="E58" s="40"/>
      <c r="F58" s="40">
        <v>-325363</v>
      </c>
      <c r="G58" s="40"/>
      <c r="H58" s="40">
        <v>-4478453</v>
      </c>
    </row>
    <row r="59" spans="1:8" ht="21" customHeight="1">
      <c r="A59" s="23" t="s">
        <v>230</v>
      </c>
      <c r="B59" s="40">
        <v>37498</v>
      </c>
      <c r="C59" s="40"/>
      <c r="D59" s="40">
        <v>0</v>
      </c>
      <c r="E59" s="40"/>
      <c r="F59" s="40">
        <v>0</v>
      </c>
      <c r="G59" s="40"/>
      <c r="H59" s="40">
        <v>0</v>
      </c>
    </row>
    <row r="60" spans="1:8" ht="21" customHeight="1">
      <c r="A60" s="23" t="s">
        <v>80</v>
      </c>
      <c r="B60" s="40"/>
      <c r="C60" s="40"/>
      <c r="D60" s="40"/>
      <c r="E60" s="40"/>
      <c r="F60" s="40"/>
      <c r="G60" s="40"/>
      <c r="H60" s="40"/>
    </row>
    <row r="61" spans="1:8" ht="21" customHeight="1">
      <c r="A61" s="23" t="s">
        <v>81</v>
      </c>
      <c r="B61" s="43">
        <v>-20473</v>
      </c>
      <c r="C61" s="40"/>
      <c r="D61" s="43">
        <v>-13059</v>
      </c>
      <c r="E61" s="41"/>
      <c r="F61" s="43">
        <v>0</v>
      </c>
      <c r="G61" s="40"/>
      <c r="H61" s="43">
        <v>0</v>
      </c>
    </row>
    <row r="62" spans="1:8" ht="21" customHeight="1">
      <c r="B62" s="44">
        <f>SUM(B57:B61)</f>
        <v>-243469</v>
      </c>
      <c r="C62" s="40"/>
      <c r="D62" s="44">
        <f>SUM(D57:D61)</f>
        <v>-4426217</v>
      </c>
      <c r="E62" s="40"/>
      <c r="F62" s="44">
        <f>SUM(F57:F61)</f>
        <v>-325363</v>
      </c>
      <c r="G62" s="40"/>
      <c r="H62" s="44">
        <f>SUM(H57:H61)</f>
        <v>-4478453</v>
      </c>
    </row>
    <row r="63" spans="1:8" ht="21" customHeight="1">
      <c r="A63" s="23" t="s">
        <v>82</v>
      </c>
      <c r="B63" s="45">
        <f>SUM(B55,B62)</f>
        <v>-1898324</v>
      </c>
      <c r="C63" s="40"/>
      <c r="D63" s="45">
        <f>SUM(D55,D62)</f>
        <v>-3276283</v>
      </c>
      <c r="E63" s="40"/>
      <c r="F63" s="43">
        <f>SUM(F55,F62)</f>
        <v>-325363</v>
      </c>
      <c r="G63" s="40"/>
      <c r="H63" s="43">
        <f>SUM(H55,H62)</f>
        <v>-4478453</v>
      </c>
    </row>
    <row r="64" spans="1:8" s="18" customFormat="1" ht="21" customHeight="1" thickBot="1">
      <c r="A64" s="18" t="s">
        <v>83</v>
      </c>
      <c r="B64" s="46">
        <f>B33+B63</f>
        <v>19938944</v>
      </c>
      <c r="C64" s="33"/>
      <c r="D64" s="46">
        <f>D33+D63</f>
        <v>22447681</v>
      </c>
      <c r="E64" s="57"/>
      <c r="F64" s="46">
        <f>F33+F63</f>
        <v>28964066</v>
      </c>
      <c r="G64" s="57"/>
      <c r="H64" s="46">
        <f>H33+H63</f>
        <v>28632128</v>
      </c>
    </row>
    <row r="65" spans="1:8" ht="21" customHeight="1" thickTop="1">
      <c r="B65" s="40"/>
      <c r="C65" s="40"/>
      <c r="D65" s="40"/>
      <c r="E65" s="40"/>
      <c r="F65" s="40"/>
      <c r="G65" s="40"/>
      <c r="H65" s="40"/>
    </row>
    <row r="66" spans="1:8" ht="21" customHeight="1">
      <c r="A66" s="23" t="s">
        <v>236</v>
      </c>
      <c r="B66" s="40"/>
      <c r="C66" s="40"/>
      <c r="D66" s="40"/>
      <c r="E66" s="40"/>
      <c r="F66" s="40"/>
      <c r="G66" s="40"/>
      <c r="H66" s="40"/>
    </row>
    <row r="67" spans="1:8" ht="21" customHeight="1">
      <c r="A67" s="23" t="s">
        <v>84</v>
      </c>
      <c r="B67" s="40">
        <v>21312121</v>
      </c>
      <c r="C67" s="40"/>
      <c r="D67" s="40">
        <v>25288160</v>
      </c>
      <c r="E67" s="40"/>
      <c r="F67" s="40">
        <v>29289429</v>
      </c>
      <c r="G67" s="40"/>
      <c r="H67" s="40">
        <v>33110581</v>
      </c>
    </row>
    <row r="68" spans="1:8" ht="21" customHeight="1">
      <c r="A68" s="23" t="s">
        <v>85</v>
      </c>
      <c r="B68" s="40">
        <v>525147</v>
      </c>
      <c r="C68" s="40"/>
      <c r="D68" s="40">
        <v>435804</v>
      </c>
      <c r="E68" s="40"/>
      <c r="F68" s="28">
        <v>0</v>
      </c>
      <c r="G68" s="40"/>
      <c r="H68" s="28">
        <v>0</v>
      </c>
    </row>
    <row r="69" spans="1:8" ht="21" customHeight="1">
      <c r="B69" s="40"/>
      <c r="C69" s="40"/>
      <c r="D69" s="40"/>
      <c r="E69" s="40"/>
      <c r="F69" s="40"/>
      <c r="G69" s="40"/>
      <c r="H69" s="40"/>
    </row>
    <row r="70" spans="1:8" ht="21" customHeight="1">
      <c r="A70" s="23" t="s">
        <v>86</v>
      </c>
      <c r="B70" s="40"/>
      <c r="C70" s="40"/>
      <c r="D70" s="40"/>
      <c r="E70" s="40"/>
      <c r="F70" s="40"/>
      <c r="G70" s="40"/>
      <c r="H70" s="40"/>
    </row>
    <row r="71" spans="1:8" ht="21" customHeight="1">
      <c r="A71" s="23" t="s">
        <v>87</v>
      </c>
      <c r="B71" s="40">
        <v>19420600</v>
      </c>
      <c r="C71" s="40"/>
      <c r="D71" s="40">
        <v>22006629</v>
      </c>
      <c r="E71" s="40"/>
      <c r="F71" s="40">
        <v>28964066</v>
      </c>
      <c r="G71" s="40"/>
      <c r="H71" s="40">
        <v>28632128</v>
      </c>
    </row>
    <row r="72" spans="1:8" ht="21" customHeight="1">
      <c r="A72" s="23" t="s">
        <v>88</v>
      </c>
      <c r="B72" s="40">
        <v>518344</v>
      </c>
      <c r="C72" s="40"/>
      <c r="D72" s="40">
        <v>441052</v>
      </c>
      <c r="E72" s="40"/>
      <c r="F72" s="28">
        <v>0</v>
      </c>
      <c r="G72" s="40"/>
      <c r="H72" s="28">
        <v>0</v>
      </c>
    </row>
    <row r="73" spans="1:8" ht="21" customHeight="1">
      <c r="B73" s="40"/>
      <c r="C73" s="40"/>
      <c r="D73" s="40"/>
      <c r="E73" s="40"/>
      <c r="F73" s="40"/>
      <c r="G73" s="40"/>
      <c r="H73" s="40"/>
    </row>
    <row r="74" spans="1:8" ht="21" customHeight="1">
      <c r="A74" s="23" t="s">
        <v>237</v>
      </c>
      <c r="B74" s="41"/>
      <c r="C74" s="41"/>
      <c r="D74" s="41"/>
      <c r="E74" s="41"/>
      <c r="F74" s="41"/>
      <c r="G74" s="41"/>
      <c r="H74" s="41"/>
    </row>
    <row r="75" spans="1:8" ht="21" customHeight="1" thickBot="1">
      <c r="A75" s="23" t="s">
        <v>238</v>
      </c>
      <c r="B75" s="47">
        <v>6.3295045835376449</v>
      </c>
      <c r="C75" s="48"/>
      <c r="D75" s="47">
        <v>7.5103517209400854</v>
      </c>
      <c r="E75" s="48"/>
      <c r="F75" s="47">
        <v>8.6986919370765783</v>
      </c>
      <c r="G75" s="48"/>
      <c r="H75" s="47">
        <v>9.8335390552209443</v>
      </c>
    </row>
    <row r="76" spans="1:8" ht="21" customHeight="1" thickTop="1">
      <c r="A76" s="16"/>
      <c r="B76" s="39"/>
      <c r="C76" s="39"/>
      <c r="D76" s="39"/>
      <c r="E76" s="39"/>
      <c r="F76" s="39"/>
      <c r="H76" s="39"/>
    </row>
    <row r="77" spans="1:8" ht="21" customHeight="1">
      <c r="A77" s="16"/>
      <c r="B77" s="39"/>
      <c r="C77" s="39"/>
      <c r="D77" s="39"/>
      <c r="E77" s="39"/>
      <c r="F77" s="39"/>
      <c r="H77" s="39"/>
    </row>
    <row r="78" spans="1:8" ht="21" customHeight="1">
      <c r="A78" s="16"/>
      <c r="B78" s="39"/>
      <c r="C78" s="39"/>
      <c r="D78" s="39"/>
      <c r="E78" s="39"/>
      <c r="F78" s="39"/>
      <c r="H78" s="39"/>
    </row>
    <row r="79" spans="1:8" ht="21" customHeight="1">
      <c r="A79" s="16"/>
      <c r="B79" s="39"/>
      <c r="C79" s="39"/>
      <c r="D79" s="39"/>
      <c r="E79" s="39"/>
      <c r="F79" s="39"/>
      <c r="H79" s="39"/>
    </row>
    <row r="80" spans="1:8" ht="21" customHeight="1">
      <c r="A80" s="16"/>
      <c r="B80" s="39"/>
      <c r="C80" s="39"/>
      <c r="D80" s="39"/>
      <c r="E80" s="39"/>
      <c r="F80" s="39"/>
      <c r="H80" s="39"/>
    </row>
    <row r="81" spans="1:8" ht="21" customHeight="1">
      <c r="A81" s="270" t="s">
        <v>50</v>
      </c>
      <c r="B81" s="270"/>
      <c r="C81" s="270"/>
      <c r="D81" s="270"/>
      <c r="E81" s="270"/>
      <c r="F81" s="270"/>
      <c r="G81" s="270"/>
      <c r="H81" s="270"/>
    </row>
    <row r="82" spans="1:8" ht="21" customHeight="1">
      <c r="A82" s="270" t="s">
        <v>51</v>
      </c>
      <c r="B82" s="270"/>
      <c r="C82" s="270"/>
      <c r="D82" s="270"/>
      <c r="E82" s="270"/>
      <c r="F82" s="270"/>
      <c r="G82" s="270"/>
      <c r="H82" s="270"/>
    </row>
  </sheetData>
  <mergeCells count="19">
    <mergeCell ref="B4:D4"/>
    <mergeCell ref="F4:H4"/>
    <mergeCell ref="B5:D5"/>
    <mergeCell ref="F5:H5"/>
    <mergeCell ref="B6:D6"/>
    <mergeCell ref="F6:H6"/>
    <mergeCell ref="A82:H82"/>
    <mergeCell ref="B7:D7"/>
    <mergeCell ref="F7:H7"/>
    <mergeCell ref="B9:H9"/>
    <mergeCell ref="B40:D40"/>
    <mergeCell ref="F40:H40"/>
    <mergeCell ref="B41:D41"/>
    <mergeCell ref="F41:H41"/>
    <mergeCell ref="B42:D42"/>
    <mergeCell ref="F42:H42"/>
    <mergeCell ref="B43:D43"/>
    <mergeCell ref="F43:H43"/>
    <mergeCell ref="A81:H81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A578-AB0A-44CD-9D1B-34C56B7D4FE9}">
  <dimension ref="A1:AG39"/>
  <sheetViews>
    <sheetView view="pageBreakPreview" zoomScaleNormal="50" zoomScaleSheetLayoutView="100" workbookViewId="0"/>
  </sheetViews>
  <sheetFormatPr defaultColWidth="9.125" defaultRowHeight="15"/>
  <cols>
    <col min="1" max="1" width="49.5" style="60" customWidth="1"/>
    <col min="2" max="2" width="6.875" style="166" customWidth="1"/>
    <col min="3" max="3" width="11.75" style="60" bestFit="1" customWidth="1"/>
    <col min="4" max="4" width="0.875" style="60" customWidth="1"/>
    <col min="5" max="5" width="12" style="60" bestFit="1" customWidth="1"/>
    <col min="6" max="6" width="0.875" style="60" customWidth="1"/>
    <col min="7" max="7" width="12.25" style="60" bestFit="1" customWidth="1"/>
    <col min="8" max="8" width="0.875" style="60" customWidth="1"/>
    <col min="9" max="9" width="13.625" style="60" bestFit="1" customWidth="1"/>
    <col min="10" max="10" width="0.875" style="60" customWidth="1"/>
    <col min="11" max="11" width="12" style="60" bestFit="1" customWidth="1"/>
    <col min="12" max="12" width="0.875" style="60" customWidth="1"/>
    <col min="13" max="13" width="9.5" style="60" bestFit="1" customWidth="1"/>
    <col min="14" max="14" width="0.875" style="60" customWidth="1"/>
    <col min="15" max="15" width="13.625" style="60" bestFit="1" customWidth="1"/>
    <col min="16" max="16" width="0.875" style="60" customWidth="1"/>
    <col min="17" max="17" width="11.75" style="60" bestFit="1" customWidth="1"/>
    <col min="18" max="18" width="0.875" style="60" customWidth="1"/>
    <col min="19" max="19" width="11.375" style="60" bestFit="1" customWidth="1"/>
    <col min="20" max="20" width="0.875" style="60" customWidth="1"/>
    <col min="21" max="21" width="11.75" style="60" bestFit="1" customWidth="1"/>
    <col min="22" max="22" width="0.875" style="60" customWidth="1"/>
    <col min="23" max="23" width="10.75" style="60" bestFit="1" customWidth="1"/>
    <col min="24" max="24" width="0.875" style="60" customWidth="1"/>
    <col min="25" max="25" width="14.25" style="60" bestFit="1" customWidth="1"/>
    <col min="26" max="26" width="0.875" style="60" customWidth="1"/>
    <col min="27" max="27" width="12.875" style="60" bestFit="1" customWidth="1"/>
    <col min="28" max="28" width="0.875" style="60" customWidth="1"/>
    <col min="29" max="29" width="11.75" style="60" bestFit="1" customWidth="1"/>
    <col min="30" max="30" width="0.875" style="60" customWidth="1"/>
    <col min="31" max="31" width="12.875" style="60" bestFit="1" customWidth="1"/>
    <col min="32" max="16384" width="9.125" style="60"/>
  </cols>
  <sheetData>
    <row r="1" spans="1:31" s="236" customFormat="1" ht="21" customHeight="1">
      <c r="A1" s="233" t="s">
        <v>0</v>
      </c>
      <c r="B1" s="163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5"/>
    </row>
    <row r="2" spans="1:31" ht="21" customHeight="1">
      <c r="A2" s="61" t="s">
        <v>90</v>
      </c>
      <c r="B2" s="164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9"/>
    </row>
    <row r="3" spans="1:31" ht="21" customHeight="1">
      <c r="A3" s="62"/>
      <c r="B3" s="1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3"/>
    </row>
    <row r="4" spans="1:31" ht="21" customHeight="1">
      <c r="A4" s="62"/>
      <c r="B4" s="165"/>
      <c r="C4" s="277" t="s">
        <v>91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ht="21" customHeight="1">
      <c r="G5" s="278" t="s">
        <v>41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62"/>
      <c r="W5" s="62"/>
      <c r="AE5" s="65"/>
    </row>
    <row r="6" spans="1:31" ht="21" customHeight="1">
      <c r="C6" s="66"/>
      <c r="E6" s="67"/>
      <c r="F6" s="67"/>
      <c r="G6" s="67"/>
      <c r="H6" s="66"/>
      <c r="I6" s="68" t="s">
        <v>201</v>
      </c>
      <c r="J6" s="66"/>
      <c r="M6" s="69"/>
      <c r="N6" s="67"/>
      <c r="O6" s="66"/>
      <c r="P6" s="66"/>
      <c r="Q6" s="66"/>
      <c r="R6" s="66"/>
      <c r="S6" s="66"/>
      <c r="T6" s="66"/>
      <c r="U6" s="66"/>
      <c r="W6" s="66"/>
      <c r="AC6" s="65"/>
      <c r="AD6" s="11"/>
      <c r="AE6" s="11"/>
    </row>
    <row r="7" spans="1:31" ht="21" customHeight="1">
      <c r="C7" s="66"/>
      <c r="E7" s="67"/>
      <c r="F7" s="67"/>
      <c r="G7" s="67"/>
      <c r="H7" s="66"/>
      <c r="I7" s="69" t="s">
        <v>93</v>
      </c>
      <c r="J7" s="66"/>
      <c r="K7" s="68" t="s">
        <v>240</v>
      </c>
      <c r="M7" s="69"/>
      <c r="N7" s="67"/>
      <c r="O7" s="66" t="s">
        <v>240</v>
      </c>
      <c r="P7" s="66"/>
      <c r="Q7" s="66"/>
      <c r="R7" s="66"/>
      <c r="S7" s="66"/>
      <c r="T7" s="66"/>
      <c r="U7" s="66"/>
      <c r="W7" s="66"/>
      <c r="AC7" s="65"/>
      <c r="AD7" s="11"/>
      <c r="AE7" s="11"/>
    </row>
    <row r="8" spans="1:31" ht="21" customHeight="1">
      <c r="C8" s="66"/>
      <c r="E8" s="67"/>
      <c r="F8" s="67"/>
      <c r="G8" s="67"/>
      <c r="H8" s="66"/>
      <c r="I8" s="66" t="s">
        <v>199</v>
      </c>
      <c r="J8" s="66"/>
      <c r="K8" s="70" t="s">
        <v>92</v>
      </c>
      <c r="M8" s="69"/>
      <c r="N8" s="67"/>
      <c r="O8" s="66" t="s">
        <v>93</v>
      </c>
      <c r="P8" s="66"/>
      <c r="Q8" s="66"/>
      <c r="R8" s="66"/>
      <c r="S8" s="66"/>
      <c r="T8" s="66"/>
      <c r="U8" s="66"/>
      <c r="W8" s="66"/>
      <c r="AC8" s="65"/>
      <c r="AD8" s="11"/>
      <c r="AE8" s="11"/>
    </row>
    <row r="9" spans="1:31" ht="21" customHeight="1">
      <c r="H9" s="66"/>
      <c r="I9" s="66" t="s">
        <v>94</v>
      </c>
      <c r="J9" s="66"/>
      <c r="K9" s="69" t="s">
        <v>95</v>
      </c>
      <c r="M9" s="66"/>
      <c r="N9" s="67"/>
      <c r="O9" s="66" t="s">
        <v>96</v>
      </c>
      <c r="P9" s="66"/>
      <c r="Q9" s="66"/>
      <c r="R9" s="66"/>
      <c r="S9" s="66"/>
      <c r="T9" s="66"/>
      <c r="U9" s="66"/>
      <c r="W9" s="66"/>
      <c r="AC9" s="65"/>
      <c r="AD9" s="11"/>
      <c r="AE9" s="11"/>
    </row>
    <row r="10" spans="1:31" ht="21" customHeight="1">
      <c r="C10" s="66"/>
      <c r="E10" s="71"/>
      <c r="F10" s="67"/>
      <c r="G10" s="67"/>
      <c r="H10" s="66"/>
      <c r="I10" s="66" t="s">
        <v>200</v>
      </c>
      <c r="J10" s="66"/>
      <c r="K10" s="66" t="s">
        <v>97</v>
      </c>
      <c r="M10" s="66"/>
      <c r="N10" s="67"/>
      <c r="O10" s="66" t="s">
        <v>98</v>
      </c>
      <c r="T10" s="66"/>
    </row>
    <row r="11" spans="1:31" ht="21" customHeight="1">
      <c r="C11" s="66" t="s">
        <v>99</v>
      </c>
      <c r="E11" s="71" t="s">
        <v>100</v>
      </c>
      <c r="F11" s="66"/>
      <c r="G11" s="68" t="s">
        <v>101</v>
      </c>
      <c r="H11" s="66"/>
      <c r="I11" s="66" t="s">
        <v>102</v>
      </c>
      <c r="J11" s="66"/>
      <c r="K11" s="66" t="s">
        <v>103</v>
      </c>
      <c r="M11" s="66" t="s">
        <v>104</v>
      </c>
      <c r="N11" s="67"/>
      <c r="O11" s="66" t="s">
        <v>105</v>
      </c>
      <c r="P11" s="66"/>
      <c r="Q11" s="66" t="s">
        <v>106</v>
      </c>
      <c r="R11" s="66"/>
      <c r="S11" s="66"/>
      <c r="T11" s="66"/>
      <c r="U11" s="66" t="s">
        <v>107</v>
      </c>
      <c r="W11" s="278" t="s">
        <v>42</v>
      </c>
      <c r="X11" s="278"/>
      <c r="Y11" s="278"/>
      <c r="AA11" s="65" t="s">
        <v>107</v>
      </c>
      <c r="AC11" s="65" t="s">
        <v>108</v>
      </c>
      <c r="AD11" s="11"/>
      <c r="AE11" s="65"/>
    </row>
    <row r="12" spans="1:31" ht="21" customHeight="1">
      <c r="C12" s="66" t="s">
        <v>109</v>
      </c>
      <c r="D12" s="66"/>
      <c r="E12" s="70" t="s">
        <v>110</v>
      </c>
      <c r="F12" s="66"/>
      <c r="G12" s="68" t="s">
        <v>111</v>
      </c>
      <c r="H12" s="66"/>
      <c r="I12" s="66" t="s">
        <v>114</v>
      </c>
      <c r="J12" s="66"/>
      <c r="K12" s="66" t="s">
        <v>112</v>
      </c>
      <c r="M12" s="66" t="s">
        <v>113</v>
      </c>
      <c r="N12" s="67"/>
      <c r="O12" s="66" t="s">
        <v>114</v>
      </c>
      <c r="P12" s="66"/>
      <c r="Q12" s="66" t="s">
        <v>115</v>
      </c>
      <c r="R12" s="66"/>
      <c r="S12" s="66"/>
      <c r="T12" s="66"/>
      <c r="U12" s="66" t="s">
        <v>116</v>
      </c>
      <c r="W12" s="66" t="s">
        <v>117</v>
      </c>
      <c r="AA12" s="65" t="s">
        <v>118</v>
      </c>
      <c r="AC12" s="65" t="s">
        <v>119</v>
      </c>
      <c r="AD12" s="11"/>
      <c r="AE12" s="65"/>
    </row>
    <row r="13" spans="1:31" ht="21" customHeight="1">
      <c r="B13" s="166" t="s">
        <v>8</v>
      </c>
      <c r="C13" s="66" t="s">
        <v>120</v>
      </c>
      <c r="D13" s="66"/>
      <c r="E13" s="70" t="s">
        <v>121</v>
      </c>
      <c r="F13" s="66"/>
      <c r="G13" s="68" t="s">
        <v>122</v>
      </c>
      <c r="H13" s="66"/>
      <c r="I13" s="66" t="s">
        <v>125</v>
      </c>
      <c r="J13" s="66"/>
      <c r="K13" s="66" t="s">
        <v>123</v>
      </c>
      <c r="M13" s="66" t="s">
        <v>124</v>
      </c>
      <c r="N13" s="72"/>
      <c r="O13" s="66" t="s">
        <v>125</v>
      </c>
      <c r="P13" s="66"/>
      <c r="Q13" s="66" t="s">
        <v>126</v>
      </c>
      <c r="R13" s="66"/>
      <c r="S13" s="69" t="s">
        <v>127</v>
      </c>
      <c r="T13" s="66"/>
      <c r="U13" s="66" t="s">
        <v>128</v>
      </c>
      <c r="W13" s="66" t="s">
        <v>129</v>
      </c>
      <c r="Y13" s="66" t="s">
        <v>130</v>
      </c>
      <c r="AA13" s="65" t="s">
        <v>131</v>
      </c>
      <c r="AC13" s="65" t="s">
        <v>132</v>
      </c>
      <c r="AD13" s="11"/>
      <c r="AE13" s="65" t="s">
        <v>107</v>
      </c>
    </row>
    <row r="14" spans="1:31" ht="21" customHeight="1">
      <c r="C14" s="279" t="s">
        <v>10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</row>
    <row r="15" spans="1:31" ht="21" customHeight="1">
      <c r="A15" s="73" t="s">
        <v>225</v>
      </c>
      <c r="B15" s="165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</row>
    <row r="16" spans="1:31" ht="21" customHeight="1">
      <c r="A16" s="75" t="s">
        <v>226</v>
      </c>
      <c r="B16" s="167"/>
      <c r="C16" s="251">
        <v>33671073</v>
      </c>
      <c r="D16" s="252"/>
      <c r="E16" s="251">
        <v>11019190</v>
      </c>
      <c r="F16" s="253"/>
      <c r="G16" s="251">
        <v>165</v>
      </c>
      <c r="H16" s="253"/>
      <c r="I16" s="251">
        <v>1329192</v>
      </c>
      <c r="J16" s="253"/>
      <c r="K16" s="251">
        <v>-874753</v>
      </c>
      <c r="L16" s="254"/>
      <c r="M16" s="251">
        <v>16713</v>
      </c>
      <c r="N16" s="254"/>
      <c r="O16" s="251">
        <v>-3277186</v>
      </c>
      <c r="P16" s="254"/>
      <c r="Q16" s="251">
        <v>20525024</v>
      </c>
      <c r="R16" s="253"/>
      <c r="S16" s="251">
        <v>-2591464</v>
      </c>
      <c r="T16" s="253"/>
      <c r="U16" s="255">
        <f>SUM(G16:S16)</f>
        <v>15127691</v>
      </c>
      <c r="V16" s="256"/>
      <c r="W16" s="257">
        <v>3400000</v>
      </c>
      <c r="X16" s="252"/>
      <c r="Y16" s="257">
        <v>432095255</v>
      </c>
      <c r="Z16" s="258"/>
      <c r="AA16" s="255">
        <f>SUM(C16:E16,U16:Y16)</f>
        <v>495313209</v>
      </c>
      <c r="AB16" s="258"/>
      <c r="AC16" s="257">
        <v>6395550</v>
      </c>
      <c r="AD16" s="258"/>
      <c r="AE16" s="255">
        <f t="shared" ref="AE16" si="0">SUM(AA16:AC16)</f>
        <v>501708759</v>
      </c>
    </row>
    <row r="17" spans="1:33" ht="21" customHeight="1">
      <c r="A17" s="81"/>
      <c r="B17" s="168"/>
      <c r="C17" s="33"/>
      <c r="D17" s="33"/>
      <c r="E17" s="83"/>
      <c r="F17" s="83"/>
      <c r="G17" s="83"/>
      <c r="H17" s="83"/>
      <c r="I17" s="83"/>
      <c r="J17" s="83"/>
      <c r="K17" s="83"/>
      <c r="L17" s="84"/>
      <c r="M17" s="83"/>
      <c r="N17" s="84"/>
      <c r="O17" s="33"/>
      <c r="P17" s="33"/>
      <c r="Q17" s="33"/>
      <c r="R17" s="33"/>
      <c r="S17" s="33"/>
      <c r="T17" s="33"/>
      <c r="U17" s="83"/>
      <c r="V17" s="28"/>
      <c r="W17" s="28"/>
      <c r="X17" s="28"/>
      <c r="Y17" s="85"/>
      <c r="Z17" s="28"/>
      <c r="AA17" s="28"/>
      <c r="AB17" s="28"/>
      <c r="AC17" s="28"/>
      <c r="AD17" s="28"/>
      <c r="AE17" s="28"/>
    </row>
    <row r="18" spans="1:33" ht="21" customHeight="1">
      <c r="A18" s="75" t="s">
        <v>133</v>
      </c>
      <c r="B18" s="168"/>
      <c r="C18" s="33"/>
      <c r="D18" s="33"/>
      <c r="E18" s="83"/>
      <c r="F18" s="83"/>
      <c r="G18" s="83"/>
      <c r="H18" s="83"/>
      <c r="I18" s="83"/>
      <c r="J18" s="83"/>
      <c r="K18" s="83"/>
      <c r="L18" s="84"/>
      <c r="M18" s="83"/>
      <c r="N18" s="84"/>
      <c r="O18" s="33"/>
      <c r="P18" s="33"/>
      <c r="Q18" s="33"/>
      <c r="R18" s="33"/>
      <c r="S18" s="33"/>
      <c r="T18" s="33"/>
      <c r="U18" s="83"/>
      <c r="V18" s="28"/>
      <c r="W18" s="28"/>
      <c r="X18" s="28"/>
      <c r="Y18" s="85"/>
      <c r="Z18" s="28"/>
      <c r="AA18" s="28"/>
      <c r="AB18" s="28"/>
      <c r="AC18" s="28"/>
      <c r="AD18" s="28"/>
      <c r="AE18" s="28"/>
    </row>
    <row r="19" spans="1:33" ht="21" customHeight="1">
      <c r="A19" s="81" t="s">
        <v>134</v>
      </c>
      <c r="B19" s="269">
        <v>12</v>
      </c>
      <c r="C19" s="86">
        <v>0</v>
      </c>
      <c r="D19" s="87"/>
      <c r="E19" s="86">
        <v>0</v>
      </c>
      <c r="F19" s="86"/>
      <c r="G19" s="86">
        <v>0</v>
      </c>
      <c r="H19" s="28"/>
      <c r="I19" s="86">
        <v>0</v>
      </c>
      <c r="J19" s="28"/>
      <c r="K19" s="86">
        <v>0</v>
      </c>
      <c r="L19" s="28"/>
      <c r="M19" s="86">
        <v>0</v>
      </c>
      <c r="N19" s="28"/>
      <c r="O19" s="86">
        <v>0</v>
      </c>
      <c r="P19" s="86"/>
      <c r="Q19" s="86">
        <v>0</v>
      </c>
      <c r="R19" s="86"/>
      <c r="S19" s="86">
        <v>0</v>
      </c>
      <c r="T19" s="85"/>
      <c r="U19" s="86">
        <f>SUM(G19:S19)</f>
        <v>0</v>
      </c>
      <c r="V19" s="28"/>
      <c r="W19" s="86">
        <f>SUM(I19:U19)</f>
        <v>0</v>
      </c>
      <c r="X19" s="88"/>
      <c r="Y19" s="89">
        <v>-31246756</v>
      </c>
      <c r="Z19" s="88"/>
      <c r="AA19" s="28">
        <f>SUM(C19:E19,U19:Y19)</f>
        <v>-31246756</v>
      </c>
      <c r="AB19" s="88"/>
      <c r="AC19" s="88">
        <v>-398554</v>
      </c>
      <c r="AD19" s="88"/>
      <c r="AE19" s="28">
        <f t="shared" ref="AE19:AE23" si="1">SUM(AA19:AC19)</f>
        <v>-31645310</v>
      </c>
      <c r="AF19" s="90"/>
      <c r="AG19" s="91"/>
    </row>
    <row r="20" spans="1:33" ht="21" customHeight="1">
      <c r="A20" s="81" t="s">
        <v>135</v>
      </c>
      <c r="B20" s="82"/>
      <c r="C20" s="86"/>
      <c r="D20" s="28"/>
      <c r="E20" s="86"/>
      <c r="F20" s="86"/>
      <c r="G20" s="86"/>
      <c r="H20" s="28"/>
      <c r="I20" s="86"/>
      <c r="J20" s="28"/>
      <c r="K20" s="86"/>
      <c r="L20" s="28"/>
      <c r="M20" s="86"/>
      <c r="N20" s="28"/>
      <c r="O20" s="86"/>
      <c r="P20" s="86"/>
      <c r="Q20" s="86"/>
      <c r="R20" s="86"/>
      <c r="S20" s="86"/>
      <c r="T20" s="85"/>
      <c r="U20" s="86"/>
      <c r="V20" s="28"/>
      <c r="W20" s="83"/>
      <c r="X20" s="28"/>
      <c r="Y20" s="86"/>
      <c r="Z20" s="28"/>
      <c r="AA20" s="28"/>
      <c r="AB20" s="85"/>
      <c r="AC20" s="86"/>
      <c r="AD20" s="28"/>
      <c r="AE20" s="28"/>
    </row>
    <row r="21" spans="1:33" ht="21" customHeight="1">
      <c r="A21" s="81" t="s">
        <v>136</v>
      </c>
      <c r="B21" s="64"/>
      <c r="C21" s="86">
        <v>0</v>
      </c>
      <c r="D21" s="87"/>
      <c r="E21" s="86">
        <v>0</v>
      </c>
      <c r="F21" s="86"/>
      <c r="G21" s="86">
        <v>0</v>
      </c>
      <c r="H21" s="28"/>
      <c r="I21" s="86">
        <v>0</v>
      </c>
      <c r="J21" s="28"/>
      <c r="K21" s="86">
        <v>0</v>
      </c>
      <c r="L21" s="28"/>
      <c r="M21" s="86">
        <v>0</v>
      </c>
      <c r="N21" s="28"/>
      <c r="O21" s="86">
        <v>0</v>
      </c>
      <c r="P21" s="86"/>
      <c r="Q21" s="86">
        <v>0</v>
      </c>
      <c r="R21" s="86"/>
      <c r="S21" s="86">
        <v>0</v>
      </c>
      <c r="T21" s="85"/>
      <c r="U21" s="86">
        <f>SUM(G21:S21)</f>
        <v>0</v>
      </c>
      <c r="V21" s="28"/>
      <c r="W21" s="86">
        <f>SUM(I21:U21)</f>
        <v>0</v>
      </c>
      <c r="X21" s="28"/>
      <c r="Y21" s="86">
        <f>SUM(K21:W21)</f>
        <v>0</v>
      </c>
      <c r="Z21" s="28"/>
      <c r="AA21" s="28">
        <f>SUM(C21:E21,U21:Y21)</f>
        <v>0</v>
      </c>
      <c r="AB21" s="85"/>
      <c r="AC21" s="86">
        <v>340000</v>
      </c>
      <c r="AD21" s="28"/>
      <c r="AE21" s="28">
        <f t="shared" ref="AE21" si="2">SUM(AA21:AC21)</f>
        <v>340000</v>
      </c>
    </row>
    <row r="22" spans="1:33" ht="21" customHeight="1">
      <c r="A22" s="81" t="s">
        <v>137</v>
      </c>
      <c r="B22" s="168"/>
      <c r="C22" s="85"/>
      <c r="D22" s="86"/>
      <c r="E22" s="85"/>
      <c r="F22" s="85"/>
      <c r="G22" s="85"/>
      <c r="H22" s="85"/>
      <c r="I22" s="85"/>
      <c r="J22" s="85"/>
      <c r="K22" s="85"/>
      <c r="L22" s="84"/>
      <c r="M22" s="85"/>
      <c r="N22" s="84"/>
      <c r="O22" s="85"/>
      <c r="P22" s="85"/>
      <c r="Q22" s="85"/>
      <c r="R22" s="85"/>
      <c r="S22" s="85"/>
      <c r="T22" s="85"/>
      <c r="U22" s="86"/>
      <c r="V22" s="28"/>
      <c r="W22" s="28"/>
      <c r="X22" s="86"/>
      <c r="Y22" s="28"/>
      <c r="Z22" s="28"/>
      <c r="AA22" s="28"/>
      <c r="AB22" s="28"/>
      <c r="AC22" s="28"/>
      <c r="AD22" s="28"/>
      <c r="AE22" s="28"/>
    </row>
    <row r="23" spans="1:33" ht="21" customHeight="1">
      <c r="A23" s="81" t="s">
        <v>138</v>
      </c>
      <c r="B23" s="168"/>
      <c r="C23" s="92">
        <v>0</v>
      </c>
      <c r="D23" s="86"/>
      <c r="E23" s="92">
        <v>0</v>
      </c>
      <c r="F23" s="85"/>
      <c r="G23" s="92">
        <v>0</v>
      </c>
      <c r="H23" s="85"/>
      <c r="I23" s="92">
        <v>0</v>
      </c>
      <c r="J23" s="85"/>
      <c r="K23" s="92">
        <v>0</v>
      </c>
      <c r="L23" s="84"/>
      <c r="M23" s="92">
        <v>0</v>
      </c>
      <c r="N23" s="84"/>
      <c r="O23" s="92">
        <v>0</v>
      </c>
      <c r="P23" s="85"/>
      <c r="Q23" s="92">
        <v>0</v>
      </c>
      <c r="R23" s="85"/>
      <c r="S23" s="92">
        <v>-695636</v>
      </c>
      <c r="T23" s="85"/>
      <c r="U23" s="93">
        <f>SUM(G23:S23)</f>
        <v>-695636</v>
      </c>
      <c r="V23" s="28"/>
      <c r="W23" s="94">
        <v>0</v>
      </c>
      <c r="X23" s="86"/>
      <c r="Y23" s="94">
        <v>0</v>
      </c>
      <c r="Z23" s="28"/>
      <c r="AA23" s="94">
        <f>SUM(C23:E23,U23:Y23)</f>
        <v>-695636</v>
      </c>
      <c r="AB23" s="28"/>
      <c r="AC23" s="94">
        <v>287636</v>
      </c>
      <c r="AD23" s="28"/>
      <c r="AE23" s="94">
        <f t="shared" si="1"/>
        <v>-408000</v>
      </c>
    </row>
    <row r="24" spans="1:33" s="73" customFormat="1" ht="21" customHeight="1">
      <c r="A24" s="75" t="s">
        <v>140</v>
      </c>
      <c r="B24" s="169"/>
      <c r="C24" s="95">
        <f>SUM(C19:C23)</f>
        <v>0</v>
      </c>
      <c r="D24" s="96"/>
      <c r="E24" s="95">
        <f>SUM(E19:E23)</f>
        <v>0</v>
      </c>
      <c r="F24" s="97"/>
      <c r="G24" s="95">
        <f>SUM(G19:G23)</f>
        <v>0</v>
      </c>
      <c r="H24" s="97"/>
      <c r="I24" s="95">
        <f>SUM(I19:I23)</f>
        <v>0</v>
      </c>
      <c r="J24" s="97"/>
      <c r="K24" s="95">
        <f>SUM(K19:K23)</f>
        <v>0</v>
      </c>
      <c r="L24" s="98"/>
      <c r="M24" s="95">
        <f>SUM(M19:M23)</f>
        <v>0</v>
      </c>
      <c r="N24" s="98"/>
      <c r="O24" s="95">
        <f>SUM(O19:O23)</f>
        <v>0</v>
      </c>
      <c r="P24" s="97"/>
      <c r="Q24" s="95">
        <f>SUM(Q19:Q23)</f>
        <v>0</v>
      </c>
      <c r="R24" s="97"/>
      <c r="S24" s="95">
        <f>SUM(S19:S23)</f>
        <v>-695636</v>
      </c>
      <c r="T24" s="97"/>
      <c r="U24" s="76">
        <f>SUM(U19:U23)</f>
        <v>-695636</v>
      </c>
      <c r="V24" s="77"/>
      <c r="W24" s="95">
        <f>SUM(W19:W23)</f>
        <v>0</v>
      </c>
      <c r="X24" s="96"/>
      <c r="Y24" s="95">
        <f>SUM(Y19:Y23)</f>
        <v>-31246756</v>
      </c>
      <c r="Z24" s="33"/>
      <c r="AA24" s="76">
        <f>SUM(AA19:AA23)</f>
        <v>-31942392</v>
      </c>
      <c r="AB24" s="33"/>
      <c r="AC24" s="76">
        <f>SUM(AC19:AC23)</f>
        <v>229082</v>
      </c>
      <c r="AD24" s="33"/>
      <c r="AE24" s="76">
        <f>SUM(AE19:AE23)</f>
        <v>-31713310</v>
      </c>
    </row>
    <row r="25" spans="1:33" ht="21" customHeight="1">
      <c r="C25" s="28"/>
      <c r="D25" s="83"/>
      <c r="E25" s="28"/>
      <c r="F25" s="28"/>
      <c r="G25" s="28"/>
      <c r="H25" s="83"/>
      <c r="I25" s="28"/>
      <c r="J25" s="83"/>
      <c r="K25" s="28"/>
      <c r="L25" s="83"/>
      <c r="M25" s="28"/>
      <c r="N25" s="83"/>
      <c r="O25" s="28"/>
      <c r="P25" s="28"/>
      <c r="Q25" s="28"/>
      <c r="R25" s="28"/>
      <c r="S25" s="28"/>
      <c r="T25" s="83"/>
      <c r="U25" s="28"/>
      <c r="V25" s="83"/>
      <c r="W25" s="28"/>
      <c r="X25" s="83"/>
      <c r="Y25" s="28"/>
      <c r="Z25" s="83"/>
      <c r="AA25" s="28"/>
      <c r="AB25" s="83"/>
      <c r="AC25" s="28"/>
      <c r="AD25" s="83"/>
      <c r="AE25" s="28"/>
    </row>
    <row r="26" spans="1:33" ht="23.45" customHeight="1">
      <c r="A26" s="60" t="s">
        <v>213</v>
      </c>
      <c r="B26" s="269">
        <v>6</v>
      </c>
      <c r="C26" s="85">
        <v>0</v>
      </c>
      <c r="D26" s="86"/>
      <c r="E26" s="85">
        <v>0</v>
      </c>
      <c r="F26" s="85"/>
      <c r="G26" s="85">
        <v>0</v>
      </c>
      <c r="H26" s="85"/>
      <c r="I26" s="85">
        <v>0</v>
      </c>
      <c r="J26" s="85"/>
      <c r="K26" s="85">
        <v>0</v>
      </c>
      <c r="L26" s="84"/>
      <c r="M26" s="85">
        <v>0</v>
      </c>
      <c r="N26" s="84"/>
      <c r="O26" s="85">
        <v>0</v>
      </c>
      <c r="P26" s="85"/>
      <c r="Q26" s="85">
        <v>0</v>
      </c>
      <c r="R26" s="85"/>
      <c r="S26" s="85">
        <v>-817226</v>
      </c>
      <c r="T26" s="85"/>
      <c r="U26" s="86">
        <f>SUM(G26:S26)</f>
        <v>-817226</v>
      </c>
      <c r="V26" s="28"/>
      <c r="W26" s="28">
        <v>0</v>
      </c>
      <c r="X26" s="86"/>
      <c r="Y26" s="28">
        <v>0</v>
      </c>
      <c r="Z26" s="28"/>
      <c r="AA26" s="28">
        <f>SUM(C26:E26,U26:Y26)</f>
        <v>-817226</v>
      </c>
      <c r="AB26" s="28"/>
      <c r="AC26" s="28">
        <v>0</v>
      </c>
      <c r="AD26" s="28"/>
      <c r="AE26" s="28">
        <f t="shared" ref="AE26" si="3">SUM(AA26:AC26)</f>
        <v>-817226</v>
      </c>
      <c r="AF26" s="83"/>
      <c r="AG26" s="28"/>
    </row>
    <row r="27" spans="1:33" s="85" customFormat="1" ht="21" customHeight="1"/>
    <row r="28" spans="1:33" ht="21" customHeight="1">
      <c r="A28" s="20" t="s">
        <v>141</v>
      </c>
      <c r="C28" s="28"/>
      <c r="D28" s="83"/>
      <c r="E28" s="28"/>
      <c r="F28" s="28"/>
      <c r="G28" s="28"/>
      <c r="H28" s="83"/>
      <c r="I28" s="28"/>
      <c r="J28" s="83"/>
      <c r="K28" s="28"/>
      <c r="L28" s="83"/>
      <c r="M28" s="28"/>
      <c r="N28" s="83"/>
      <c r="O28" s="28"/>
      <c r="P28" s="28"/>
      <c r="Q28" s="28"/>
      <c r="R28" s="28"/>
      <c r="S28" s="28"/>
      <c r="T28" s="83"/>
      <c r="U28" s="28"/>
      <c r="V28" s="83"/>
      <c r="W28" s="28"/>
      <c r="X28" s="83"/>
      <c r="Y28" s="28"/>
      <c r="Z28" s="83"/>
      <c r="AA28" s="28"/>
      <c r="AB28" s="83"/>
      <c r="AC28" s="28"/>
      <c r="AD28" s="83"/>
      <c r="AE28" s="28"/>
    </row>
    <row r="29" spans="1:33" ht="21" customHeight="1">
      <c r="A29" s="99" t="s">
        <v>142</v>
      </c>
      <c r="C29" s="85">
        <v>0</v>
      </c>
      <c r="D29" s="86"/>
      <c r="E29" s="85">
        <v>0</v>
      </c>
      <c r="F29" s="85"/>
      <c r="G29" s="85">
        <v>0</v>
      </c>
      <c r="H29" s="83"/>
      <c r="I29" s="85">
        <v>0</v>
      </c>
      <c r="J29" s="83"/>
      <c r="K29" s="85">
        <v>0</v>
      </c>
      <c r="L29" s="83"/>
      <c r="M29" s="85">
        <v>0</v>
      </c>
      <c r="N29" s="83"/>
      <c r="O29" s="85">
        <v>0</v>
      </c>
      <c r="P29" s="85"/>
      <c r="Q29" s="85">
        <v>0</v>
      </c>
      <c r="R29" s="85"/>
      <c r="S29" s="85">
        <v>0</v>
      </c>
      <c r="T29" s="85"/>
      <c r="U29" s="86">
        <f>SUM(G29:S29)</f>
        <v>0</v>
      </c>
      <c r="V29" s="86"/>
      <c r="W29" s="85">
        <v>0</v>
      </c>
      <c r="X29" s="86"/>
      <c r="Y29" s="28">
        <v>21312121</v>
      </c>
      <c r="Z29" s="83"/>
      <c r="AA29" s="28">
        <f t="shared" ref="AA29:AA30" si="4">SUM(C29:E29,U29:Y29)</f>
        <v>21312121</v>
      </c>
      <c r="AB29" s="28"/>
      <c r="AC29" s="28">
        <v>525147</v>
      </c>
      <c r="AD29" s="28"/>
      <c r="AE29" s="28">
        <f t="shared" ref="AE29:AE30" si="5">SUM(AA29:AC29)</f>
        <v>21837268</v>
      </c>
    </row>
    <row r="30" spans="1:33" ht="21" customHeight="1">
      <c r="A30" s="100" t="s">
        <v>143</v>
      </c>
      <c r="B30" s="170"/>
      <c r="C30" s="92">
        <v>0</v>
      </c>
      <c r="D30" s="86"/>
      <c r="E30" s="92">
        <v>0</v>
      </c>
      <c r="F30" s="85"/>
      <c r="G30" s="92">
        <v>0</v>
      </c>
      <c r="H30" s="85"/>
      <c r="I30" s="92">
        <v>-1529686</v>
      </c>
      <c r="J30" s="84"/>
      <c r="K30" s="92">
        <v>-104542</v>
      </c>
      <c r="L30" s="84"/>
      <c r="M30" s="92">
        <v>-13466</v>
      </c>
      <c r="N30" s="84"/>
      <c r="O30" s="92">
        <v>-273694</v>
      </c>
      <c r="P30" s="85"/>
      <c r="Q30" s="92">
        <v>0</v>
      </c>
      <c r="R30" s="85"/>
      <c r="S30" s="92">
        <v>0</v>
      </c>
      <c r="T30" s="85"/>
      <c r="U30" s="94">
        <f>SUM(G30:S30)</f>
        <v>-1921388</v>
      </c>
      <c r="V30" s="83"/>
      <c r="W30" s="92">
        <v>0</v>
      </c>
      <c r="X30" s="86"/>
      <c r="Y30" s="92">
        <v>29867</v>
      </c>
      <c r="Z30" s="28"/>
      <c r="AA30" s="94">
        <f t="shared" si="4"/>
        <v>-1891521</v>
      </c>
      <c r="AB30" s="28"/>
      <c r="AC30" s="94">
        <v>-6803</v>
      </c>
      <c r="AD30" s="28"/>
      <c r="AE30" s="94">
        <f t="shared" si="5"/>
        <v>-1898324</v>
      </c>
    </row>
    <row r="31" spans="1:33" s="73" customFormat="1" ht="21" customHeight="1">
      <c r="A31" s="20" t="s">
        <v>144</v>
      </c>
      <c r="B31" s="171"/>
      <c r="C31" s="32">
        <f>SUM(C29:C30)</f>
        <v>0</v>
      </c>
      <c r="D31" s="97"/>
      <c r="E31" s="32">
        <f>SUM(E29:E30)</f>
        <v>0</v>
      </c>
      <c r="F31" s="33"/>
      <c r="G31" s="32">
        <f>SUM(G29:G30)</f>
        <v>0</v>
      </c>
      <c r="H31" s="101"/>
      <c r="I31" s="32">
        <f>SUM(I29:I30)</f>
        <v>-1529686</v>
      </c>
      <c r="J31" s="101"/>
      <c r="K31" s="32">
        <f>SUM(K29:K30)</f>
        <v>-104542</v>
      </c>
      <c r="L31" s="101"/>
      <c r="M31" s="32">
        <f>SUM(M29:M30)</f>
        <v>-13466</v>
      </c>
      <c r="N31" s="101"/>
      <c r="O31" s="32">
        <f>SUM(O29:O30)</f>
        <v>-273694</v>
      </c>
      <c r="P31" s="33"/>
      <c r="Q31" s="32">
        <f>SUM(Q29:Q30)</f>
        <v>0</v>
      </c>
      <c r="R31" s="33"/>
      <c r="S31" s="32">
        <f>SUM(S29:S30)</f>
        <v>0</v>
      </c>
      <c r="T31" s="33"/>
      <c r="U31" s="32">
        <f>SUM(U29:U30)</f>
        <v>-1921388</v>
      </c>
      <c r="V31" s="101"/>
      <c r="W31" s="95">
        <f>SUM(W29:W30)</f>
        <v>0</v>
      </c>
      <c r="X31" s="101"/>
      <c r="Y31" s="32">
        <f>SUM(Y29:Y30)</f>
        <v>21341988</v>
      </c>
      <c r="Z31" s="101"/>
      <c r="AA31" s="76">
        <f>SUM(AA29:AA30)</f>
        <v>19420600</v>
      </c>
      <c r="AB31" s="101"/>
      <c r="AC31" s="32">
        <f>SUM(AC29:AC30)</f>
        <v>518344</v>
      </c>
      <c r="AD31" s="101"/>
      <c r="AE31" s="76">
        <f>SUM(AE29:AE30)</f>
        <v>19938944</v>
      </c>
    </row>
    <row r="32" spans="1:33" ht="21" customHeight="1">
      <c r="A32" s="102"/>
      <c r="B32" s="167"/>
      <c r="C32" s="33"/>
      <c r="D32" s="33"/>
      <c r="E32" s="33"/>
      <c r="F32" s="33"/>
      <c r="G32" s="33"/>
      <c r="H32" s="28"/>
      <c r="I32" s="33"/>
      <c r="J32" s="28"/>
      <c r="K32" s="33"/>
      <c r="L32" s="28"/>
      <c r="M32" s="33"/>
      <c r="N32" s="28"/>
      <c r="O32" s="28"/>
      <c r="P32" s="28"/>
      <c r="Q32" s="28"/>
      <c r="R32" s="28"/>
      <c r="S32" s="28"/>
      <c r="T32" s="28"/>
      <c r="U32" s="28"/>
      <c r="V32" s="28"/>
      <c r="W32" s="33"/>
      <c r="X32" s="33"/>
      <c r="Y32" s="33"/>
      <c r="Z32" s="33"/>
      <c r="AA32" s="33"/>
      <c r="AB32" s="28"/>
      <c r="AC32" s="33"/>
      <c r="AD32" s="28"/>
      <c r="AE32" s="33"/>
    </row>
    <row r="33" spans="1:31" ht="21" customHeight="1">
      <c r="A33" s="100" t="s">
        <v>145</v>
      </c>
      <c r="B33" s="170"/>
      <c r="C33" s="92">
        <v>0</v>
      </c>
      <c r="D33" s="86"/>
      <c r="E33" s="92">
        <v>0</v>
      </c>
      <c r="F33" s="85"/>
      <c r="G33" s="92">
        <v>0</v>
      </c>
      <c r="H33" s="85"/>
      <c r="I33" s="92">
        <v>0</v>
      </c>
      <c r="J33" s="85"/>
      <c r="K33" s="92">
        <v>0</v>
      </c>
      <c r="L33" s="84"/>
      <c r="M33" s="92">
        <v>0</v>
      </c>
      <c r="N33" s="84"/>
      <c r="O33" s="92">
        <v>0</v>
      </c>
      <c r="P33" s="85"/>
      <c r="Q33" s="92">
        <v>-228355</v>
      </c>
      <c r="R33" s="85"/>
      <c r="S33" s="92">
        <v>0</v>
      </c>
      <c r="T33" s="85"/>
      <c r="U33" s="94">
        <f>SUM(G33:S33)</f>
        <v>-228355</v>
      </c>
      <c r="V33" s="83"/>
      <c r="W33" s="92">
        <v>0</v>
      </c>
      <c r="X33" s="86"/>
      <c r="Y33" s="92">
        <v>228356</v>
      </c>
      <c r="Z33" s="28"/>
      <c r="AA33" s="94">
        <f t="shared" ref="AA33" si="6">SUM(C33:E33,U33:Y33)</f>
        <v>1</v>
      </c>
      <c r="AB33" s="28"/>
      <c r="AC33" s="94">
        <v>-1</v>
      </c>
      <c r="AD33" s="28"/>
      <c r="AE33" s="94">
        <f t="shared" ref="AE33" si="7">SUM(AA33:AC33)</f>
        <v>0</v>
      </c>
    </row>
    <row r="34" spans="1:31" ht="21" customHeight="1">
      <c r="C34" s="85"/>
      <c r="D34" s="86"/>
      <c r="E34" s="85"/>
      <c r="F34" s="85"/>
      <c r="G34" s="85"/>
      <c r="H34" s="83"/>
      <c r="I34" s="85"/>
      <c r="J34" s="83"/>
      <c r="K34" s="85"/>
      <c r="L34" s="28"/>
      <c r="M34" s="85"/>
      <c r="N34" s="28"/>
      <c r="O34" s="28"/>
      <c r="P34" s="28"/>
      <c r="Q34" s="28"/>
      <c r="R34" s="28"/>
      <c r="S34" s="28"/>
      <c r="T34" s="28"/>
      <c r="U34" s="28"/>
      <c r="V34" s="28"/>
      <c r="W34" s="85"/>
      <c r="X34" s="85"/>
      <c r="Y34" s="85"/>
      <c r="Z34" s="83"/>
      <c r="AA34" s="28"/>
      <c r="AB34" s="83"/>
      <c r="AC34" s="28"/>
      <c r="AD34" s="83"/>
      <c r="AE34" s="85"/>
    </row>
    <row r="35" spans="1:31" ht="21" customHeight="1" thickBot="1">
      <c r="A35" s="73" t="s">
        <v>227</v>
      </c>
      <c r="B35" s="165"/>
      <c r="C35" s="103">
        <f>SUM(C16,C24,C31,C33,C26)</f>
        <v>33671073</v>
      </c>
      <c r="D35" s="33"/>
      <c r="E35" s="103">
        <f>SUM(E16,E24,E31,E33,E26)</f>
        <v>11019190</v>
      </c>
      <c r="F35" s="33"/>
      <c r="G35" s="103">
        <f>SUM(G16,G24,G31,G33,G26)</f>
        <v>165</v>
      </c>
      <c r="H35" s="33"/>
      <c r="I35" s="103">
        <f>SUM(I16,I24,I31,I33,I26)</f>
        <v>-200494</v>
      </c>
      <c r="J35" s="33"/>
      <c r="K35" s="103">
        <f>SUM(K16,K24,K31,K33,K26)</f>
        <v>-979295</v>
      </c>
      <c r="L35" s="33"/>
      <c r="M35" s="103">
        <f>SUM(M16,M24,M31,M33,M26)</f>
        <v>3247</v>
      </c>
      <c r="N35" s="33"/>
      <c r="O35" s="103">
        <f>SUM(O16,O24,O31,O33,O26)</f>
        <v>-3550880</v>
      </c>
      <c r="P35" s="33"/>
      <c r="Q35" s="103">
        <f>SUM(Q16,Q24,Q31,Q33,Q26)</f>
        <v>20296669</v>
      </c>
      <c r="R35" s="33"/>
      <c r="S35" s="103">
        <f>SUM(S16,S24,S31,S33,S26)</f>
        <v>-4104326</v>
      </c>
      <c r="T35" s="33"/>
      <c r="U35" s="103">
        <f>SUM(U16,U24,U31,U33,U26)</f>
        <v>11465086</v>
      </c>
      <c r="V35" s="33"/>
      <c r="W35" s="103">
        <f>SUM(W16,W24,W31,W33,W26)</f>
        <v>3400000</v>
      </c>
      <c r="X35" s="33"/>
      <c r="Y35" s="103">
        <f>SUM(Y16,Y24,Y31,Y33,Y26)</f>
        <v>422418843</v>
      </c>
      <c r="Z35" s="33"/>
      <c r="AA35" s="103">
        <f>SUM(AA16,AA24,AA31,AA33,AA26)</f>
        <v>481974192</v>
      </c>
      <c r="AB35" s="33"/>
      <c r="AC35" s="103">
        <f>SUM(AC16,AC24,AC31,AC33,AC26)</f>
        <v>7142975</v>
      </c>
      <c r="AD35" s="33"/>
      <c r="AE35" s="103">
        <f>SUM(AE16,AE24,AE31,AE33,AE26)</f>
        <v>489117167</v>
      </c>
    </row>
    <row r="36" spans="1:31" ht="21" customHeight="1" thickTop="1"/>
    <row r="39" spans="1:31">
      <c r="C39" s="104"/>
      <c r="E39" s="104"/>
      <c r="U39" s="104"/>
      <c r="W39" s="104"/>
      <c r="Y39" s="104"/>
      <c r="AA39" s="104"/>
      <c r="AC39" s="104"/>
      <c r="AE39" s="104"/>
    </row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52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30E1-CC93-47A0-8A85-178D9FB5EA40}">
  <dimension ref="A1:AG40"/>
  <sheetViews>
    <sheetView view="pageBreakPreview" zoomScale="85" zoomScaleNormal="60" zoomScaleSheetLayoutView="85" workbookViewId="0">
      <selection activeCell="A2" sqref="A2"/>
    </sheetView>
  </sheetViews>
  <sheetFormatPr defaultColWidth="9.125" defaultRowHeight="15"/>
  <cols>
    <col min="1" max="1" width="49.5" style="60" customWidth="1"/>
    <col min="2" max="2" width="6.875" style="166" customWidth="1"/>
    <col min="3" max="3" width="11.75" style="60" bestFit="1" customWidth="1"/>
    <col min="4" max="4" width="0.875" style="60" customWidth="1"/>
    <col min="5" max="5" width="12" style="60" bestFit="1" customWidth="1"/>
    <col min="6" max="6" width="0.875" style="60" customWidth="1"/>
    <col min="7" max="7" width="12.25" style="60" bestFit="1" customWidth="1"/>
    <col min="8" max="8" width="0.875" style="60" customWidth="1"/>
    <col min="9" max="9" width="13.625" style="60" bestFit="1" customWidth="1"/>
    <col min="10" max="10" width="0.875" style="60" customWidth="1"/>
    <col min="11" max="11" width="12" style="60" bestFit="1" customWidth="1"/>
    <col min="12" max="12" width="0.875" style="60" customWidth="1"/>
    <col min="13" max="13" width="9.5" style="60" bestFit="1" customWidth="1"/>
    <col min="14" max="14" width="0.875" style="60" customWidth="1"/>
    <col min="15" max="15" width="13.625" style="60" bestFit="1" customWidth="1"/>
    <col min="16" max="16" width="0.875" style="60" customWidth="1"/>
    <col min="17" max="17" width="11.75" style="60" bestFit="1" customWidth="1"/>
    <col min="18" max="18" width="0.875" style="60" customWidth="1"/>
    <col min="19" max="19" width="11.375" style="60" bestFit="1" customWidth="1"/>
    <col min="20" max="20" width="0.875" style="60" customWidth="1"/>
    <col min="21" max="21" width="11.75" style="60" bestFit="1" customWidth="1"/>
    <col min="22" max="22" width="0.875" style="60" customWidth="1"/>
    <col min="23" max="23" width="10.75" style="60" bestFit="1" customWidth="1"/>
    <col min="24" max="24" width="0.875" style="60" customWidth="1"/>
    <col min="25" max="25" width="14.25" style="60" bestFit="1" customWidth="1"/>
    <col min="26" max="26" width="0.875" style="60" customWidth="1"/>
    <col min="27" max="27" width="12.875" style="60" bestFit="1" customWidth="1"/>
    <col min="28" max="28" width="0.875" style="60" customWidth="1"/>
    <col min="29" max="29" width="11.75" style="60" bestFit="1" customWidth="1"/>
    <col min="30" max="30" width="0.875" style="60" customWidth="1"/>
    <col min="31" max="31" width="12.875" style="60" bestFit="1" customWidth="1"/>
    <col min="32" max="16384" width="9.125" style="60"/>
  </cols>
  <sheetData>
    <row r="1" spans="1:31" s="236" customFormat="1" ht="21" customHeight="1">
      <c r="A1" s="233" t="s">
        <v>0</v>
      </c>
      <c r="B1" s="163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5"/>
    </row>
    <row r="2" spans="1:31" ht="21" customHeight="1">
      <c r="A2" s="61" t="s">
        <v>90</v>
      </c>
      <c r="B2" s="164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9"/>
    </row>
    <row r="3" spans="1:31" ht="21" customHeight="1">
      <c r="A3" s="62"/>
      <c r="B3" s="1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3"/>
    </row>
    <row r="4" spans="1:31" ht="21" customHeight="1">
      <c r="A4" s="62"/>
      <c r="B4" s="165"/>
      <c r="C4" s="277" t="s">
        <v>91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ht="21" customHeight="1">
      <c r="G5" s="278" t="s">
        <v>41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62"/>
      <c r="W5" s="62"/>
      <c r="AE5" s="65"/>
    </row>
    <row r="6" spans="1:31" ht="21" customHeight="1">
      <c r="C6" s="66"/>
      <c r="E6" s="67"/>
      <c r="F6" s="67"/>
      <c r="G6" s="67"/>
      <c r="H6" s="66"/>
      <c r="I6" s="68" t="s">
        <v>217</v>
      </c>
      <c r="J6" s="66"/>
      <c r="M6" s="69"/>
      <c r="N6" s="67"/>
      <c r="O6" s="66"/>
      <c r="P6" s="66"/>
      <c r="Q6" s="66"/>
      <c r="R6" s="66"/>
      <c r="S6" s="66"/>
      <c r="T6" s="66"/>
      <c r="U6" s="66"/>
      <c r="W6" s="66"/>
      <c r="AC6" s="65"/>
      <c r="AD6" s="11"/>
      <c r="AE6" s="11"/>
    </row>
    <row r="7" spans="1:31" ht="21" customHeight="1">
      <c r="C7" s="66"/>
      <c r="E7" s="67"/>
      <c r="F7" s="67"/>
      <c r="G7" s="67"/>
      <c r="H7" s="66"/>
      <c r="I7" s="69" t="s">
        <v>93</v>
      </c>
      <c r="J7" s="66"/>
      <c r="K7" s="68" t="s">
        <v>201</v>
      </c>
      <c r="M7" s="69"/>
      <c r="N7" s="67"/>
      <c r="O7" s="66" t="s">
        <v>201</v>
      </c>
      <c r="P7" s="66"/>
      <c r="Q7" s="66"/>
      <c r="R7" s="66"/>
      <c r="S7" s="66"/>
      <c r="T7" s="66"/>
      <c r="U7" s="66"/>
      <c r="W7" s="66"/>
      <c r="AC7" s="65"/>
      <c r="AD7" s="11"/>
      <c r="AE7" s="11"/>
    </row>
    <row r="8" spans="1:31" ht="21" customHeight="1">
      <c r="C8" s="66"/>
      <c r="E8" s="67"/>
      <c r="F8" s="67"/>
      <c r="G8" s="67"/>
      <c r="H8" s="66"/>
      <c r="I8" s="66" t="s">
        <v>199</v>
      </c>
      <c r="J8" s="66"/>
      <c r="K8" s="70" t="s">
        <v>92</v>
      </c>
      <c r="M8" s="69"/>
      <c r="N8" s="67"/>
      <c r="O8" s="66" t="s">
        <v>93</v>
      </c>
      <c r="P8" s="66"/>
      <c r="Q8" s="66"/>
      <c r="R8" s="66"/>
      <c r="S8" s="66"/>
      <c r="T8" s="66"/>
      <c r="U8" s="66"/>
      <c r="W8" s="66"/>
      <c r="AC8" s="65"/>
      <c r="AD8" s="11"/>
      <c r="AE8" s="11"/>
    </row>
    <row r="9" spans="1:31" ht="21" customHeight="1">
      <c r="H9" s="66"/>
      <c r="I9" s="66" t="s">
        <v>94</v>
      </c>
      <c r="J9" s="66"/>
      <c r="K9" s="69" t="s">
        <v>95</v>
      </c>
      <c r="M9" s="66"/>
      <c r="N9" s="67"/>
      <c r="O9" s="66" t="s">
        <v>96</v>
      </c>
      <c r="P9" s="66"/>
      <c r="Q9" s="66"/>
      <c r="R9" s="66"/>
      <c r="S9" s="66"/>
      <c r="T9" s="66"/>
      <c r="U9" s="66"/>
      <c r="W9" s="66"/>
      <c r="AC9" s="65"/>
      <c r="AD9" s="11"/>
      <c r="AE9" s="11"/>
    </row>
    <row r="10" spans="1:31" ht="21" customHeight="1">
      <c r="C10" s="66"/>
      <c r="E10" s="71"/>
      <c r="F10" s="67"/>
      <c r="G10" s="67"/>
      <c r="H10" s="66"/>
      <c r="I10" s="66" t="s">
        <v>200</v>
      </c>
      <c r="J10" s="66"/>
      <c r="K10" s="66" t="s">
        <v>97</v>
      </c>
      <c r="M10" s="66"/>
      <c r="N10" s="67"/>
      <c r="O10" s="66" t="s">
        <v>98</v>
      </c>
      <c r="T10" s="66"/>
    </row>
    <row r="11" spans="1:31" ht="21" customHeight="1">
      <c r="C11" s="66" t="s">
        <v>99</v>
      </c>
      <c r="E11" s="71" t="s">
        <v>100</v>
      </c>
      <c r="F11" s="66"/>
      <c r="G11" s="68" t="s">
        <v>101</v>
      </c>
      <c r="H11" s="66"/>
      <c r="I11" s="66" t="s">
        <v>102</v>
      </c>
      <c r="J11" s="66"/>
      <c r="K11" s="66" t="s">
        <v>103</v>
      </c>
      <c r="M11" s="66" t="s">
        <v>104</v>
      </c>
      <c r="N11" s="67"/>
      <c r="O11" s="66" t="s">
        <v>105</v>
      </c>
      <c r="P11" s="66"/>
      <c r="Q11" s="66" t="s">
        <v>106</v>
      </c>
      <c r="R11" s="66"/>
      <c r="S11" s="66"/>
      <c r="T11" s="66"/>
      <c r="U11" s="66" t="s">
        <v>107</v>
      </c>
      <c r="W11" s="278" t="s">
        <v>42</v>
      </c>
      <c r="X11" s="278"/>
      <c r="Y11" s="278"/>
      <c r="AA11" s="65" t="s">
        <v>107</v>
      </c>
      <c r="AC11" s="65" t="s">
        <v>108</v>
      </c>
      <c r="AD11" s="11"/>
      <c r="AE11" s="65"/>
    </row>
    <row r="12" spans="1:31" ht="21" customHeight="1">
      <c r="C12" s="66" t="s">
        <v>109</v>
      </c>
      <c r="D12" s="66"/>
      <c r="E12" s="70" t="s">
        <v>110</v>
      </c>
      <c r="F12" s="66"/>
      <c r="G12" s="68" t="s">
        <v>111</v>
      </c>
      <c r="H12" s="66"/>
      <c r="I12" s="66" t="s">
        <v>114</v>
      </c>
      <c r="J12" s="66"/>
      <c r="K12" s="66" t="s">
        <v>112</v>
      </c>
      <c r="M12" s="66" t="s">
        <v>113</v>
      </c>
      <c r="N12" s="67"/>
      <c r="O12" s="66" t="s">
        <v>114</v>
      </c>
      <c r="P12" s="66"/>
      <c r="Q12" s="66" t="s">
        <v>115</v>
      </c>
      <c r="R12" s="66"/>
      <c r="S12" s="66"/>
      <c r="T12" s="66"/>
      <c r="U12" s="66" t="s">
        <v>116</v>
      </c>
      <c r="W12" s="66" t="s">
        <v>117</v>
      </c>
      <c r="AA12" s="65" t="s">
        <v>118</v>
      </c>
      <c r="AC12" s="65" t="s">
        <v>119</v>
      </c>
      <c r="AD12" s="11"/>
      <c r="AE12" s="65"/>
    </row>
    <row r="13" spans="1:31" ht="21" customHeight="1">
      <c r="B13" s="166" t="s">
        <v>8</v>
      </c>
      <c r="C13" s="66" t="s">
        <v>120</v>
      </c>
      <c r="D13" s="66"/>
      <c r="E13" s="70" t="s">
        <v>121</v>
      </c>
      <c r="F13" s="66"/>
      <c r="G13" s="68" t="s">
        <v>122</v>
      </c>
      <c r="H13" s="66"/>
      <c r="I13" s="66" t="s">
        <v>125</v>
      </c>
      <c r="J13" s="66"/>
      <c r="K13" s="66" t="s">
        <v>123</v>
      </c>
      <c r="M13" s="66" t="s">
        <v>124</v>
      </c>
      <c r="N13" s="72"/>
      <c r="O13" s="66" t="s">
        <v>125</v>
      </c>
      <c r="P13" s="66"/>
      <c r="Q13" s="66" t="s">
        <v>126</v>
      </c>
      <c r="R13" s="66"/>
      <c r="S13" s="69" t="s">
        <v>127</v>
      </c>
      <c r="T13" s="66"/>
      <c r="U13" s="66" t="s">
        <v>128</v>
      </c>
      <c r="W13" s="66" t="s">
        <v>129</v>
      </c>
      <c r="Y13" s="66" t="s">
        <v>130</v>
      </c>
      <c r="AA13" s="65" t="s">
        <v>131</v>
      </c>
      <c r="AC13" s="65" t="s">
        <v>132</v>
      </c>
      <c r="AD13" s="11"/>
      <c r="AE13" s="65" t="s">
        <v>107</v>
      </c>
    </row>
    <row r="14" spans="1:31" ht="21" customHeight="1">
      <c r="C14" s="279" t="s">
        <v>10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</row>
    <row r="15" spans="1:31" ht="21" customHeight="1">
      <c r="A15" s="73" t="s">
        <v>210</v>
      </c>
      <c r="B15" s="165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</row>
    <row r="16" spans="1:31" ht="21" customHeight="1">
      <c r="A16" s="75" t="s">
        <v>211</v>
      </c>
      <c r="B16" s="167"/>
      <c r="C16" s="76">
        <v>33671073</v>
      </c>
      <c r="D16" s="77"/>
      <c r="E16" s="76">
        <v>11019190</v>
      </c>
      <c r="F16" s="33"/>
      <c r="G16" s="78">
        <v>1128</v>
      </c>
      <c r="H16" s="79"/>
      <c r="I16" s="78">
        <v>370783</v>
      </c>
      <c r="J16" s="79"/>
      <c r="K16" s="78">
        <v>-880044</v>
      </c>
      <c r="L16" s="79"/>
      <c r="M16" s="78">
        <v>23</v>
      </c>
      <c r="N16" s="79"/>
      <c r="O16" s="78">
        <v>1092417</v>
      </c>
      <c r="P16" s="80"/>
      <c r="Q16" s="78">
        <v>20928623</v>
      </c>
      <c r="R16" s="80"/>
      <c r="S16" s="78">
        <v>-718176</v>
      </c>
      <c r="T16" s="79"/>
      <c r="U16" s="78">
        <v>20794754</v>
      </c>
      <c r="V16" s="79"/>
      <c r="W16" s="78">
        <v>3400000</v>
      </c>
      <c r="X16" s="79"/>
      <c r="Y16" s="78">
        <v>419750578</v>
      </c>
      <c r="Z16" s="79"/>
      <c r="AA16" s="78">
        <v>488635595</v>
      </c>
      <c r="AB16" s="79"/>
      <c r="AC16" s="78">
        <v>6201479</v>
      </c>
      <c r="AD16" s="79"/>
      <c r="AE16" s="78">
        <v>494837074</v>
      </c>
    </row>
    <row r="17" spans="1:33" ht="21" customHeight="1">
      <c r="A17" s="81"/>
      <c r="B17" s="168"/>
      <c r="C17" s="33"/>
      <c r="D17" s="33"/>
      <c r="E17" s="83"/>
      <c r="F17" s="83"/>
      <c r="G17" s="83"/>
      <c r="H17" s="83"/>
      <c r="I17" s="83"/>
      <c r="J17" s="83"/>
      <c r="K17" s="83"/>
      <c r="L17" s="84"/>
      <c r="M17" s="83"/>
      <c r="N17" s="84"/>
      <c r="O17" s="33"/>
      <c r="P17" s="33"/>
      <c r="Q17" s="33"/>
      <c r="R17" s="33"/>
      <c r="S17" s="33"/>
      <c r="T17" s="33"/>
      <c r="U17" s="83"/>
      <c r="V17" s="28"/>
      <c r="W17" s="28"/>
      <c r="X17" s="28"/>
      <c r="Y17" s="85"/>
      <c r="Z17" s="28"/>
      <c r="AA17" s="28"/>
      <c r="AB17" s="28"/>
      <c r="AC17" s="28"/>
      <c r="AD17" s="28"/>
      <c r="AE17" s="28"/>
    </row>
    <row r="18" spans="1:33" ht="21" customHeight="1">
      <c r="A18" s="75" t="s">
        <v>133</v>
      </c>
      <c r="B18" s="168"/>
      <c r="C18" s="33"/>
      <c r="D18" s="33"/>
      <c r="E18" s="83"/>
      <c r="F18" s="83"/>
      <c r="G18" s="83"/>
      <c r="H18" s="83"/>
      <c r="I18" s="83"/>
      <c r="J18" s="83"/>
      <c r="K18" s="83"/>
      <c r="L18" s="84"/>
      <c r="M18" s="83"/>
      <c r="N18" s="84"/>
      <c r="O18" s="33"/>
      <c r="P18" s="33"/>
      <c r="Q18" s="33"/>
      <c r="R18" s="33"/>
      <c r="S18" s="33"/>
      <c r="T18" s="33"/>
      <c r="U18" s="83"/>
      <c r="V18" s="28"/>
      <c r="W18" s="28"/>
      <c r="X18" s="28"/>
      <c r="Y18" s="85"/>
      <c r="Z18" s="28"/>
      <c r="AA18" s="28"/>
      <c r="AB18" s="28"/>
      <c r="AC18" s="28"/>
      <c r="AD18" s="28"/>
      <c r="AE18" s="28"/>
    </row>
    <row r="19" spans="1:33" ht="21" customHeight="1">
      <c r="A19" s="81" t="s">
        <v>134</v>
      </c>
      <c r="B19" s="269">
        <v>12</v>
      </c>
      <c r="C19" s="86">
        <v>0</v>
      </c>
      <c r="D19" s="87"/>
      <c r="E19" s="86">
        <v>0</v>
      </c>
      <c r="F19" s="86"/>
      <c r="G19" s="86">
        <v>0</v>
      </c>
      <c r="H19" s="28"/>
      <c r="I19" s="86">
        <v>0</v>
      </c>
      <c r="J19" s="28"/>
      <c r="K19" s="86">
        <v>0</v>
      </c>
      <c r="L19" s="28"/>
      <c r="M19" s="86">
        <v>0</v>
      </c>
      <c r="N19" s="28"/>
      <c r="O19" s="86">
        <v>0</v>
      </c>
      <c r="P19" s="86"/>
      <c r="Q19" s="86">
        <v>0</v>
      </c>
      <c r="R19" s="86"/>
      <c r="S19" s="86">
        <v>0</v>
      </c>
      <c r="T19" s="85"/>
      <c r="U19" s="86">
        <f>SUM(G19:S19)</f>
        <v>0</v>
      </c>
      <c r="V19" s="28"/>
      <c r="W19" s="86">
        <f>SUM(I19:U19)</f>
        <v>0</v>
      </c>
      <c r="X19" s="88"/>
      <c r="Y19" s="89">
        <v>-28418385</v>
      </c>
      <c r="Z19" s="88"/>
      <c r="AA19" s="28">
        <f>SUM(C19:E19,U19:Y19)</f>
        <v>-28418385</v>
      </c>
      <c r="AB19" s="88"/>
      <c r="AC19" s="88">
        <v>-375080</v>
      </c>
      <c r="AD19" s="88"/>
      <c r="AE19" s="28">
        <f t="shared" ref="AE19:AE24" si="0">SUM(AA19:AC19)</f>
        <v>-28793465</v>
      </c>
      <c r="AF19" s="90"/>
      <c r="AG19" s="91"/>
    </row>
    <row r="20" spans="1:33" ht="21" customHeight="1">
      <c r="A20" s="81" t="s">
        <v>135</v>
      </c>
      <c r="B20" s="82"/>
      <c r="C20" s="86"/>
      <c r="D20" s="28"/>
      <c r="E20" s="86"/>
      <c r="F20" s="86"/>
      <c r="G20" s="86"/>
      <c r="H20" s="28"/>
      <c r="I20" s="86"/>
      <c r="J20" s="28"/>
      <c r="K20" s="86"/>
      <c r="L20" s="28"/>
      <c r="M20" s="86"/>
      <c r="N20" s="28"/>
      <c r="O20" s="86"/>
      <c r="P20" s="86"/>
      <c r="Q20" s="86"/>
      <c r="R20" s="86"/>
      <c r="S20" s="86"/>
      <c r="T20" s="85"/>
      <c r="U20" s="86"/>
      <c r="V20" s="28"/>
      <c r="W20" s="83"/>
      <c r="X20" s="28"/>
      <c r="Y20" s="86"/>
      <c r="Z20" s="28"/>
      <c r="AA20" s="28"/>
      <c r="AB20" s="85"/>
      <c r="AC20" s="86"/>
      <c r="AD20" s="28"/>
      <c r="AE20" s="28"/>
    </row>
    <row r="21" spans="1:33" ht="21" customHeight="1">
      <c r="A21" s="81" t="s">
        <v>136</v>
      </c>
      <c r="B21" s="64"/>
      <c r="C21" s="86">
        <v>0</v>
      </c>
      <c r="D21" s="87"/>
      <c r="E21" s="86">
        <v>0</v>
      </c>
      <c r="F21" s="86"/>
      <c r="G21" s="86">
        <v>0</v>
      </c>
      <c r="H21" s="28"/>
      <c r="I21" s="86">
        <v>0</v>
      </c>
      <c r="J21" s="28"/>
      <c r="K21" s="86">
        <v>0</v>
      </c>
      <c r="L21" s="28"/>
      <c r="M21" s="86">
        <v>0</v>
      </c>
      <c r="N21" s="28"/>
      <c r="O21" s="86">
        <v>0</v>
      </c>
      <c r="P21" s="86"/>
      <c r="Q21" s="86">
        <v>0</v>
      </c>
      <c r="R21" s="86"/>
      <c r="S21" s="86">
        <v>0</v>
      </c>
      <c r="T21" s="85"/>
      <c r="U21" s="86">
        <f>SUM(G21:S21)</f>
        <v>0</v>
      </c>
      <c r="V21" s="28"/>
      <c r="W21" s="86">
        <f>SUM(I21:U21)</f>
        <v>0</v>
      </c>
      <c r="X21" s="28"/>
      <c r="Y21" s="86">
        <f>SUM(K21:W21)</f>
        <v>0</v>
      </c>
      <c r="Z21" s="28"/>
      <c r="AA21" s="28">
        <f>SUM(C21:E21,U21:Y21)</f>
        <v>0</v>
      </c>
      <c r="AB21" s="85"/>
      <c r="AC21" s="86">
        <v>1774</v>
      </c>
      <c r="AD21" s="28"/>
      <c r="AE21" s="28">
        <f t="shared" ref="AE21" si="1">SUM(AA21:AC21)</f>
        <v>1774</v>
      </c>
    </row>
    <row r="22" spans="1:33" ht="21" customHeight="1">
      <c r="A22" s="81" t="s">
        <v>137</v>
      </c>
      <c r="B22" s="168"/>
      <c r="C22" s="85"/>
      <c r="D22" s="86"/>
      <c r="E22" s="85"/>
      <c r="F22" s="85"/>
      <c r="G22" s="85"/>
      <c r="H22" s="85"/>
      <c r="I22" s="85"/>
      <c r="J22" s="85"/>
      <c r="K22" s="85"/>
      <c r="L22" s="84"/>
      <c r="M22" s="85"/>
      <c r="N22" s="84"/>
      <c r="O22" s="85"/>
      <c r="P22" s="85"/>
      <c r="Q22" s="85"/>
      <c r="R22" s="85"/>
      <c r="S22" s="85"/>
      <c r="T22" s="85"/>
      <c r="U22" s="86"/>
      <c r="V22" s="28"/>
      <c r="W22" s="28"/>
      <c r="X22" s="86"/>
      <c r="Y22" s="28"/>
      <c r="Z22" s="28"/>
      <c r="AA22" s="28"/>
      <c r="AB22" s="28"/>
      <c r="AC22" s="28"/>
      <c r="AD22" s="28"/>
      <c r="AE22" s="28"/>
    </row>
    <row r="23" spans="1:33" ht="21" customHeight="1">
      <c r="A23" s="81" t="s">
        <v>138</v>
      </c>
      <c r="B23" s="168"/>
      <c r="C23" s="85">
        <v>0</v>
      </c>
      <c r="D23" s="86"/>
      <c r="E23" s="85">
        <v>0</v>
      </c>
      <c r="F23" s="85"/>
      <c r="G23" s="85">
        <v>0</v>
      </c>
      <c r="H23" s="85"/>
      <c r="I23" s="85">
        <v>0</v>
      </c>
      <c r="J23" s="85"/>
      <c r="K23" s="85">
        <v>0</v>
      </c>
      <c r="L23" s="84"/>
      <c r="M23" s="85">
        <v>0</v>
      </c>
      <c r="N23" s="84"/>
      <c r="O23" s="85">
        <v>0</v>
      </c>
      <c r="P23" s="85"/>
      <c r="Q23" s="85">
        <v>0</v>
      </c>
      <c r="R23" s="85"/>
      <c r="S23" s="85">
        <v>-886791</v>
      </c>
      <c r="T23" s="85"/>
      <c r="U23" s="86">
        <f>SUM(G23:S23)</f>
        <v>-886791</v>
      </c>
      <c r="V23" s="28"/>
      <c r="W23" s="28">
        <v>0</v>
      </c>
      <c r="X23" s="86"/>
      <c r="Y23" s="28">
        <v>0</v>
      </c>
      <c r="Z23" s="28"/>
      <c r="AA23" s="28">
        <f>SUM(C23:E23,U23:Y23)</f>
        <v>-886791</v>
      </c>
      <c r="AB23" s="28"/>
      <c r="AC23" s="28">
        <v>-177135</v>
      </c>
      <c r="AD23" s="28"/>
      <c r="AE23" s="28">
        <f t="shared" si="0"/>
        <v>-1063926</v>
      </c>
    </row>
    <row r="24" spans="1:33" ht="21" customHeight="1">
      <c r="A24" s="81" t="s">
        <v>139</v>
      </c>
      <c r="B24" s="168"/>
      <c r="C24" s="92">
        <v>0</v>
      </c>
      <c r="D24" s="86"/>
      <c r="E24" s="92">
        <v>0</v>
      </c>
      <c r="F24" s="85"/>
      <c r="G24" s="92">
        <v>-963</v>
      </c>
      <c r="H24" s="85"/>
      <c r="I24" s="92">
        <v>0</v>
      </c>
      <c r="J24" s="85"/>
      <c r="K24" s="92">
        <v>0</v>
      </c>
      <c r="L24" s="84"/>
      <c r="M24" s="92">
        <v>0</v>
      </c>
      <c r="N24" s="84"/>
      <c r="O24" s="92">
        <v>0</v>
      </c>
      <c r="P24" s="85"/>
      <c r="Q24" s="92">
        <v>0</v>
      </c>
      <c r="R24" s="85"/>
      <c r="S24" s="92">
        <v>0</v>
      </c>
      <c r="T24" s="85"/>
      <c r="U24" s="93">
        <f>SUM(G24:S24)</f>
        <v>-963</v>
      </c>
      <c r="V24" s="83"/>
      <c r="W24" s="94">
        <v>0</v>
      </c>
      <c r="X24" s="86"/>
      <c r="Y24" s="94">
        <v>0</v>
      </c>
      <c r="Z24" s="28"/>
      <c r="AA24" s="94">
        <f>SUM(C24:E24,U24:Y24)</f>
        <v>-963</v>
      </c>
      <c r="AB24" s="28"/>
      <c r="AC24" s="94">
        <v>-811</v>
      </c>
      <c r="AD24" s="28"/>
      <c r="AE24" s="94">
        <f t="shared" si="0"/>
        <v>-1774</v>
      </c>
    </row>
    <row r="25" spans="1:33" s="73" customFormat="1" ht="21" customHeight="1">
      <c r="A25" s="75" t="s">
        <v>140</v>
      </c>
      <c r="B25" s="169"/>
      <c r="C25" s="95">
        <f>SUM(C19:C24)</f>
        <v>0</v>
      </c>
      <c r="D25" s="96"/>
      <c r="E25" s="95">
        <f>SUM(E19:E24)</f>
        <v>0</v>
      </c>
      <c r="F25" s="97"/>
      <c r="G25" s="95">
        <f>SUM(G19:G24)</f>
        <v>-963</v>
      </c>
      <c r="H25" s="97"/>
      <c r="I25" s="95">
        <f>SUM(I19:I24)</f>
        <v>0</v>
      </c>
      <c r="J25" s="97"/>
      <c r="K25" s="95">
        <f>SUM(K19:K24)</f>
        <v>0</v>
      </c>
      <c r="L25" s="98"/>
      <c r="M25" s="95">
        <f>SUM(M19:M24)</f>
        <v>0</v>
      </c>
      <c r="N25" s="98"/>
      <c r="O25" s="95">
        <f>SUM(O19:O24)</f>
        <v>0</v>
      </c>
      <c r="P25" s="97"/>
      <c r="Q25" s="95">
        <f>SUM(Q19:Q24)</f>
        <v>0</v>
      </c>
      <c r="R25" s="97"/>
      <c r="S25" s="95">
        <f>SUM(S19:S24)</f>
        <v>-886791</v>
      </c>
      <c r="T25" s="97"/>
      <c r="U25" s="76">
        <f>SUM(U19:U24)</f>
        <v>-887754</v>
      </c>
      <c r="V25" s="77"/>
      <c r="W25" s="95">
        <f>SUM(W19:W24)</f>
        <v>0</v>
      </c>
      <c r="X25" s="96"/>
      <c r="Y25" s="95">
        <f>SUM(Y19:Y24)</f>
        <v>-28418385</v>
      </c>
      <c r="Z25" s="33"/>
      <c r="AA25" s="76">
        <f>SUM(AA19:AA24)</f>
        <v>-29306139</v>
      </c>
      <c r="AB25" s="33"/>
      <c r="AC25" s="76">
        <f>SUM(AC19:AC24)</f>
        <v>-551252</v>
      </c>
      <c r="AD25" s="33"/>
      <c r="AE25" s="76">
        <f>SUM(AE19:AE24)</f>
        <v>-29857391</v>
      </c>
    </row>
    <row r="26" spans="1:33" ht="21" customHeight="1">
      <c r="C26" s="28"/>
      <c r="D26" s="83"/>
      <c r="E26" s="28"/>
      <c r="F26" s="28"/>
      <c r="G26" s="28"/>
      <c r="H26" s="83"/>
      <c r="I26" s="28"/>
      <c r="J26" s="83"/>
      <c r="K26" s="28"/>
      <c r="L26" s="83"/>
      <c r="M26" s="28"/>
      <c r="N26" s="83"/>
      <c r="O26" s="28"/>
      <c r="P26" s="28"/>
      <c r="Q26" s="28"/>
      <c r="R26" s="28"/>
      <c r="S26" s="28"/>
      <c r="T26" s="83"/>
      <c r="U26" s="28"/>
      <c r="V26" s="83"/>
      <c r="W26" s="28"/>
      <c r="X26" s="83"/>
      <c r="Y26" s="28"/>
      <c r="Z26" s="83"/>
      <c r="AA26" s="28"/>
      <c r="AB26" s="83"/>
      <c r="AC26" s="28"/>
      <c r="AD26" s="83"/>
      <c r="AE26" s="28"/>
    </row>
    <row r="27" spans="1:33" ht="23.45" customHeight="1">
      <c r="A27" s="60" t="s">
        <v>213</v>
      </c>
      <c r="B27" s="269">
        <v>6</v>
      </c>
      <c r="C27" s="85">
        <v>0</v>
      </c>
      <c r="D27" s="86"/>
      <c r="E27" s="85">
        <v>0</v>
      </c>
      <c r="F27" s="85"/>
      <c r="G27" s="85">
        <v>0</v>
      </c>
      <c r="H27" s="85"/>
      <c r="I27" s="85">
        <v>0</v>
      </c>
      <c r="J27" s="85"/>
      <c r="K27" s="85">
        <v>0</v>
      </c>
      <c r="L27" s="84"/>
      <c r="M27" s="85">
        <v>0</v>
      </c>
      <c r="N27" s="84"/>
      <c r="O27" s="85">
        <v>0</v>
      </c>
      <c r="P27" s="85"/>
      <c r="Q27" s="85">
        <v>0</v>
      </c>
      <c r="R27" s="85"/>
      <c r="S27" s="85">
        <v>-940718</v>
      </c>
      <c r="T27" s="85"/>
      <c r="U27" s="86">
        <f>SUM(G27:S27)</f>
        <v>-940718</v>
      </c>
      <c r="V27" s="28"/>
      <c r="W27" s="28">
        <v>0</v>
      </c>
      <c r="X27" s="86"/>
      <c r="Y27" s="28">
        <v>0</v>
      </c>
      <c r="Z27" s="28"/>
      <c r="AA27" s="28">
        <f>SUM(C27:E27,U27:Y27)</f>
        <v>-940718</v>
      </c>
      <c r="AB27" s="28"/>
      <c r="AC27" s="28">
        <v>0</v>
      </c>
      <c r="AD27" s="28"/>
      <c r="AE27" s="28">
        <f t="shared" ref="AE27" si="2">SUM(AA27:AC27)</f>
        <v>-940718</v>
      </c>
      <c r="AF27" s="83"/>
      <c r="AG27" s="28"/>
    </row>
    <row r="28" spans="1:33" s="85" customFormat="1" ht="21" customHeight="1"/>
    <row r="29" spans="1:33" ht="21" customHeight="1">
      <c r="A29" s="20" t="s">
        <v>141</v>
      </c>
      <c r="C29" s="28"/>
      <c r="D29" s="83"/>
      <c r="E29" s="28"/>
      <c r="F29" s="28"/>
      <c r="G29" s="28"/>
      <c r="H29" s="83"/>
      <c r="I29" s="28"/>
      <c r="J29" s="83"/>
      <c r="K29" s="28"/>
      <c r="L29" s="83"/>
      <c r="M29" s="28"/>
      <c r="N29" s="83"/>
      <c r="O29" s="28"/>
      <c r="P29" s="28"/>
      <c r="Q29" s="28"/>
      <c r="R29" s="28"/>
      <c r="S29" s="28"/>
      <c r="T29" s="83"/>
      <c r="U29" s="28"/>
      <c r="V29" s="83"/>
      <c r="W29" s="28"/>
      <c r="X29" s="83"/>
      <c r="Y29" s="28"/>
      <c r="Z29" s="83"/>
      <c r="AA29" s="28"/>
      <c r="AB29" s="83"/>
      <c r="AC29" s="28"/>
      <c r="AD29" s="83"/>
      <c r="AE29" s="28"/>
    </row>
    <row r="30" spans="1:33" ht="21" customHeight="1">
      <c r="A30" s="99" t="s">
        <v>142</v>
      </c>
      <c r="C30" s="85">
        <v>0</v>
      </c>
      <c r="D30" s="86"/>
      <c r="E30" s="85">
        <v>0</v>
      </c>
      <c r="F30" s="85"/>
      <c r="G30" s="85">
        <v>0</v>
      </c>
      <c r="H30" s="83"/>
      <c r="I30" s="85">
        <v>0</v>
      </c>
      <c r="J30" s="83"/>
      <c r="K30" s="85">
        <v>0</v>
      </c>
      <c r="L30" s="83"/>
      <c r="M30" s="85">
        <v>0</v>
      </c>
      <c r="N30" s="83"/>
      <c r="O30" s="85">
        <v>0</v>
      </c>
      <c r="P30" s="85"/>
      <c r="Q30" s="85">
        <v>0</v>
      </c>
      <c r="R30" s="85"/>
      <c r="S30" s="85">
        <v>0</v>
      </c>
      <c r="T30" s="85"/>
      <c r="U30" s="86">
        <f>SUM(G30:S30)</f>
        <v>0</v>
      </c>
      <c r="V30" s="86"/>
      <c r="W30" s="85">
        <v>0</v>
      </c>
      <c r="X30" s="86"/>
      <c r="Y30" s="28">
        <v>25288160</v>
      </c>
      <c r="Z30" s="83"/>
      <c r="AA30" s="28">
        <f t="shared" ref="AA30:AA31" si="3">SUM(C30:E30,U30:Y30)</f>
        <v>25288160</v>
      </c>
      <c r="AB30" s="28"/>
      <c r="AC30" s="28">
        <v>435804</v>
      </c>
      <c r="AD30" s="28"/>
      <c r="AE30" s="28">
        <f t="shared" ref="AE30:AE31" si="4">SUM(AA30:AC30)</f>
        <v>25723964</v>
      </c>
    </row>
    <row r="31" spans="1:33" ht="21" customHeight="1">
      <c r="A31" s="100" t="s">
        <v>143</v>
      </c>
      <c r="B31" s="170"/>
      <c r="C31" s="92">
        <v>0</v>
      </c>
      <c r="D31" s="86"/>
      <c r="E31" s="92">
        <v>0</v>
      </c>
      <c r="F31" s="85"/>
      <c r="G31" s="92">
        <v>0</v>
      </c>
      <c r="H31" s="85"/>
      <c r="I31" s="92">
        <v>1074205</v>
      </c>
      <c r="J31" s="84"/>
      <c r="K31" s="92">
        <v>70712</v>
      </c>
      <c r="L31" s="84"/>
      <c r="M31" s="92">
        <v>0</v>
      </c>
      <c r="N31" s="84"/>
      <c r="O31" s="92">
        <v>-4426448</v>
      </c>
      <c r="P31" s="85"/>
      <c r="Q31" s="92">
        <v>0</v>
      </c>
      <c r="R31" s="85"/>
      <c r="S31" s="92">
        <v>0</v>
      </c>
      <c r="T31" s="85"/>
      <c r="U31" s="94">
        <f>SUM(G31:S31)</f>
        <v>-3281531</v>
      </c>
      <c r="V31" s="83"/>
      <c r="W31" s="92">
        <v>0</v>
      </c>
      <c r="X31" s="86"/>
      <c r="Y31" s="92">
        <v>0</v>
      </c>
      <c r="Z31" s="28"/>
      <c r="AA31" s="94">
        <f t="shared" si="3"/>
        <v>-3281531</v>
      </c>
      <c r="AB31" s="28"/>
      <c r="AC31" s="94">
        <v>5248</v>
      </c>
      <c r="AD31" s="28"/>
      <c r="AE31" s="94">
        <f t="shared" si="4"/>
        <v>-3276283</v>
      </c>
    </row>
    <row r="32" spans="1:33" s="73" customFormat="1" ht="21" customHeight="1">
      <c r="A32" s="20" t="s">
        <v>144</v>
      </c>
      <c r="B32" s="171"/>
      <c r="C32" s="32">
        <f>SUM(C30:C31)</f>
        <v>0</v>
      </c>
      <c r="D32" s="97"/>
      <c r="E32" s="32">
        <f>SUM(E30:E31)</f>
        <v>0</v>
      </c>
      <c r="F32" s="33"/>
      <c r="G32" s="32">
        <f>SUM(G30:G31)</f>
        <v>0</v>
      </c>
      <c r="H32" s="101"/>
      <c r="I32" s="32">
        <f>SUM(I30:I31)</f>
        <v>1074205</v>
      </c>
      <c r="J32" s="101"/>
      <c r="K32" s="32">
        <f>SUM(K30:K31)</f>
        <v>70712</v>
      </c>
      <c r="L32" s="101"/>
      <c r="M32" s="32">
        <f>SUM(M30:M31)</f>
        <v>0</v>
      </c>
      <c r="N32" s="101"/>
      <c r="O32" s="32">
        <f>SUM(O30:O31)</f>
        <v>-4426448</v>
      </c>
      <c r="P32" s="33"/>
      <c r="Q32" s="32">
        <f>SUM(Q30:Q31)</f>
        <v>0</v>
      </c>
      <c r="R32" s="33"/>
      <c r="S32" s="32">
        <f>SUM(S30:S31)</f>
        <v>0</v>
      </c>
      <c r="T32" s="33"/>
      <c r="U32" s="32">
        <f>SUM(U30:U31)</f>
        <v>-3281531</v>
      </c>
      <c r="V32" s="101"/>
      <c r="W32" s="95">
        <f>SUM(W30:W31)</f>
        <v>0</v>
      </c>
      <c r="X32" s="101"/>
      <c r="Y32" s="32">
        <f>SUM(Y30:Y31)</f>
        <v>25288160</v>
      </c>
      <c r="Z32" s="101"/>
      <c r="AA32" s="76">
        <f>SUM(AA30:AA31)</f>
        <v>22006629</v>
      </c>
      <c r="AB32" s="101"/>
      <c r="AC32" s="32">
        <f>SUM(AC30:AC31)</f>
        <v>441052</v>
      </c>
      <c r="AD32" s="101"/>
      <c r="AE32" s="76">
        <f>SUM(AE30:AE31)</f>
        <v>22447681</v>
      </c>
    </row>
    <row r="33" spans="1:31" ht="21" customHeight="1">
      <c r="A33" s="102"/>
      <c r="B33" s="167"/>
      <c r="C33" s="33"/>
      <c r="D33" s="33"/>
      <c r="E33" s="33"/>
      <c r="F33" s="33"/>
      <c r="G33" s="33"/>
      <c r="H33" s="28"/>
      <c r="I33" s="33"/>
      <c r="J33" s="28"/>
      <c r="K33" s="33"/>
      <c r="L33" s="28"/>
      <c r="M33" s="33"/>
      <c r="N33" s="28"/>
      <c r="O33" s="28"/>
      <c r="P33" s="28"/>
      <c r="Q33" s="28"/>
      <c r="R33" s="28"/>
      <c r="S33" s="28"/>
      <c r="T33" s="28"/>
      <c r="U33" s="28"/>
      <c r="V33" s="28"/>
      <c r="W33" s="33"/>
      <c r="X33" s="33"/>
      <c r="Y33" s="33"/>
      <c r="Z33" s="33"/>
      <c r="AA33" s="33"/>
      <c r="AB33" s="28"/>
      <c r="AC33" s="33"/>
      <c r="AD33" s="28"/>
      <c r="AE33" s="33"/>
    </row>
    <row r="34" spans="1:31" ht="21" customHeight="1">
      <c r="A34" s="100" t="s">
        <v>145</v>
      </c>
      <c r="B34" s="170"/>
      <c r="C34" s="92">
        <v>0</v>
      </c>
      <c r="D34" s="86"/>
      <c r="E34" s="92">
        <v>0</v>
      </c>
      <c r="F34" s="85"/>
      <c r="G34" s="92">
        <v>0</v>
      </c>
      <c r="H34" s="85"/>
      <c r="I34" s="92">
        <v>0</v>
      </c>
      <c r="J34" s="85"/>
      <c r="K34" s="92">
        <v>0</v>
      </c>
      <c r="L34" s="84"/>
      <c r="M34" s="92">
        <v>0</v>
      </c>
      <c r="N34" s="84"/>
      <c r="O34" s="92">
        <v>98929</v>
      </c>
      <c r="P34" s="85"/>
      <c r="Q34" s="92">
        <v>-196675</v>
      </c>
      <c r="R34" s="85"/>
      <c r="S34" s="92">
        <v>0</v>
      </c>
      <c r="T34" s="85"/>
      <c r="U34" s="94">
        <f>SUM(G34:S34)</f>
        <v>-97746</v>
      </c>
      <c r="V34" s="83"/>
      <c r="W34" s="92">
        <v>0</v>
      </c>
      <c r="X34" s="86"/>
      <c r="Y34" s="92">
        <v>97747</v>
      </c>
      <c r="Z34" s="28"/>
      <c r="AA34" s="94">
        <f t="shared" ref="AA34" si="5">SUM(C34:E34,U34:Y34)</f>
        <v>1</v>
      </c>
      <c r="AB34" s="28"/>
      <c r="AC34" s="94">
        <v>-1</v>
      </c>
      <c r="AD34" s="28"/>
      <c r="AE34" s="94">
        <f t="shared" ref="AE34" si="6">SUM(AA34:AC34)</f>
        <v>0</v>
      </c>
    </row>
    <row r="35" spans="1:31" ht="21" customHeight="1">
      <c r="C35" s="85"/>
      <c r="D35" s="86"/>
      <c r="E35" s="85"/>
      <c r="F35" s="85"/>
      <c r="G35" s="85"/>
      <c r="H35" s="83"/>
      <c r="I35" s="85"/>
      <c r="J35" s="83"/>
      <c r="K35" s="85"/>
      <c r="L35" s="28"/>
      <c r="M35" s="85"/>
      <c r="N35" s="28"/>
      <c r="O35" s="28"/>
      <c r="P35" s="28"/>
      <c r="Q35" s="28"/>
      <c r="R35" s="28"/>
      <c r="S35" s="28"/>
      <c r="T35" s="28"/>
      <c r="U35" s="28"/>
      <c r="V35" s="28"/>
      <c r="W35" s="85"/>
      <c r="X35" s="85"/>
      <c r="Y35" s="85"/>
      <c r="Z35" s="83"/>
      <c r="AA35" s="28"/>
      <c r="AB35" s="83"/>
      <c r="AC35" s="28"/>
      <c r="AD35" s="83"/>
      <c r="AE35" s="85"/>
    </row>
    <row r="36" spans="1:31" ht="21" customHeight="1" thickBot="1">
      <c r="A36" s="73" t="s">
        <v>212</v>
      </c>
      <c r="B36" s="165"/>
      <c r="C36" s="103">
        <f>SUM(C16,C25,C32,C34,C27)</f>
        <v>33671073</v>
      </c>
      <c r="D36" s="33"/>
      <c r="E36" s="103">
        <f>SUM(E16,E25,E32,E34,E27)</f>
        <v>11019190</v>
      </c>
      <c r="F36" s="33"/>
      <c r="G36" s="103">
        <f>SUM(G16,G25,G32,G34,G27)</f>
        <v>165</v>
      </c>
      <c r="H36" s="33"/>
      <c r="I36" s="103">
        <f>SUM(I16,I25,I32,I34,I27)</f>
        <v>1444988</v>
      </c>
      <c r="J36" s="33"/>
      <c r="K36" s="103">
        <f>SUM(K16,K25,K32,K34,K27)</f>
        <v>-809332</v>
      </c>
      <c r="L36" s="33"/>
      <c r="M36" s="103">
        <f>SUM(M16,M25,M32,M34,M27)</f>
        <v>23</v>
      </c>
      <c r="N36" s="33"/>
      <c r="O36" s="103">
        <f>SUM(O16,O25,O32,O34,O27)</f>
        <v>-3235102</v>
      </c>
      <c r="P36" s="33"/>
      <c r="Q36" s="103">
        <f>SUM(Q16,Q25,Q32,Q34,Q27)</f>
        <v>20731948</v>
      </c>
      <c r="R36" s="33"/>
      <c r="S36" s="103">
        <f>SUM(S16,S25,S32,S34,S27)</f>
        <v>-2545685</v>
      </c>
      <c r="T36" s="33"/>
      <c r="U36" s="103">
        <f>SUM(U16,U25,U32,U34,U27)</f>
        <v>15587005</v>
      </c>
      <c r="V36" s="33"/>
      <c r="W36" s="103">
        <f>SUM(W16,W25,W32,W34,W27)</f>
        <v>3400000</v>
      </c>
      <c r="X36" s="33"/>
      <c r="Y36" s="103">
        <f>SUM(Y16,Y25,Y32,Y34,Y27)</f>
        <v>416718100</v>
      </c>
      <c r="Z36" s="33"/>
      <c r="AA36" s="103">
        <f>SUM(AA16,AA25,AA32,AA34,AA27)</f>
        <v>480395368</v>
      </c>
      <c r="AB36" s="33"/>
      <c r="AC36" s="103">
        <f>SUM(AC16,AC25,AC32,AC34,AC27)</f>
        <v>6091278</v>
      </c>
      <c r="AD36" s="33"/>
      <c r="AE36" s="103">
        <f>SUM(AE16,AE25,AE32,AE34,AE27)</f>
        <v>486486646</v>
      </c>
    </row>
    <row r="37" spans="1:31" ht="21" customHeight="1" thickTop="1"/>
    <row r="40" spans="1:31">
      <c r="C40" s="104"/>
      <c r="E40" s="104"/>
      <c r="U40" s="104"/>
      <c r="W40" s="104"/>
      <c r="Y40" s="104"/>
      <c r="AA40" s="104"/>
      <c r="AC40" s="104"/>
      <c r="AE40" s="104"/>
    </row>
  </sheetData>
  <mergeCells count="4">
    <mergeCell ref="C4:AE4"/>
    <mergeCell ref="G5:U5"/>
    <mergeCell ref="W11:Y11"/>
    <mergeCell ref="C14:AE14"/>
  </mergeCells>
  <pageMargins left="0.7" right="0.7" top="0.48" bottom="0.5" header="0.5" footer="0.5"/>
  <pageSetup paperSize="9" scale="52" firstPageNumber="9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AB4A-F66B-4689-8DD1-4DA25057776E}">
  <dimension ref="A1:O27"/>
  <sheetViews>
    <sheetView view="pageBreakPreview" zoomScaleNormal="80" zoomScaleSheetLayoutView="100" workbookViewId="0"/>
  </sheetViews>
  <sheetFormatPr defaultColWidth="7.875" defaultRowHeight="15"/>
  <cols>
    <col min="1" max="1" width="51" style="106" customWidth="1"/>
    <col min="2" max="2" width="6" style="174" customWidth="1"/>
    <col min="3" max="3" width="15.875" style="106" customWidth="1"/>
    <col min="4" max="4" width="1.125" style="106" customWidth="1"/>
    <col min="5" max="5" width="14.5" style="106" customWidth="1"/>
    <col min="6" max="6" width="1.125" style="106" customWidth="1"/>
    <col min="7" max="7" width="13.875" style="106" bestFit="1" customWidth="1"/>
    <col min="8" max="8" width="1.125" style="106" customWidth="1"/>
    <col min="9" max="9" width="14.125" style="106" customWidth="1"/>
    <col min="10" max="10" width="1.125" style="106" customWidth="1"/>
    <col min="11" max="11" width="13.375" style="106" customWidth="1"/>
    <col min="12" max="12" width="1.125" style="106" customWidth="1"/>
    <col min="13" max="13" width="14.125" style="106" customWidth="1"/>
    <col min="14" max="14" width="1.125" style="106" customWidth="1"/>
    <col min="15" max="15" width="14.125" style="106" customWidth="1"/>
    <col min="16" max="16384" width="7.875" style="106"/>
  </cols>
  <sheetData>
    <row r="1" spans="1:15" s="239" customFormat="1" ht="21" customHeight="1">
      <c r="A1" s="237" t="s">
        <v>0</v>
      </c>
      <c r="B1" s="238"/>
    </row>
    <row r="2" spans="1:15" ht="21" customHeight="1">
      <c r="A2" s="107" t="s">
        <v>90</v>
      </c>
      <c r="B2" s="172"/>
    </row>
    <row r="3" spans="1:15" ht="21" customHeight="1">
      <c r="A3" s="108"/>
      <c r="B3" s="172"/>
    </row>
    <row r="4" spans="1:15" ht="21" customHeight="1">
      <c r="A4" s="108"/>
      <c r="B4" s="172"/>
      <c r="C4" s="280" t="s">
        <v>146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15" ht="21" customHeight="1">
      <c r="A5" s="108"/>
      <c r="B5" s="172"/>
      <c r="C5" s="109"/>
      <c r="D5" s="109"/>
      <c r="E5" s="109"/>
      <c r="F5" s="109"/>
      <c r="G5" s="281" t="s">
        <v>41</v>
      </c>
      <c r="H5" s="281"/>
      <c r="I5" s="281"/>
      <c r="J5" s="109"/>
      <c r="N5" s="109"/>
      <c r="O5" s="109"/>
    </row>
    <row r="6" spans="1:15" ht="21" customHeight="1">
      <c r="A6" s="110"/>
      <c r="B6" s="173"/>
      <c r="C6" s="111"/>
      <c r="D6" s="112"/>
      <c r="E6" s="111"/>
      <c r="F6" s="111"/>
      <c r="G6" s="111" t="s">
        <v>207</v>
      </c>
      <c r="H6" s="111"/>
      <c r="I6" s="111"/>
      <c r="J6" s="112"/>
      <c r="N6" s="112"/>
      <c r="O6" s="111"/>
    </row>
    <row r="7" spans="1:15" ht="21" customHeight="1">
      <c r="A7" s="110"/>
      <c r="B7" s="173"/>
      <c r="C7" s="111"/>
      <c r="D7" s="112"/>
      <c r="E7" s="111"/>
      <c r="F7" s="111"/>
      <c r="G7" s="111" t="s">
        <v>93</v>
      </c>
      <c r="H7" s="111"/>
      <c r="I7" s="111"/>
      <c r="J7" s="112"/>
      <c r="K7" s="111"/>
      <c r="N7" s="112"/>
      <c r="O7" s="111"/>
    </row>
    <row r="8" spans="1:15" ht="21" customHeight="1">
      <c r="A8" s="110"/>
      <c r="B8" s="173"/>
      <c r="C8" s="111"/>
      <c r="D8" s="112"/>
      <c r="E8" s="111"/>
      <c r="F8" s="111"/>
      <c r="G8" s="111" t="s">
        <v>96</v>
      </c>
      <c r="H8" s="111"/>
      <c r="I8" s="111"/>
      <c r="J8" s="112"/>
      <c r="K8" s="111"/>
      <c r="N8" s="112"/>
      <c r="O8" s="111"/>
    </row>
    <row r="9" spans="1:15" ht="21" customHeight="1">
      <c r="A9" s="110"/>
      <c r="B9" s="173"/>
      <c r="C9" s="111"/>
      <c r="D9" s="112"/>
      <c r="E9" s="111"/>
      <c r="F9" s="111"/>
      <c r="G9" s="111" t="s">
        <v>98</v>
      </c>
      <c r="H9" s="111"/>
      <c r="I9" s="111"/>
      <c r="J9" s="112"/>
      <c r="K9" s="111"/>
      <c r="N9" s="112"/>
      <c r="O9" s="111"/>
    </row>
    <row r="10" spans="1:15" ht="21" customHeight="1">
      <c r="A10" s="110"/>
      <c r="B10" s="173"/>
      <c r="C10" s="111"/>
      <c r="D10" s="112"/>
      <c r="E10" s="111"/>
      <c r="F10" s="111"/>
      <c r="G10" s="111" t="s">
        <v>105</v>
      </c>
      <c r="H10" s="111"/>
      <c r="I10" s="111"/>
      <c r="J10" s="112"/>
      <c r="K10" s="281" t="s">
        <v>42</v>
      </c>
      <c r="L10" s="281"/>
      <c r="M10" s="281"/>
      <c r="N10" s="112"/>
      <c r="O10" s="111"/>
    </row>
    <row r="11" spans="1:15" ht="21" customHeight="1">
      <c r="A11" s="110"/>
      <c r="B11" s="173"/>
      <c r="C11" s="111" t="s">
        <v>147</v>
      </c>
      <c r="D11" s="112"/>
      <c r="E11" s="111" t="s">
        <v>100</v>
      </c>
      <c r="F11" s="111"/>
      <c r="G11" s="111" t="s">
        <v>114</v>
      </c>
      <c r="H11" s="111"/>
      <c r="I11" s="111" t="s">
        <v>107</v>
      </c>
      <c r="J11" s="112"/>
      <c r="K11" s="111" t="s">
        <v>148</v>
      </c>
      <c r="N11" s="112"/>
      <c r="O11" s="111"/>
    </row>
    <row r="12" spans="1:15" ht="21" customHeight="1">
      <c r="A12" s="110"/>
      <c r="B12" s="166" t="s">
        <v>8</v>
      </c>
      <c r="C12" s="111" t="s">
        <v>120</v>
      </c>
      <c r="D12" s="112"/>
      <c r="E12" s="111" t="s">
        <v>120</v>
      </c>
      <c r="F12" s="111"/>
      <c r="G12" s="111" t="s">
        <v>125</v>
      </c>
      <c r="H12" s="111"/>
      <c r="I12" s="111" t="s">
        <v>41</v>
      </c>
      <c r="J12" s="112"/>
      <c r="K12" s="111" t="s">
        <v>124</v>
      </c>
      <c r="L12" s="111"/>
      <c r="M12" s="111" t="s">
        <v>130</v>
      </c>
      <c r="N12" s="112"/>
      <c r="O12" s="111" t="s">
        <v>107</v>
      </c>
    </row>
    <row r="13" spans="1:15" ht="21" customHeight="1">
      <c r="A13" s="110"/>
      <c r="C13" s="282" t="s">
        <v>10</v>
      </c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</row>
    <row r="14" spans="1:15" ht="21" customHeight="1">
      <c r="A14" s="108" t="s">
        <v>225</v>
      </c>
      <c r="B14" s="172"/>
      <c r="C14" s="112"/>
      <c r="K14" s="112"/>
      <c r="L14" s="112"/>
      <c r="M14" s="112"/>
      <c r="O14" s="112"/>
    </row>
    <row r="15" spans="1:15" ht="21" customHeight="1">
      <c r="A15" s="113" t="s">
        <v>226</v>
      </c>
      <c r="B15" s="172"/>
      <c r="C15" s="259">
        <v>33671073</v>
      </c>
      <c r="D15" s="260"/>
      <c r="E15" s="259">
        <v>407069914</v>
      </c>
      <c r="F15" s="260"/>
      <c r="G15" s="210">
        <v>-4533668</v>
      </c>
      <c r="H15" s="260"/>
      <c r="I15" s="261">
        <f>G15</f>
        <v>-4533668</v>
      </c>
      <c r="J15" s="262"/>
      <c r="K15" s="262">
        <v>3400000</v>
      </c>
      <c r="L15" s="263"/>
      <c r="M15" s="263">
        <v>70132356</v>
      </c>
      <c r="N15" s="264"/>
      <c r="O15" s="265">
        <f>SUM(C15:E15,I15,K15:M15)</f>
        <v>509739675</v>
      </c>
    </row>
    <row r="16" spans="1:15" ht="21" customHeight="1">
      <c r="A16" s="113"/>
      <c r="B16" s="172"/>
      <c r="C16" s="114"/>
      <c r="E16" s="114"/>
      <c r="F16" s="114"/>
      <c r="G16" s="114"/>
      <c r="H16" s="114"/>
      <c r="I16" s="114"/>
      <c r="K16" s="115"/>
      <c r="L16" s="115"/>
      <c r="M16" s="115"/>
      <c r="O16" s="115"/>
    </row>
    <row r="17" spans="1:15" ht="21" customHeight="1">
      <c r="A17" s="113" t="s">
        <v>133</v>
      </c>
      <c r="B17" s="172"/>
      <c r="C17" s="114"/>
      <c r="E17" s="114"/>
      <c r="F17" s="114"/>
      <c r="G17" s="114"/>
      <c r="H17" s="114"/>
      <c r="I17" s="114"/>
      <c r="K17" s="115"/>
      <c r="L17" s="115"/>
      <c r="M17" s="115"/>
      <c r="O17" s="115"/>
    </row>
    <row r="18" spans="1:15" ht="21" customHeight="1">
      <c r="A18" s="116" t="s">
        <v>149</v>
      </c>
      <c r="B18" s="269">
        <v>12</v>
      </c>
      <c r="C18" s="190">
        <v>0</v>
      </c>
      <c r="E18" s="190">
        <v>0</v>
      </c>
      <c r="F18" s="190"/>
      <c r="G18" s="190">
        <v>0</v>
      </c>
      <c r="H18" s="190"/>
      <c r="I18" s="190">
        <v>0</v>
      </c>
      <c r="K18" s="117">
        <v>0</v>
      </c>
      <c r="L18" s="115"/>
      <c r="M18" s="117">
        <v>-31246756</v>
      </c>
      <c r="O18" s="117">
        <f>SUM(K18,M18)</f>
        <v>-31246756</v>
      </c>
    </row>
    <row r="19" spans="1:15" ht="21" customHeight="1">
      <c r="A19" s="113" t="s">
        <v>140</v>
      </c>
      <c r="B19" s="175"/>
      <c r="C19" s="119">
        <f>SUM(C18:C18)</f>
        <v>0</v>
      </c>
      <c r="D19" s="105"/>
      <c r="E19" s="119">
        <f>SUM(E18:E18)</f>
        <v>0</v>
      </c>
      <c r="F19" s="120"/>
      <c r="G19" s="119">
        <f>SUM(G18:G18)</f>
        <v>0</v>
      </c>
      <c r="H19" s="120"/>
      <c r="I19" s="119">
        <f>SUM(I18:I18)</f>
        <v>0</v>
      </c>
      <c r="J19" s="105"/>
      <c r="K19" s="119">
        <f>SUM(K18:K18)</f>
        <v>0</v>
      </c>
      <c r="L19" s="120"/>
      <c r="M19" s="119">
        <f>SUM(M18:M18)</f>
        <v>-31246756</v>
      </c>
      <c r="N19" s="105"/>
      <c r="O19" s="119">
        <f>SUM(O18:O18)</f>
        <v>-31246756</v>
      </c>
    </row>
    <row r="20" spans="1:15" ht="21" customHeight="1">
      <c r="A20" s="118"/>
      <c r="B20" s="175"/>
      <c r="C20" s="121"/>
      <c r="K20" s="121"/>
      <c r="L20" s="121"/>
      <c r="M20" s="121"/>
      <c r="O20" s="121"/>
    </row>
    <row r="21" spans="1:15" ht="21" customHeight="1">
      <c r="A21" s="108" t="s">
        <v>141</v>
      </c>
      <c r="B21" s="172"/>
      <c r="C21" s="114"/>
      <c r="D21" s="111"/>
      <c r="E21" s="111"/>
      <c r="F21" s="111"/>
      <c r="G21" s="111"/>
      <c r="H21" s="111"/>
      <c r="I21" s="111"/>
      <c r="J21" s="111"/>
      <c r="K21" s="117"/>
      <c r="L21" s="117"/>
      <c r="M21" s="117"/>
      <c r="N21" s="111"/>
      <c r="O21" s="117"/>
    </row>
    <row r="22" spans="1:15" ht="21" customHeight="1">
      <c r="A22" s="122" t="s">
        <v>150</v>
      </c>
      <c r="B22" s="173"/>
      <c r="C22" s="123">
        <v>0</v>
      </c>
      <c r="D22" s="123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4"/>
      <c r="M22" s="124">
        <v>29289429</v>
      </c>
      <c r="N22" s="187"/>
      <c r="O22" s="124">
        <f>SUM(K22,M22,I22)</f>
        <v>29289429</v>
      </c>
    </row>
    <row r="23" spans="1:15" ht="21" customHeight="1">
      <c r="A23" s="100" t="s">
        <v>220</v>
      </c>
      <c r="B23" s="173"/>
      <c r="C23" s="123">
        <v>0</v>
      </c>
      <c r="D23" s="123"/>
      <c r="E23" s="123">
        <v>0</v>
      </c>
      <c r="F23" s="123"/>
      <c r="G23" s="12">
        <v>-325363</v>
      </c>
      <c r="H23" s="123"/>
      <c r="I23" s="12">
        <f>SUM(G23)</f>
        <v>-325363</v>
      </c>
      <c r="J23" s="123"/>
      <c r="K23" s="123">
        <v>0</v>
      </c>
      <c r="L23" s="124"/>
      <c r="M23" s="123">
        <v>0</v>
      </c>
      <c r="N23" s="123"/>
      <c r="O23" s="125">
        <f t="shared" ref="O23:O24" si="0">SUM(K23,M23,I23)</f>
        <v>-325363</v>
      </c>
    </row>
    <row r="24" spans="1:15" ht="21" customHeight="1">
      <c r="A24" s="108" t="s">
        <v>144</v>
      </c>
      <c r="B24" s="173"/>
      <c r="C24" s="126">
        <f>SUM(C22,C23)</f>
        <v>0</v>
      </c>
      <c r="D24" s="127"/>
      <c r="E24" s="126">
        <f>SUM(E22,E23)</f>
        <v>0</v>
      </c>
      <c r="F24" s="186"/>
      <c r="G24" s="189">
        <f>SUM(G22,G23)</f>
        <v>-325363</v>
      </c>
      <c r="H24" s="186"/>
      <c r="I24" s="189">
        <f>SUM(I22,I23)</f>
        <v>-325363</v>
      </c>
      <c r="J24" s="127"/>
      <c r="K24" s="126">
        <f>SUM(K22,K23)</f>
        <v>0</v>
      </c>
      <c r="L24" s="128"/>
      <c r="M24" s="188">
        <f>SUM(M22,M23)</f>
        <v>29289429</v>
      </c>
      <c r="N24" s="127"/>
      <c r="O24" s="188">
        <f t="shared" si="0"/>
        <v>28964066</v>
      </c>
    </row>
    <row r="25" spans="1:15" ht="21" customHeight="1">
      <c r="A25" s="110"/>
      <c r="B25" s="173"/>
      <c r="C25" s="129"/>
      <c r="D25" s="123"/>
      <c r="E25" s="129"/>
      <c r="F25" s="130"/>
      <c r="G25" s="130"/>
      <c r="H25" s="130"/>
      <c r="I25" s="130"/>
      <c r="J25" s="123"/>
      <c r="K25" s="129"/>
      <c r="L25" s="130"/>
      <c r="M25" s="129"/>
      <c r="N25" s="123"/>
      <c r="O25" s="131"/>
    </row>
    <row r="26" spans="1:15" ht="21" customHeight="1" thickBot="1">
      <c r="A26" s="132" t="s">
        <v>227</v>
      </c>
      <c r="B26" s="176"/>
      <c r="C26" s="133">
        <f>SUM(C15:C18,C24)</f>
        <v>33671073</v>
      </c>
      <c r="D26" s="11"/>
      <c r="E26" s="133">
        <f>SUM(E15:E18,E24)</f>
        <v>407069914</v>
      </c>
      <c r="F26" s="134"/>
      <c r="G26" s="133">
        <f>SUM(G15:G18,G24)</f>
        <v>-4859031</v>
      </c>
      <c r="H26" s="134"/>
      <c r="I26" s="133">
        <f>SUM(I15:I18,I24)</f>
        <v>-4859031</v>
      </c>
      <c r="J26" s="11"/>
      <c r="K26" s="133">
        <f>SUM(K15:K18,K24)</f>
        <v>3400000</v>
      </c>
      <c r="L26" s="134"/>
      <c r="M26" s="133">
        <f>SUM(M15:M18,M24)</f>
        <v>68175029</v>
      </c>
      <c r="N26" s="135"/>
      <c r="O26" s="133">
        <f>SUM(O15:O18,O24)</f>
        <v>507456985</v>
      </c>
    </row>
    <row r="27" spans="1:15" ht="21" customHeight="1" thickTop="1"/>
  </sheetData>
  <mergeCells count="4">
    <mergeCell ref="C4:O4"/>
    <mergeCell ref="G5:I5"/>
    <mergeCell ref="K10:M10"/>
    <mergeCell ref="C13:O13"/>
  </mergeCells>
  <pageMargins left="0.7" right="0.7" top="0.48" bottom="0.5" header="0.5" footer="0.5"/>
  <pageSetup paperSize="9" scale="80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9516-CD82-42B4-B632-3C3018AF6448}">
  <dimension ref="A1:O31"/>
  <sheetViews>
    <sheetView view="pageBreakPreview" zoomScaleNormal="68" zoomScaleSheetLayoutView="100" workbookViewId="0"/>
  </sheetViews>
  <sheetFormatPr defaultColWidth="7.875" defaultRowHeight="15"/>
  <cols>
    <col min="1" max="1" width="50.75" style="106" customWidth="1"/>
    <col min="2" max="2" width="6" style="174" customWidth="1"/>
    <col min="3" max="3" width="15.875" style="106" customWidth="1"/>
    <col min="4" max="4" width="1.125" style="106" customWidth="1"/>
    <col min="5" max="5" width="14.5" style="106" customWidth="1"/>
    <col min="6" max="6" width="1.125" style="106" customWidth="1"/>
    <col min="7" max="7" width="13.875" style="106" bestFit="1" customWidth="1"/>
    <col min="8" max="8" width="1.125" style="106" customWidth="1"/>
    <col min="9" max="9" width="14.125" style="106" customWidth="1"/>
    <col min="10" max="10" width="1.125" style="106" customWidth="1"/>
    <col min="11" max="11" width="14.125" style="106" customWidth="1"/>
    <col min="12" max="12" width="1.125" style="106" customWidth="1"/>
    <col min="13" max="13" width="14.125" style="106" customWidth="1"/>
    <col min="14" max="14" width="1.125" style="106" customWidth="1"/>
    <col min="15" max="15" width="14.125" style="106" customWidth="1"/>
    <col min="16" max="16384" width="7.875" style="106"/>
  </cols>
  <sheetData>
    <row r="1" spans="1:15" s="239" customFormat="1" ht="21" customHeight="1">
      <c r="A1" s="237" t="s">
        <v>0</v>
      </c>
      <c r="B1" s="238"/>
    </row>
    <row r="2" spans="1:15" ht="21" customHeight="1">
      <c r="A2" s="107" t="s">
        <v>90</v>
      </c>
      <c r="B2" s="172"/>
    </row>
    <row r="3" spans="1:15" ht="16.5" customHeight="1">
      <c r="A3" s="108"/>
      <c r="B3" s="172"/>
    </row>
    <row r="4" spans="1:15" ht="21" customHeight="1">
      <c r="A4" s="108"/>
      <c r="B4" s="172"/>
      <c r="C4" s="280" t="s">
        <v>146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15" ht="21" customHeight="1">
      <c r="A5" s="108"/>
      <c r="B5" s="172"/>
      <c r="C5" s="109"/>
      <c r="D5" s="109"/>
      <c r="E5" s="109"/>
      <c r="F5" s="109"/>
      <c r="G5" s="281" t="s">
        <v>41</v>
      </c>
      <c r="H5" s="281"/>
      <c r="I5" s="281"/>
      <c r="J5" s="109"/>
      <c r="N5" s="109"/>
      <c r="O5" s="109"/>
    </row>
    <row r="6" spans="1:15" ht="21" customHeight="1">
      <c r="A6" s="110"/>
      <c r="B6" s="173"/>
      <c r="C6" s="111"/>
      <c r="D6" s="112"/>
      <c r="E6" s="111"/>
      <c r="F6" s="111"/>
      <c r="G6" s="111" t="s">
        <v>207</v>
      </c>
      <c r="H6" s="111"/>
      <c r="I6" s="111"/>
      <c r="J6" s="112"/>
      <c r="N6" s="112"/>
      <c r="O6" s="111"/>
    </row>
    <row r="7" spans="1:15" ht="21" customHeight="1">
      <c r="A7" s="110"/>
      <c r="B7" s="173"/>
      <c r="C7" s="111"/>
      <c r="D7" s="112"/>
      <c r="E7" s="111"/>
      <c r="F7" s="111"/>
      <c r="G7" s="111" t="s">
        <v>93</v>
      </c>
      <c r="H7" s="111"/>
      <c r="I7" s="111"/>
      <c r="J7" s="112"/>
      <c r="K7" s="111"/>
      <c r="N7" s="112"/>
      <c r="O7" s="111"/>
    </row>
    <row r="8" spans="1:15" ht="21" customHeight="1">
      <c r="A8" s="110"/>
      <c r="B8" s="173"/>
      <c r="C8" s="111"/>
      <c r="D8" s="112"/>
      <c r="E8" s="111"/>
      <c r="F8" s="111"/>
      <c r="G8" s="111" t="s">
        <v>96</v>
      </c>
      <c r="H8" s="111"/>
      <c r="I8" s="111"/>
      <c r="J8" s="112"/>
      <c r="K8" s="111"/>
      <c r="N8" s="112"/>
      <c r="O8" s="111"/>
    </row>
    <row r="9" spans="1:15" ht="21" customHeight="1">
      <c r="A9" s="110"/>
      <c r="B9" s="173"/>
      <c r="C9" s="111"/>
      <c r="D9" s="112"/>
      <c r="E9" s="111"/>
      <c r="F9" s="111"/>
      <c r="G9" s="111" t="s">
        <v>98</v>
      </c>
      <c r="H9" s="111"/>
      <c r="I9" s="111"/>
      <c r="J9" s="112"/>
      <c r="K9" s="111"/>
      <c r="N9" s="112"/>
      <c r="O9" s="111"/>
    </row>
    <row r="10" spans="1:15" ht="21" customHeight="1">
      <c r="A10" s="110"/>
      <c r="B10" s="173"/>
      <c r="C10" s="111"/>
      <c r="D10" s="112"/>
      <c r="E10" s="111"/>
      <c r="F10" s="111"/>
      <c r="G10" s="111" t="s">
        <v>105</v>
      </c>
      <c r="H10" s="111"/>
      <c r="I10" s="111"/>
      <c r="J10" s="112"/>
      <c r="K10" s="281" t="s">
        <v>42</v>
      </c>
      <c r="L10" s="281"/>
      <c r="M10" s="281"/>
      <c r="N10" s="112"/>
      <c r="O10" s="111"/>
    </row>
    <row r="11" spans="1:15" ht="21" customHeight="1">
      <c r="A11" s="110"/>
      <c r="B11" s="173"/>
      <c r="C11" s="111" t="s">
        <v>147</v>
      </c>
      <c r="D11" s="112"/>
      <c r="E11" s="111" t="s">
        <v>100</v>
      </c>
      <c r="F11" s="111"/>
      <c r="G11" s="111" t="s">
        <v>114</v>
      </c>
      <c r="H11" s="111"/>
      <c r="I11" s="111" t="s">
        <v>107</v>
      </c>
      <c r="J11" s="112"/>
      <c r="K11" s="111" t="s">
        <v>148</v>
      </c>
      <c r="N11" s="112"/>
      <c r="O11" s="111"/>
    </row>
    <row r="12" spans="1:15" ht="21" customHeight="1">
      <c r="A12" s="110"/>
      <c r="B12" s="166" t="s">
        <v>8</v>
      </c>
      <c r="C12" s="111" t="s">
        <v>120</v>
      </c>
      <c r="D12" s="112"/>
      <c r="E12" s="111" t="s">
        <v>120</v>
      </c>
      <c r="F12" s="111"/>
      <c r="G12" s="111" t="s">
        <v>125</v>
      </c>
      <c r="H12" s="111"/>
      <c r="I12" s="111" t="s">
        <v>41</v>
      </c>
      <c r="J12" s="112"/>
      <c r="K12" s="111" t="s">
        <v>124</v>
      </c>
      <c r="L12" s="111"/>
      <c r="M12" s="111" t="s">
        <v>130</v>
      </c>
      <c r="N12" s="112"/>
      <c r="O12" s="111" t="s">
        <v>107</v>
      </c>
    </row>
    <row r="13" spans="1:15" ht="21" customHeight="1">
      <c r="A13" s="110"/>
      <c r="C13" s="282" t="s">
        <v>10</v>
      </c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</row>
    <row r="14" spans="1:15" ht="21" customHeight="1">
      <c r="A14" s="108" t="s">
        <v>210</v>
      </c>
      <c r="B14" s="172"/>
      <c r="C14" s="112"/>
      <c r="K14" s="112"/>
      <c r="L14" s="112"/>
      <c r="M14" s="112"/>
      <c r="O14" s="112"/>
    </row>
    <row r="15" spans="1:15" ht="21" customHeight="1">
      <c r="A15" s="113" t="s">
        <v>211</v>
      </c>
      <c r="B15" s="172"/>
      <c r="C15" s="114">
        <v>33671073</v>
      </c>
      <c r="E15" s="114">
        <v>407069914</v>
      </c>
      <c r="F15" s="114"/>
      <c r="G15" s="114">
        <v>0</v>
      </c>
      <c r="H15" s="114"/>
      <c r="I15" s="114">
        <v>0</v>
      </c>
      <c r="K15" s="115">
        <v>3400000</v>
      </c>
      <c r="L15" s="115"/>
      <c r="M15" s="115">
        <v>65650859</v>
      </c>
      <c r="O15" s="115">
        <v>509791846</v>
      </c>
    </row>
    <row r="16" spans="1:15" ht="15.95" customHeight="1">
      <c r="A16" s="113"/>
      <c r="B16" s="172"/>
      <c r="C16" s="114"/>
      <c r="E16" s="114"/>
      <c r="F16" s="114"/>
      <c r="G16" s="114"/>
      <c r="H16" s="114"/>
      <c r="I16" s="114"/>
      <c r="K16" s="115"/>
      <c r="L16" s="115"/>
      <c r="M16" s="115"/>
      <c r="O16" s="115"/>
    </row>
    <row r="17" spans="1:15" ht="21" customHeight="1">
      <c r="A17" s="113" t="s">
        <v>133</v>
      </c>
      <c r="B17" s="172"/>
      <c r="C17" s="114"/>
      <c r="E17" s="114"/>
      <c r="F17" s="114"/>
      <c r="G17" s="114"/>
      <c r="H17" s="114"/>
      <c r="I17" s="114"/>
      <c r="K17" s="115"/>
      <c r="L17" s="115"/>
      <c r="M17" s="115"/>
      <c r="O17" s="115"/>
    </row>
    <row r="18" spans="1:15" ht="21" customHeight="1">
      <c r="A18" s="116" t="s">
        <v>149</v>
      </c>
      <c r="B18" s="269">
        <v>12</v>
      </c>
      <c r="C18" s="190">
        <v>0</v>
      </c>
      <c r="E18" s="190">
        <v>0</v>
      </c>
      <c r="F18" s="190"/>
      <c r="G18" s="190">
        <v>0</v>
      </c>
      <c r="H18" s="190"/>
      <c r="I18" s="190">
        <v>0</v>
      </c>
      <c r="K18" s="117">
        <v>0</v>
      </c>
      <c r="L18" s="115"/>
      <c r="M18" s="117">
        <v>-28418385</v>
      </c>
      <c r="O18" s="117">
        <f>SUM(K18,M18)</f>
        <v>-28418385</v>
      </c>
    </row>
    <row r="19" spans="1:15" ht="21" customHeight="1">
      <c r="A19" s="113" t="s">
        <v>140</v>
      </c>
      <c r="B19" s="175"/>
      <c r="C19" s="119">
        <f>SUM(C18:C18)</f>
        <v>0</v>
      </c>
      <c r="D19" s="105"/>
      <c r="E19" s="119">
        <f>SUM(E18:E18)</f>
        <v>0</v>
      </c>
      <c r="F19" s="120"/>
      <c r="G19" s="119">
        <f>SUM(G18:G18)</f>
        <v>0</v>
      </c>
      <c r="H19" s="120"/>
      <c r="I19" s="119">
        <f>SUM(I18:I18)</f>
        <v>0</v>
      </c>
      <c r="J19" s="105"/>
      <c r="K19" s="119">
        <f>SUM(K18:K18)</f>
        <v>0</v>
      </c>
      <c r="L19" s="120"/>
      <c r="M19" s="119">
        <f>SUM(M18:M18)</f>
        <v>-28418385</v>
      </c>
      <c r="N19" s="105"/>
      <c r="O19" s="119">
        <f>SUM(O18:O18)</f>
        <v>-28418385</v>
      </c>
    </row>
    <row r="20" spans="1:15" ht="15.95" customHeight="1">
      <c r="A20" s="118"/>
      <c r="B20" s="175"/>
      <c r="C20" s="121"/>
      <c r="K20" s="121"/>
      <c r="L20" s="121"/>
      <c r="M20" s="121"/>
      <c r="O20" s="121"/>
    </row>
    <row r="21" spans="1:15" ht="21" customHeight="1">
      <c r="A21" s="108" t="s">
        <v>141</v>
      </c>
      <c r="B21" s="172"/>
      <c r="C21" s="114"/>
      <c r="D21" s="111"/>
      <c r="E21" s="111"/>
      <c r="F21" s="111"/>
      <c r="G21" s="111"/>
      <c r="H21" s="111"/>
      <c r="I21" s="111"/>
      <c r="J21" s="111"/>
      <c r="K21" s="117"/>
      <c r="L21" s="117"/>
      <c r="M21" s="117"/>
      <c r="N21" s="111"/>
      <c r="O21" s="117"/>
    </row>
    <row r="22" spans="1:15" ht="21" customHeight="1">
      <c r="A22" s="122" t="s">
        <v>150</v>
      </c>
      <c r="B22" s="173"/>
      <c r="C22" s="123">
        <v>0</v>
      </c>
      <c r="D22" s="123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4"/>
      <c r="M22" s="124">
        <v>33110581</v>
      </c>
      <c r="N22" s="187"/>
      <c r="O22" s="124">
        <f>SUM(K22,M22,I22)</f>
        <v>33110581</v>
      </c>
    </row>
    <row r="23" spans="1:15" ht="21" customHeight="1">
      <c r="A23" s="100" t="s">
        <v>220</v>
      </c>
      <c r="B23" s="173"/>
      <c r="C23" s="123">
        <v>0</v>
      </c>
      <c r="D23" s="123"/>
      <c r="E23" s="123">
        <v>0</v>
      </c>
      <c r="F23" s="123"/>
      <c r="G23" s="12">
        <v>-4478453</v>
      </c>
      <c r="H23" s="123"/>
      <c r="I23" s="12">
        <f>SUM(G23)</f>
        <v>-4478453</v>
      </c>
      <c r="J23" s="123"/>
      <c r="K23" s="123">
        <v>0</v>
      </c>
      <c r="L23" s="124"/>
      <c r="M23" s="123">
        <v>0</v>
      </c>
      <c r="N23" s="123"/>
      <c r="O23" s="125">
        <f t="shared" ref="O23:O24" si="0">SUM(K23,M23,I23)</f>
        <v>-4478453</v>
      </c>
    </row>
    <row r="24" spans="1:15" ht="21" customHeight="1">
      <c r="A24" s="108" t="s">
        <v>144</v>
      </c>
      <c r="B24" s="173"/>
      <c r="C24" s="126">
        <f>SUM(C22,C23)</f>
        <v>0</v>
      </c>
      <c r="D24" s="127"/>
      <c r="E24" s="126">
        <f>SUM(E22,E23)</f>
        <v>0</v>
      </c>
      <c r="F24" s="186"/>
      <c r="G24" s="189">
        <f>SUM(G22,G23)</f>
        <v>-4478453</v>
      </c>
      <c r="H24" s="186"/>
      <c r="I24" s="189">
        <f>SUM(I22,I23)</f>
        <v>-4478453</v>
      </c>
      <c r="J24" s="127"/>
      <c r="K24" s="126">
        <f>SUM(K22,K23)</f>
        <v>0</v>
      </c>
      <c r="L24" s="128"/>
      <c r="M24" s="188">
        <f>SUM(M22,M23)</f>
        <v>33110581</v>
      </c>
      <c r="N24" s="127"/>
      <c r="O24" s="188">
        <f t="shared" si="0"/>
        <v>28632128</v>
      </c>
    </row>
    <row r="25" spans="1:15" ht="15.95" customHeight="1">
      <c r="A25" s="110"/>
      <c r="B25" s="173"/>
      <c r="C25" s="129"/>
      <c r="D25" s="123"/>
      <c r="E25" s="129"/>
      <c r="F25" s="130"/>
      <c r="G25" s="130"/>
      <c r="H25" s="130"/>
      <c r="I25" s="130"/>
      <c r="J25" s="123"/>
      <c r="K25" s="129"/>
      <c r="L25" s="130"/>
      <c r="M25" s="129"/>
      <c r="N25" s="123"/>
      <c r="O25" s="131"/>
    </row>
    <row r="26" spans="1:15" ht="21" customHeight="1" thickBot="1">
      <c r="A26" s="132" t="s">
        <v>212</v>
      </c>
      <c r="B26" s="176"/>
      <c r="C26" s="133">
        <f>SUM(C15:C18,C24)</f>
        <v>33671073</v>
      </c>
      <c r="D26" s="11"/>
      <c r="E26" s="133">
        <f>SUM(E15:E18,E24)</f>
        <v>407069914</v>
      </c>
      <c r="F26" s="134"/>
      <c r="G26" s="133">
        <f>SUM(G15:G18,G24)</f>
        <v>-4478453</v>
      </c>
      <c r="H26" s="134"/>
      <c r="I26" s="133">
        <f>SUM(I15:I18,I24)</f>
        <v>-4478453</v>
      </c>
      <c r="J26" s="11"/>
      <c r="K26" s="133">
        <f>SUM(K15:K18,K24)</f>
        <v>3400000</v>
      </c>
      <c r="L26" s="134"/>
      <c r="M26" s="133">
        <f>SUM(M15:M18,M24)</f>
        <v>70343055</v>
      </c>
      <c r="N26" s="135"/>
      <c r="O26" s="133">
        <f>SUM(O15:O18,O24)</f>
        <v>510005589</v>
      </c>
    </row>
    <row r="27" spans="1:15" ht="15.75" thickTop="1"/>
    <row r="30" spans="1:15" ht="21" customHeight="1">
      <c r="A30" s="283" t="s">
        <v>50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</row>
    <row r="31" spans="1:15" ht="21" customHeight="1">
      <c r="A31" s="283" t="s">
        <v>51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</row>
  </sheetData>
  <mergeCells count="6">
    <mergeCell ref="A31:O31"/>
    <mergeCell ref="C4:O4"/>
    <mergeCell ref="K10:M10"/>
    <mergeCell ref="C13:O13"/>
    <mergeCell ref="G5:I5"/>
    <mergeCell ref="A30:O30"/>
  </mergeCells>
  <pageMargins left="0.7" right="0.7" top="0.48" bottom="0.5" header="0.5" footer="0.5"/>
  <pageSetup paperSize="9" scale="80" firstPageNumber="11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/>
  </sheetPr>
  <dimension ref="A1:L102"/>
  <sheetViews>
    <sheetView view="pageBreakPreview" zoomScaleNormal="71" zoomScaleSheetLayoutView="100" workbookViewId="0"/>
  </sheetViews>
  <sheetFormatPr defaultColWidth="9.125" defaultRowHeight="21" customHeight="1"/>
  <cols>
    <col min="1" max="3" width="2.125" style="141" customWidth="1"/>
    <col min="4" max="4" width="56.875" style="141" customWidth="1"/>
    <col min="5" max="5" width="9.875" style="180" customWidth="1"/>
    <col min="6" max="6" width="14.25" style="141" customWidth="1"/>
    <col min="7" max="7" width="1" style="141" customWidth="1"/>
    <col min="8" max="8" width="14.25" style="141" customWidth="1"/>
    <col min="9" max="9" width="1" style="141" customWidth="1"/>
    <col min="10" max="10" width="14.25" style="141" customWidth="1"/>
    <col min="11" max="11" width="1" style="140" customWidth="1"/>
    <col min="12" max="12" width="14.25" style="141" customWidth="1"/>
    <col min="13" max="16384" width="9.125" style="141"/>
  </cols>
  <sheetData>
    <row r="1" spans="1:12" s="246" customFormat="1" ht="21" customHeight="1">
      <c r="A1" s="242" t="s">
        <v>151</v>
      </c>
      <c r="B1" s="243"/>
      <c r="C1" s="243"/>
      <c r="D1" s="243"/>
      <c r="E1" s="244"/>
      <c r="F1" s="243"/>
      <c r="G1" s="243"/>
      <c r="H1" s="243"/>
      <c r="I1" s="243"/>
      <c r="J1" s="243"/>
      <c r="K1" s="245"/>
      <c r="L1" s="243"/>
    </row>
    <row r="2" spans="1:12" s="138" customFormat="1" ht="21" customHeight="1">
      <c r="A2" s="139" t="s">
        <v>152</v>
      </c>
      <c r="B2" s="136"/>
      <c r="C2" s="136"/>
      <c r="D2" s="136"/>
      <c r="E2" s="177"/>
      <c r="F2" s="136"/>
      <c r="G2" s="136"/>
      <c r="H2" s="136"/>
      <c r="I2" s="136"/>
      <c r="J2" s="136"/>
      <c r="K2" s="137"/>
      <c r="L2" s="136"/>
    </row>
    <row r="3" spans="1:12" s="23" customFormat="1" ht="21" customHeight="1">
      <c r="A3" s="21"/>
      <c r="B3" s="20"/>
      <c r="C3" s="20"/>
      <c r="D3" s="20"/>
      <c r="E3" s="178"/>
      <c r="F3" s="20"/>
      <c r="G3" s="20"/>
      <c r="H3" s="20"/>
      <c r="I3" s="20"/>
      <c r="J3" s="20"/>
      <c r="K3" s="140"/>
      <c r="L3" s="20"/>
    </row>
    <row r="4" spans="1:12" s="23" customFormat="1" ht="21" customHeight="1">
      <c r="A4" s="21"/>
      <c r="B4" s="20"/>
      <c r="C4" s="20"/>
      <c r="D4" s="20"/>
      <c r="E4" s="178"/>
      <c r="F4" s="273" t="s">
        <v>2</v>
      </c>
      <c r="G4" s="273"/>
      <c r="H4" s="273"/>
      <c r="I4" s="1"/>
      <c r="J4" s="273" t="s">
        <v>3</v>
      </c>
      <c r="K4" s="273"/>
      <c r="L4" s="273"/>
    </row>
    <row r="5" spans="1:12" s="23" customFormat="1" ht="21" customHeight="1">
      <c r="A5" s="21"/>
      <c r="B5" s="20"/>
      <c r="C5" s="20"/>
      <c r="D5" s="20"/>
      <c r="E5" s="178"/>
      <c r="F5" s="273" t="s">
        <v>4</v>
      </c>
      <c r="G5" s="273"/>
      <c r="H5" s="273"/>
      <c r="I5" s="1"/>
      <c r="J5" s="273" t="s">
        <v>4</v>
      </c>
      <c r="K5" s="273"/>
      <c r="L5" s="273"/>
    </row>
    <row r="6" spans="1:12" s="23" customFormat="1" ht="21" customHeight="1">
      <c r="A6" s="21"/>
      <c r="B6" s="20"/>
      <c r="C6" s="20"/>
      <c r="D6" s="20"/>
      <c r="E6" s="178"/>
      <c r="F6" s="270" t="s">
        <v>89</v>
      </c>
      <c r="G6" s="270"/>
      <c r="H6" s="270"/>
      <c r="I6" s="1"/>
      <c r="J6" s="270" t="s">
        <v>89</v>
      </c>
      <c r="K6" s="270"/>
      <c r="L6" s="270"/>
    </row>
    <row r="7" spans="1:12" ht="21" customHeight="1">
      <c r="E7" s="179"/>
      <c r="F7" s="271" t="s">
        <v>5</v>
      </c>
      <c r="G7" s="270"/>
      <c r="H7" s="270"/>
      <c r="I7" s="1"/>
      <c r="J7" s="271" t="s">
        <v>5</v>
      </c>
      <c r="K7" s="270"/>
      <c r="L7" s="270"/>
    </row>
    <row r="8" spans="1:12" ht="21" customHeight="1">
      <c r="E8" s="179"/>
      <c r="F8" s="142">
        <v>2026</v>
      </c>
      <c r="G8" s="18"/>
      <c r="H8" s="142">
        <v>2025</v>
      </c>
      <c r="I8" s="1"/>
      <c r="J8" s="142">
        <v>2026</v>
      </c>
      <c r="K8" s="18"/>
      <c r="L8" s="142">
        <v>2025</v>
      </c>
    </row>
    <row r="9" spans="1:12" ht="21" customHeight="1">
      <c r="F9" s="272" t="s">
        <v>10</v>
      </c>
      <c r="G9" s="272"/>
      <c r="H9" s="272"/>
      <c r="I9" s="272"/>
      <c r="J9" s="272"/>
      <c r="K9" s="272"/>
      <c r="L9" s="272"/>
    </row>
    <row r="10" spans="1:12" ht="21" customHeight="1">
      <c r="A10" s="143" t="s">
        <v>153</v>
      </c>
      <c r="B10" s="138"/>
    </row>
    <row r="11" spans="1:12" ht="21" customHeight="1">
      <c r="A11" s="144" t="s">
        <v>202</v>
      </c>
      <c r="F11" s="83">
        <v>28110444</v>
      </c>
      <c r="G11" s="83"/>
      <c r="H11" s="83">
        <v>32295141</v>
      </c>
      <c r="I11" s="83"/>
      <c r="J11" s="145">
        <v>29289429</v>
      </c>
      <c r="L11" s="145">
        <v>33110581</v>
      </c>
    </row>
    <row r="12" spans="1:12" ht="21" customHeight="1">
      <c r="A12" s="146" t="s">
        <v>154</v>
      </c>
      <c r="F12" s="83"/>
      <c r="G12" s="83"/>
      <c r="H12" s="83"/>
      <c r="I12" s="83"/>
      <c r="J12" s="83"/>
      <c r="L12" s="83"/>
    </row>
    <row r="13" spans="1:12" ht="21" customHeight="1">
      <c r="A13" s="146"/>
      <c r="B13" s="146" t="s">
        <v>155</v>
      </c>
      <c r="F13" s="83"/>
      <c r="G13" s="83"/>
      <c r="H13" s="83"/>
      <c r="I13" s="83"/>
      <c r="J13" s="83"/>
      <c r="L13" s="83"/>
    </row>
    <row r="14" spans="1:12" ht="21" customHeight="1">
      <c r="C14" s="141" t="s">
        <v>156</v>
      </c>
      <c r="F14" s="83">
        <v>2953975</v>
      </c>
      <c r="G14" s="83"/>
      <c r="H14" s="83">
        <v>3712260</v>
      </c>
      <c r="I14" s="83"/>
      <c r="J14" s="83">
        <v>51427</v>
      </c>
      <c r="L14" s="83">
        <v>20278</v>
      </c>
    </row>
    <row r="15" spans="1:12" s="140" customFormat="1" ht="21" customHeight="1">
      <c r="A15" s="141"/>
      <c r="B15" s="141"/>
      <c r="C15" s="141" t="s">
        <v>71</v>
      </c>
      <c r="D15" s="141"/>
      <c r="E15" s="180"/>
      <c r="F15" s="83">
        <v>21126648</v>
      </c>
      <c r="G15" s="83"/>
      <c r="H15" s="83">
        <v>21813809</v>
      </c>
      <c r="I15" s="83"/>
      <c r="J15" s="83">
        <v>48994</v>
      </c>
      <c r="L15" s="83">
        <v>67276</v>
      </c>
    </row>
    <row r="16" spans="1:12" s="140" customFormat="1" ht="21" customHeight="1">
      <c r="A16" s="141"/>
      <c r="B16" s="141"/>
      <c r="C16" s="147" t="s">
        <v>157</v>
      </c>
      <c r="D16" s="141"/>
      <c r="E16" s="180"/>
      <c r="F16" s="83">
        <v>271598</v>
      </c>
      <c r="G16" s="83"/>
      <c r="H16" s="83">
        <v>389816</v>
      </c>
      <c r="I16" s="83"/>
      <c r="J16" s="83">
        <v>0</v>
      </c>
      <c r="L16" s="83">
        <v>0</v>
      </c>
    </row>
    <row r="17" spans="1:12" s="140" customFormat="1" ht="21" customHeight="1">
      <c r="A17" s="141"/>
      <c r="B17" s="141"/>
      <c r="C17" s="141" t="s">
        <v>221</v>
      </c>
      <c r="D17" s="141"/>
      <c r="E17" s="180"/>
      <c r="F17" s="83">
        <v>-11047</v>
      </c>
      <c r="G17" s="83"/>
      <c r="H17" s="83">
        <v>-12158</v>
      </c>
      <c r="I17" s="83"/>
      <c r="J17" s="83">
        <v>0</v>
      </c>
      <c r="L17" s="83">
        <v>0</v>
      </c>
    </row>
    <row r="18" spans="1:12" s="140" customFormat="1" ht="21" customHeight="1">
      <c r="A18" s="141"/>
      <c r="B18" s="141"/>
      <c r="C18" s="141" t="s">
        <v>158</v>
      </c>
      <c r="D18" s="141"/>
      <c r="E18" s="180"/>
      <c r="F18" s="83">
        <v>102000</v>
      </c>
      <c r="G18" s="83"/>
      <c r="H18" s="83">
        <v>2380</v>
      </c>
      <c r="I18" s="83"/>
      <c r="J18" s="83">
        <v>0</v>
      </c>
      <c r="L18" s="83">
        <v>0</v>
      </c>
    </row>
    <row r="19" spans="1:12" s="140" customFormat="1" ht="21" customHeight="1">
      <c r="A19" s="141"/>
      <c r="B19" s="141"/>
      <c r="C19" s="141" t="s">
        <v>159</v>
      </c>
      <c r="D19" s="141"/>
      <c r="E19" s="180"/>
      <c r="F19" s="83">
        <v>567173</v>
      </c>
      <c r="G19" s="83"/>
      <c r="H19" s="83">
        <v>710891</v>
      </c>
      <c r="I19" s="83"/>
      <c r="J19" s="83">
        <v>28868</v>
      </c>
      <c r="L19" s="83">
        <v>29258</v>
      </c>
    </row>
    <row r="20" spans="1:12" s="140" customFormat="1" ht="21" customHeight="1">
      <c r="A20" s="141"/>
      <c r="B20" s="141"/>
      <c r="C20" s="141" t="s">
        <v>160</v>
      </c>
      <c r="D20" s="141"/>
      <c r="E20" s="180"/>
      <c r="F20" s="83">
        <v>4597</v>
      </c>
      <c r="G20" s="83"/>
      <c r="H20" s="83">
        <v>5300</v>
      </c>
      <c r="I20" s="83"/>
      <c r="J20" s="83">
        <v>0</v>
      </c>
      <c r="L20" s="83">
        <v>0</v>
      </c>
    </row>
    <row r="21" spans="1:12" s="140" customFormat="1" ht="21" customHeight="1">
      <c r="A21" s="141"/>
      <c r="B21" s="141"/>
      <c r="C21" s="141" t="s">
        <v>161</v>
      </c>
      <c r="D21" s="141"/>
      <c r="E21" s="180"/>
      <c r="F21" s="83">
        <v>-345912</v>
      </c>
      <c r="G21" s="83"/>
      <c r="H21" s="83">
        <v>-447977</v>
      </c>
      <c r="I21" s="28"/>
      <c r="J21" s="83">
        <v>0</v>
      </c>
      <c r="L21" s="83">
        <v>0</v>
      </c>
    </row>
    <row r="22" spans="1:12" s="140" customFormat="1" ht="21" customHeight="1">
      <c r="A22" s="141"/>
      <c r="B22" s="141"/>
      <c r="C22" s="141" t="s">
        <v>242</v>
      </c>
      <c r="D22" s="141"/>
      <c r="E22" s="180"/>
      <c r="F22" s="83">
        <v>-4737</v>
      </c>
      <c r="G22" s="83"/>
      <c r="H22" s="83">
        <v>-3412</v>
      </c>
      <c r="I22" s="28"/>
      <c r="J22" s="83">
        <v>92</v>
      </c>
      <c r="L22" s="83">
        <v>0</v>
      </c>
    </row>
    <row r="23" spans="1:12" s="140" customFormat="1" ht="21" customHeight="1">
      <c r="A23" s="141"/>
      <c r="B23" s="141"/>
      <c r="C23" s="141" t="s">
        <v>162</v>
      </c>
      <c r="D23" s="141"/>
      <c r="E23" s="180"/>
      <c r="F23" s="83">
        <v>8482</v>
      </c>
      <c r="G23" s="83"/>
      <c r="H23" s="83">
        <v>5041</v>
      </c>
      <c r="I23" s="28"/>
      <c r="J23" s="83">
        <v>0</v>
      </c>
      <c r="L23" s="83">
        <v>0</v>
      </c>
    </row>
    <row r="24" spans="1:12" s="140" customFormat="1" ht="21" customHeight="1">
      <c r="A24" s="141"/>
      <c r="B24" s="141"/>
      <c r="C24" s="141" t="s">
        <v>243</v>
      </c>
      <c r="D24" s="141"/>
      <c r="E24" s="180"/>
      <c r="F24" s="83">
        <v>1164</v>
      </c>
      <c r="G24" s="83"/>
      <c r="H24" s="83">
        <v>-995</v>
      </c>
      <c r="I24" s="28"/>
      <c r="J24" s="83">
        <v>0</v>
      </c>
      <c r="L24" s="83">
        <v>0</v>
      </c>
    </row>
    <row r="25" spans="1:12" s="140" customFormat="1" ht="21" customHeight="1">
      <c r="A25" s="141"/>
      <c r="B25" s="141"/>
      <c r="C25" s="141" t="s">
        <v>241</v>
      </c>
      <c r="D25" s="141"/>
      <c r="E25" s="180"/>
      <c r="F25" s="83">
        <v>4</v>
      </c>
      <c r="G25" s="83"/>
      <c r="H25" s="83">
        <v>0</v>
      </c>
      <c r="I25" s="28"/>
      <c r="J25" s="83">
        <v>0</v>
      </c>
      <c r="L25" s="83">
        <v>0</v>
      </c>
    </row>
    <row r="26" spans="1:12" s="140" customFormat="1" ht="21" customHeight="1">
      <c r="A26" s="141"/>
      <c r="B26" s="141"/>
      <c r="C26" s="141" t="s">
        <v>163</v>
      </c>
      <c r="D26" s="141"/>
      <c r="E26" s="180"/>
      <c r="F26" s="83">
        <v>871074</v>
      </c>
      <c r="G26" s="83"/>
      <c r="H26" s="83">
        <v>86545</v>
      </c>
      <c r="I26" s="83"/>
      <c r="J26" s="83">
        <v>1789057</v>
      </c>
      <c r="L26" s="83">
        <v>-511260</v>
      </c>
    </row>
    <row r="27" spans="1:12" s="140" customFormat="1" ht="21" customHeight="1">
      <c r="A27" s="141"/>
      <c r="B27" s="141"/>
      <c r="C27" s="141" t="s">
        <v>232</v>
      </c>
      <c r="D27" s="141"/>
      <c r="E27" s="180"/>
      <c r="F27" s="83">
        <v>-134381</v>
      </c>
      <c r="G27" s="83"/>
      <c r="H27" s="83">
        <v>-1003427</v>
      </c>
      <c r="I27" s="83"/>
      <c r="J27" s="83">
        <v>0</v>
      </c>
      <c r="L27" s="83">
        <v>0</v>
      </c>
    </row>
    <row r="28" spans="1:12" s="140" customFormat="1" ht="21" customHeight="1">
      <c r="A28" s="141"/>
      <c r="B28" s="141"/>
      <c r="C28" s="141" t="s">
        <v>164</v>
      </c>
      <c r="D28" s="141"/>
      <c r="E28" s="181"/>
      <c r="F28" s="83">
        <v>-232891</v>
      </c>
      <c r="G28" s="83"/>
      <c r="H28" s="83">
        <v>-173950</v>
      </c>
      <c r="I28" s="83"/>
      <c r="J28" s="83">
        <v>0</v>
      </c>
      <c r="L28" s="83">
        <v>0</v>
      </c>
    </row>
    <row r="29" spans="1:12" s="140" customFormat="1" ht="21" customHeight="1">
      <c r="A29" s="141"/>
      <c r="B29" s="141"/>
      <c r="C29" s="141"/>
      <c r="D29" s="141"/>
      <c r="E29" s="180"/>
      <c r="F29" s="30">
        <f>SUM(F11:F28)</f>
        <v>53288191</v>
      </c>
      <c r="G29" s="83"/>
      <c r="H29" s="30">
        <f>SUM(H11:H28)</f>
        <v>57379264</v>
      </c>
      <c r="I29" s="83"/>
      <c r="J29" s="30">
        <f>SUM(J11:J28)</f>
        <v>31207867</v>
      </c>
      <c r="L29" s="30">
        <f>SUM(L11:L28)</f>
        <v>32716133</v>
      </c>
    </row>
    <row r="30" spans="1:12" s="140" customFormat="1" ht="21" customHeight="1">
      <c r="A30" s="141"/>
      <c r="B30" s="141"/>
      <c r="C30" s="141" t="s">
        <v>165</v>
      </c>
      <c r="D30" s="141"/>
      <c r="E30" s="180"/>
      <c r="F30" s="28">
        <v>-54087305</v>
      </c>
      <c r="G30" s="83"/>
      <c r="H30" s="28">
        <v>-61451050</v>
      </c>
      <c r="I30" s="83"/>
      <c r="J30" s="28">
        <v>56858</v>
      </c>
      <c r="K30" s="148"/>
      <c r="L30" s="28">
        <v>-32067</v>
      </c>
    </row>
    <row r="31" spans="1:12" s="140" customFormat="1" ht="21" customHeight="1">
      <c r="A31" s="141"/>
      <c r="B31" s="141"/>
      <c r="C31" s="141" t="s">
        <v>62</v>
      </c>
      <c r="D31" s="141"/>
      <c r="E31" s="180"/>
      <c r="F31" s="28">
        <v>-58821</v>
      </c>
      <c r="G31" s="83"/>
      <c r="H31" s="28">
        <v>-78154</v>
      </c>
      <c r="I31" s="83"/>
      <c r="J31" s="28">
        <v>-31690469</v>
      </c>
      <c r="L31" s="28">
        <v>-33435056</v>
      </c>
    </row>
    <row r="32" spans="1:12" s="140" customFormat="1" ht="21" customHeight="1">
      <c r="A32" s="141"/>
      <c r="B32" s="141"/>
      <c r="C32" s="141" t="s">
        <v>166</v>
      </c>
      <c r="D32" s="141"/>
      <c r="E32" s="180"/>
      <c r="F32" s="28">
        <v>72924306</v>
      </c>
      <c r="G32" s="83"/>
      <c r="H32" s="28">
        <v>77688445</v>
      </c>
      <c r="I32" s="83"/>
      <c r="J32" s="28">
        <v>1708619</v>
      </c>
      <c r="L32" s="28">
        <v>2214352</v>
      </c>
    </row>
    <row r="33" spans="1:12" s="140" customFormat="1" ht="21" customHeight="1">
      <c r="A33" s="141"/>
      <c r="B33" s="141"/>
      <c r="C33" s="141" t="s">
        <v>167</v>
      </c>
      <c r="D33" s="141"/>
      <c r="E33" s="180"/>
      <c r="F33" s="28">
        <v>-16135910</v>
      </c>
      <c r="G33" s="83"/>
      <c r="H33" s="28">
        <v>-21918587</v>
      </c>
      <c r="I33" s="83"/>
      <c r="J33" s="28">
        <v>-1604614</v>
      </c>
      <c r="L33" s="28">
        <v>-2244295</v>
      </c>
    </row>
    <row r="34" spans="1:12" s="140" customFormat="1" ht="21" customHeight="1">
      <c r="A34" s="141"/>
      <c r="B34" s="141"/>
      <c r="C34" s="141" t="s">
        <v>168</v>
      </c>
      <c r="D34" s="141"/>
      <c r="E34" s="180"/>
      <c r="F34" s="28">
        <v>448362</v>
      </c>
      <c r="G34" s="83"/>
      <c r="H34" s="28">
        <v>335377</v>
      </c>
      <c r="I34" s="83"/>
      <c r="J34" s="28">
        <v>31626515</v>
      </c>
      <c r="L34" s="28">
        <v>33435056</v>
      </c>
    </row>
    <row r="35" spans="1:12" s="140" customFormat="1" ht="21" customHeight="1">
      <c r="A35" s="141"/>
      <c r="B35" s="141"/>
      <c r="C35" s="141" t="s">
        <v>169</v>
      </c>
      <c r="D35" s="141"/>
      <c r="E35" s="180"/>
      <c r="F35" s="94">
        <v>-6525575</v>
      </c>
      <c r="G35" s="83"/>
      <c r="H35" s="94">
        <v>-6618153</v>
      </c>
      <c r="I35" s="83"/>
      <c r="J35" s="94">
        <v>0</v>
      </c>
      <c r="L35" s="94">
        <v>0</v>
      </c>
    </row>
    <row r="36" spans="1:12" s="140" customFormat="1" ht="21" customHeight="1">
      <c r="A36" s="141" t="s">
        <v>208</v>
      </c>
      <c r="B36" s="141"/>
      <c r="C36" s="141"/>
      <c r="D36" s="141"/>
      <c r="E36" s="180"/>
      <c r="F36" s="83">
        <f>SUM(F29:F35)</f>
        <v>49853248</v>
      </c>
      <c r="G36" s="83"/>
      <c r="H36" s="83">
        <f>SUM(H29:H35)</f>
        <v>45337142</v>
      </c>
      <c r="I36" s="83"/>
      <c r="J36" s="83">
        <f>SUM(J29:J35)</f>
        <v>31304776</v>
      </c>
      <c r="L36" s="83">
        <f>SUM(L29:L35)</f>
        <v>32654123</v>
      </c>
    </row>
    <row r="37" spans="1:12" s="140" customFormat="1" ht="21" customHeight="1">
      <c r="A37" s="141"/>
      <c r="B37" s="141"/>
      <c r="C37" s="141"/>
      <c r="D37" s="141"/>
      <c r="E37" s="180"/>
      <c r="F37" s="83"/>
      <c r="G37" s="83"/>
      <c r="H37" s="83"/>
      <c r="I37" s="83"/>
      <c r="J37" s="83"/>
      <c r="L37" s="83"/>
    </row>
    <row r="38" spans="1:12" s="140" customFormat="1" ht="21" customHeight="1">
      <c r="A38" s="149" t="s">
        <v>170</v>
      </c>
      <c r="B38" s="141"/>
      <c r="C38" s="141"/>
      <c r="D38" s="141"/>
      <c r="E38" s="180"/>
      <c r="F38" s="83"/>
      <c r="G38" s="83"/>
      <c r="H38" s="83"/>
      <c r="I38" s="83"/>
      <c r="J38" s="83"/>
      <c r="L38" s="83"/>
    </row>
    <row r="39" spans="1:12" s="140" customFormat="1" ht="21" customHeight="1">
      <c r="A39" s="141"/>
      <c r="B39" s="141"/>
      <c r="C39" s="141" t="s">
        <v>27</v>
      </c>
      <c r="D39" s="141"/>
      <c r="E39" s="180"/>
      <c r="F39" s="83">
        <v>84077967</v>
      </c>
      <c r="G39" s="83"/>
      <c r="H39" s="83">
        <v>-8137223</v>
      </c>
      <c r="I39" s="83"/>
      <c r="J39" s="28">
        <v>10346120</v>
      </c>
      <c r="L39" s="28">
        <v>514662</v>
      </c>
    </row>
    <row r="40" spans="1:12" s="140" customFormat="1" ht="21" customHeight="1">
      <c r="A40" s="141"/>
      <c r="B40" s="141"/>
      <c r="C40" s="141" t="s">
        <v>14</v>
      </c>
      <c r="D40" s="141"/>
      <c r="E40" s="180"/>
      <c r="F40" s="83">
        <v>-4052426</v>
      </c>
      <c r="G40" s="83"/>
      <c r="H40" s="83">
        <v>-448318</v>
      </c>
      <c r="I40" s="83"/>
      <c r="J40" s="28">
        <v>357049</v>
      </c>
      <c r="L40" s="28">
        <v>-62572</v>
      </c>
    </row>
    <row r="41" spans="1:12" s="140" customFormat="1" ht="21" customHeight="1">
      <c r="A41" s="141"/>
      <c r="B41" s="141"/>
      <c r="C41" s="141" t="s">
        <v>13</v>
      </c>
      <c r="D41" s="141"/>
      <c r="E41" s="180"/>
      <c r="F41" s="83">
        <v>-21061596</v>
      </c>
      <c r="G41" s="83"/>
      <c r="H41" s="83">
        <v>-12258834</v>
      </c>
      <c r="I41" s="83"/>
      <c r="J41" s="28">
        <v>1056897</v>
      </c>
      <c r="L41" s="28">
        <v>-591885</v>
      </c>
    </row>
    <row r="42" spans="1:12" s="140" customFormat="1" ht="21" customHeight="1">
      <c r="A42" s="141"/>
      <c r="B42" s="141"/>
      <c r="C42" s="141" t="s">
        <v>171</v>
      </c>
      <c r="D42" s="141"/>
      <c r="E42" s="180"/>
      <c r="F42" s="83">
        <v>-86989695</v>
      </c>
      <c r="G42" s="83"/>
      <c r="H42" s="83">
        <v>-18282438</v>
      </c>
      <c r="I42" s="83"/>
      <c r="J42" s="28">
        <v>2010333</v>
      </c>
      <c r="L42" s="28">
        <v>6762399</v>
      </c>
    </row>
    <row r="43" spans="1:12" s="140" customFormat="1" ht="21" customHeight="1">
      <c r="A43" s="141"/>
      <c r="B43" s="141"/>
      <c r="C43" s="147" t="s">
        <v>172</v>
      </c>
      <c r="D43" s="141"/>
      <c r="E43" s="180"/>
      <c r="F43" s="10">
        <v>3405109</v>
      </c>
      <c r="G43" s="83"/>
      <c r="H43" s="10">
        <v>6010844</v>
      </c>
      <c r="I43" s="83"/>
      <c r="J43" s="28">
        <v>0</v>
      </c>
      <c r="L43" s="28">
        <v>0</v>
      </c>
    </row>
    <row r="44" spans="1:12" s="140" customFormat="1" ht="21" customHeight="1">
      <c r="A44" s="141"/>
      <c r="B44" s="141"/>
      <c r="C44" s="141" t="s">
        <v>173</v>
      </c>
      <c r="D44" s="141"/>
      <c r="E44" s="180"/>
      <c r="F44" s="13">
        <v>-11738650</v>
      </c>
      <c r="G44" s="83"/>
      <c r="H44" s="13">
        <v>-3144694</v>
      </c>
      <c r="I44" s="83"/>
      <c r="J44" s="83">
        <v>-1518812</v>
      </c>
      <c r="L44" s="83">
        <v>2068591</v>
      </c>
    </row>
    <row r="45" spans="1:12" s="140" customFormat="1" ht="21" customHeight="1">
      <c r="A45" s="141"/>
      <c r="B45" s="141"/>
      <c r="C45" s="141"/>
      <c r="D45" s="141"/>
      <c r="E45" s="180"/>
      <c r="F45" s="13"/>
      <c r="G45" s="83"/>
      <c r="H45" s="13"/>
      <c r="I45" s="83"/>
      <c r="J45" s="83"/>
      <c r="L45" s="83"/>
    </row>
    <row r="46" spans="1:12" s="140" customFormat="1" ht="21" customHeight="1">
      <c r="A46" s="149" t="s">
        <v>174</v>
      </c>
      <c r="B46" s="141"/>
      <c r="C46" s="141"/>
      <c r="D46" s="141"/>
      <c r="E46" s="180"/>
      <c r="F46" s="83"/>
      <c r="G46" s="83"/>
      <c r="H46" s="83"/>
      <c r="I46" s="83"/>
      <c r="J46" s="83"/>
      <c r="L46" s="83"/>
    </row>
    <row r="47" spans="1:12" s="140" customFormat="1" ht="21" customHeight="1">
      <c r="A47" s="141"/>
      <c r="B47" s="141"/>
      <c r="C47" s="141" t="s">
        <v>26</v>
      </c>
      <c r="D47" s="141"/>
      <c r="E47" s="180"/>
      <c r="F47" s="83">
        <v>65096014</v>
      </c>
      <c r="G47" s="83"/>
      <c r="H47" s="83">
        <v>-8520891</v>
      </c>
      <c r="I47" s="83"/>
      <c r="J47" s="28">
        <v>0</v>
      </c>
      <c r="L47" s="28">
        <v>0</v>
      </c>
    </row>
    <row r="48" spans="1:12" s="140" customFormat="1" ht="21" customHeight="1">
      <c r="A48" s="141"/>
      <c r="B48" s="141"/>
      <c r="C48" s="141" t="s">
        <v>27</v>
      </c>
      <c r="D48" s="141"/>
      <c r="E48" s="180"/>
      <c r="F48" s="83">
        <v>5214201</v>
      </c>
      <c r="G48" s="83"/>
      <c r="H48" s="83">
        <v>37908685</v>
      </c>
      <c r="I48" s="83"/>
      <c r="J48" s="28">
        <v>1206366</v>
      </c>
      <c r="L48" s="28">
        <v>-19213927</v>
      </c>
    </row>
    <row r="49" spans="1:12" s="140" customFormat="1" ht="21" customHeight="1">
      <c r="A49" s="141"/>
      <c r="B49" s="141"/>
      <c r="C49" s="141" t="s">
        <v>28</v>
      </c>
      <c r="D49" s="141"/>
      <c r="E49" s="180"/>
      <c r="F49" s="83">
        <v>2471161</v>
      </c>
      <c r="G49" s="83"/>
      <c r="H49" s="83">
        <v>2053932</v>
      </c>
      <c r="I49" s="83"/>
      <c r="J49" s="28">
        <v>0</v>
      </c>
      <c r="L49" s="28">
        <v>0</v>
      </c>
    </row>
    <row r="50" spans="1:12" s="140" customFormat="1" ht="21" customHeight="1">
      <c r="A50" s="141"/>
      <c r="B50" s="141"/>
      <c r="C50" s="141" t="s">
        <v>29</v>
      </c>
      <c r="D50" s="141"/>
      <c r="E50" s="180"/>
      <c r="F50" s="8">
        <v>474292</v>
      </c>
      <c r="G50" s="83"/>
      <c r="H50" s="8">
        <v>-1500780</v>
      </c>
      <c r="I50" s="83"/>
      <c r="J50" s="28">
        <v>0</v>
      </c>
      <c r="L50" s="28">
        <v>0</v>
      </c>
    </row>
    <row r="51" spans="1:12" s="140" customFormat="1" ht="21" customHeight="1">
      <c r="A51" s="141"/>
      <c r="B51" s="141"/>
      <c r="C51" s="23" t="s">
        <v>30</v>
      </c>
      <c r="D51" s="141"/>
      <c r="E51" s="180"/>
      <c r="F51" s="83">
        <v>7209139</v>
      </c>
      <c r="G51" s="83"/>
      <c r="H51" s="83">
        <v>-962216</v>
      </c>
      <c r="I51" s="83"/>
      <c r="J51" s="28">
        <v>784158</v>
      </c>
      <c r="L51" s="28">
        <v>-1302851</v>
      </c>
    </row>
    <row r="52" spans="1:12" s="140" customFormat="1" ht="21" customHeight="1">
      <c r="A52" s="141"/>
      <c r="B52" s="141"/>
      <c r="C52" s="141" t="s">
        <v>175</v>
      </c>
      <c r="D52" s="141"/>
      <c r="E52" s="180"/>
      <c r="F52" s="83">
        <v>-7497007</v>
      </c>
      <c r="G52" s="83"/>
      <c r="H52" s="83">
        <v>-290872</v>
      </c>
      <c r="I52" s="83"/>
      <c r="J52" s="28">
        <v>0</v>
      </c>
      <c r="L52" s="28">
        <v>0</v>
      </c>
    </row>
    <row r="53" spans="1:12" s="140" customFormat="1" ht="21" customHeight="1">
      <c r="A53" s="141"/>
      <c r="B53" s="141"/>
      <c r="C53" s="141" t="s">
        <v>176</v>
      </c>
      <c r="D53" s="141"/>
      <c r="E53" s="180"/>
      <c r="F53" s="8">
        <v>-24126189</v>
      </c>
      <c r="G53" s="83"/>
      <c r="H53" s="8">
        <v>-12275996</v>
      </c>
      <c r="I53" s="83"/>
      <c r="J53" s="8">
        <v>323997</v>
      </c>
      <c r="L53" s="8">
        <v>-316809</v>
      </c>
    </row>
    <row r="54" spans="1:12" s="140" customFormat="1" ht="21" customHeight="1">
      <c r="A54" s="150" t="s">
        <v>244</v>
      </c>
      <c r="B54" s="141"/>
      <c r="C54" s="150"/>
      <c r="D54" s="150"/>
      <c r="E54" s="182"/>
      <c r="F54" s="32">
        <f>SUM(F36:F53)</f>
        <v>62335568</v>
      </c>
      <c r="G54" s="77"/>
      <c r="H54" s="32">
        <f>SUM(H36:H53)</f>
        <v>25488341</v>
      </c>
      <c r="I54" s="77"/>
      <c r="J54" s="32">
        <f>SUM(J36:J53)</f>
        <v>45870884</v>
      </c>
      <c r="L54" s="32">
        <f>SUM(L36:L53)</f>
        <v>20511731</v>
      </c>
    </row>
    <row r="55" spans="1:12" s="140" customFormat="1" ht="21" customHeight="1">
      <c r="A55" s="141"/>
      <c r="B55" s="141"/>
      <c r="C55" s="141"/>
      <c r="D55" s="141"/>
      <c r="E55" s="180"/>
      <c r="F55" s="8"/>
      <c r="G55" s="8"/>
      <c r="H55" s="8"/>
      <c r="I55" s="8"/>
      <c r="J55" s="8"/>
      <c r="L55" s="8"/>
    </row>
    <row r="56" spans="1:12" s="247" customFormat="1" ht="21" customHeight="1">
      <c r="A56" s="242" t="s">
        <v>151</v>
      </c>
      <c r="B56" s="243"/>
      <c r="C56" s="243"/>
      <c r="D56" s="243"/>
      <c r="E56" s="244"/>
      <c r="F56" s="243"/>
      <c r="G56" s="243"/>
      <c r="H56" s="243"/>
      <c r="I56" s="243"/>
      <c r="J56" s="243"/>
      <c r="L56" s="243"/>
    </row>
    <row r="57" spans="1:12" s="140" customFormat="1" ht="21" customHeight="1">
      <c r="A57" s="139" t="s">
        <v>152</v>
      </c>
      <c r="B57" s="136"/>
      <c r="C57" s="136"/>
      <c r="D57" s="136"/>
      <c r="E57" s="177"/>
      <c r="F57" s="136"/>
      <c r="G57" s="136"/>
      <c r="H57" s="136"/>
      <c r="I57" s="136"/>
      <c r="J57" s="136"/>
      <c r="L57" s="136"/>
    </row>
    <row r="58" spans="1:12" s="140" customFormat="1" ht="21" customHeight="1">
      <c r="A58" s="21"/>
      <c r="B58" s="20"/>
      <c r="C58" s="20"/>
      <c r="D58" s="20"/>
      <c r="E58" s="178"/>
      <c r="F58" s="20"/>
      <c r="G58" s="20"/>
      <c r="H58" s="20"/>
      <c r="I58" s="20"/>
      <c r="J58" s="20"/>
      <c r="L58" s="20"/>
    </row>
    <row r="59" spans="1:12" s="23" customFormat="1" ht="21" customHeight="1">
      <c r="A59" s="21"/>
      <c r="B59" s="20"/>
      <c r="C59" s="20"/>
      <c r="D59" s="20"/>
      <c r="E59" s="178"/>
      <c r="F59" s="273" t="s">
        <v>2</v>
      </c>
      <c r="G59" s="273"/>
      <c r="H59" s="273"/>
      <c r="I59" s="1"/>
      <c r="J59" s="273" t="s">
        <v>3</v>
      </c>
      <c r="K59" s="273"/>
      <c r="L59" s="273"/>
    </row>
    <row r="60" spans="1:12" s="23" customFormat="1" ht="21" customHeight="1">
      <c r="A60" s="21"/>
      <c r="B60" s="20"/>
      <c r="C60" s="20"/>
      <c r="D60" s="20"/>
      <c r="E60" s="178"/>
      <c r="F60" s="273" t="s">
        <v>4</v>
      </c>
      <c r="G60" s="273"/>
      <c r="H60" s="273"/>
      <c r="I60" s="1"/>
      <c r="J60" s="273" t="s">
        <v>4</v>
      </c>
      <c r="K60" s="273"/>
      <c r="L60" s="273"/>
    </row>
    <row r="61" spans="1:12" s="23" customFormat="1" ht="21" customHeight="1">
      <c r="A61" s="21"/>
      <c r="B61" s="20"/>
      <c r="C61" s="20"/>
      <c r="D61" s="20"/>
      <c r="E61" s="178"/>
      <c r="F61" s="270" t="s">
        <v>89</v>
      </c>
      <c r="G61" s="270"/>
      <c r="H61" s="270"/>
      <c r="I61" s="1"/>
      <c r="J61" s="270" t="s">
        <v>89</v>
      </c>
      <c r="K61" s="270"/>
      <c r="L61" s="270"/>
    </row>
    <row r="62" spans="1:12" ht="21" customHeight="1">
      <c r="E62" s="179"/>
      <c r="F62" s="271" t="s">
        <v>5</v>
      </c>
      <c r="G62" s="270"/>
      <c r="H62" s="270"/>
      <c r="I62" s="1"/>
      <c r="J62" s="271" t="s">
        <v>5</v>
      </c>
      <c r="K62" s="270"/>
      <c r="L62" s="270"/>
    </row>
    <row r="63" spans="1:12" ht="21" customHeight="1">
      <c r="E63" s="179" t="s">
        <v>8</v>
      </c>
      <c r="F63" s="142">
        <v>2026</v>
      </c>
      <c r="G63" s="18"/>
      <c r="H63" s="142">
        <v>2025</v>
      </c>
      <c r="I63" s="1"/>
      <c r="J63" s="142">
        <v>2026</v>
      </c>
      <c r="K63" s="18"/>
      <c r="L63" s="142">
        <v>2025</v>
      </c>
    </row>
    <row r="64" spans="1:12" s="140" customFormat="1" ht="21" customHeight="1">
      <c r="A64" s="141"/>
      <c r="B64" s="141"/>
      <c r="C64" s="141"/>
      <c r="D64" s="141"/>
      <c r="E64" s="180"/>
      <c r="F64" s="272" t="s">
        <v>10</v>
      </c>
      <c r="G64" s="272"/>
      <c r="H64" s="272"/>
      <c r="I64" s="272"/>
      <c r="J64" s="272"/>
      <c r="K64" s="272"/>
      <c r="L64" s="272"/>
    </row>
    <row r="65" spans="1:12" s="140" customFormat="1" ht="21" customHeight="1">
      <c r="A65" s="143" t="s">
        <v>177</v>
      </c>
      <c r="B65" s="141"/>
      <c r="C65" s="141"/>
      <c r="D65" s="141"/>
      <c r="E65" s="180"/>
      <c r="F65" s="8"/>
      <c r="G65" s="8"/>
      <c r="H65" s="8"/>
      <c r="I65" s="8"/>
      <c r="J65" s="8"/>
      <c r="L65" s="8"/>
    </row>
    <row r="66" spans="1:12" s="140" customFormat="1" ht="21" customHeight="1">
      <c r="A66" s="141"/>
      <c r="B66" s="141"/>
      <c r="C66" s="141" t="s">
        <v>178</v>
      </c>
      <c r="D66" s="141"/>
      <c r="E66" s="180"/>
      <c r="F66" s="83"/>
      <c r="G66" s="83"/>
      <c r="H66" s="83"/>
      <c r="I66" s="83"/>
      <c r="J66" s="28"/>
      <c r="L66" s="28"/>
    </row>
    <row r="67" spans="1:12" s="140" customFormat="1" ht="21" customHeight="1">
      <c r="A67" s="141"/>
      <c r="B67" s="141"/>
      <c r="C67" s="141"/>
      <c r="D67" s="141" t="s">
        <v>179</v>
      </c>
      <c r="E67" s="180"/>
      <c r="F67" s="83">
        <v>-126276128</v>
      </c>
      <c r="G67" s="83"/>
      <c r="H67" s="83">
        <v>-95585949</v>
      </c>
      <c r="I67" s="83"/>
      <c r="J67" s="83">
        <v>0</v>
      </c>
      <c r="L67" s="83">
        <v>0</v>
      </c>
    </row>
    <row r="68" spans="1:12" s="140" customFormat="1" ht="21" customHeight="1">
      <c r="A68" s="141"/>
      <c r="B68" s="141"/>
      <c r="C68" s="141" t="s">
        <v>180</v>
      </c>
      <c r="D68" s="141"/>
      <c r="E68" s="180"/>
      <c r="F68" s="151"/>
      <c r="G68" s="83"/>
      <c r="H68" s="151"/>
      <c r="I68" s="83"/>
      <c r="J68" s="83"/>
      <c r="L68" s="83"/>
    </row>
    <row r="69" spans="1:12" s="140" customFormat="1" ht="21" customHeight="1">
      <c r="A69" s="141"/>
      <c r="B69" s="141"/>
      <c r="C69" s="141"/>
      <c r="D69" s="141" t="s">
        <v>179</v>
      </c>
      <c r="E69" s="180"/>
      <c r="F69" s="83">
        <v>47343642</v>
      </c>
      <c r="G69" s="83"/>
      <c r="H69" s="83">
        <v>82082570</v>
      </c>
      <c r="I69" s="83"/>
      <c r="J69" s="83">
        <v>0</v>
      </c>
      <c r="L69" s="83">
        <v>0</v>
      </c>
    </row>
    <row r="70" spans="1:12" s="140" customFormat="1" ht="21" customHeight="1">
      <c r="A70" s="141"/>
      <c r="B70" s="141"/>
      <c r="C70" s="147" t="s">
        <v>181</v>
      </c>
      <c r="D70" s="147"/>
      <c r="E70" s="180"/>
      <c r="F70" s="152">
        <v>-1759516</v>
      </c>
      <c r="G70" s="83"/>
      <c r="H70" s="152">
        <v>-381627</v>
      </c>
      <c r="I70" s="83"/>
      <c r="J70" s="83">
        <v>0</v>
      </c>
      <c r="L70" s="83">
        <v>0</v>
      </c>
    </row>
    <row r="71" spans="1:12" s="140" customFormat="1" ht="21" customHeight="1">
      <c r="A71" s="141"/>
      <c r="B71" s="141"/>
      <c r="C71" s="147" t="s">
        <v>182</v>
      </c>
      <c r="D71" s="147"/>
      <c r="E71" s="180"/>
      <c r="F71" s="152">
        <v>37195665</v>
      </c>
      <c r="G71" s="83"/>
      <c r="H71" s="152">
        <v>920688</v>
      </c>
      <c r="I71" s="83"/>
      <c r="J71" s="83">
        <v>0</v>
      </c>
      <c r="L71" s="83">
        <v>0</v>
      </c>
    </row>
    <row r="72" spans="1:12" s="140" customFormat="1" ht="21" customHeight="1">
      <c r="A72" s="141"/>
      <c r="B72" s="141"/>
      <c r="C72" s="147" t="s">
        <v>183</v>
      </c>
      <c r="D72" s="147"/>
      <c r="E72" s="180"/>
      <c r="F72" s="152">
        <v>-408000</v>
      </c>
      <c r="G72" s="83"/>
      <c r="H72" s="152">
        <v>-1063926</v>
      </c>
      <c r="I72" s="83"/>
      <c r="J72" s="83">
        <v>-2808000</v>
      </c>
      <c r="K72" s="123"/>
      <c r="L72" s="83">
        <v>-2261376</v>
      </c>
    </row>
    <row r="73" spans="1:12" s="140" customFormat="1" ht="21" customHeight="1">
      <c r="A73" s="141"/>
      <c r="B73" s="141"/>
      <c r="C73" s="141" t="s">
        <v>184</v>
      </c>
      <c r="D73" s="141"/>
      <c r="E73" s="180"/>
      <c r="F73" s="83">
        <v>-360436</v>
      </c>
      <c r="G73" s="83"/>
      <c r="H73" s="83">
        <v>-59164</v>
      </c>
      <c r="I73" s="83"/>
      <c r="J73" s="28">
        <v>-7630</v>
      </c>
      <c r="L73" s="28">
        <v>-1598</v>
      </c>
    </row>
    <row r="74" spans="1:12" s="140" customFormat="1" ht="21" customHeight="1">
      <c r="A74" s="141"/>
      <c r="B74" s="141"/>
      <c r="C74" s="141" t="s">
        <v>185</v>
      </c>
      <c r="D74" s="141"/>
      <c r="E74" s="180"/>
      <c r="F74" s="83">
        <v>8538</v>
      </c>
      <c r="G74" s="83"/>
      <c r="H74" s="83">
        <v>3444</v>
      </c>
      <c r="I74" s="83"/>
      <c r="J74" s="83">
        <v>11307</v>
      </c>
      <c r="L74" s="83">
        <v>3042</v>
      </c>
    </row>
    <row r="75" spans="1:12" s="140" customFormat="1" ht="21" customHeight="1">
      <c r="A75" s="141"/>
      <c r="B75" s="141"/>
      <c r="C75" s="141" t="s">
        <v>186</v>
      </c>
      <c r="D75" s="141"/>
      <c r="E75" s="180"/>
      <c r="F75" s="83">
        <v>-2710637</v>
      </c>
      <c r="G75" s="83"/>
      <c r="H75" s="83">
        <v>-2784179</v>
      </c>
      <c r="I75" s="83"/>
      <c r="J75" s="28">
        <v>-211457</v>
      </c>
      <c r="L75" s="28">
        <v>-20579</v>
      </c>
    </row>
    <row r="76" spans="1:12" s="140" customFormat="1" ht="21" customHeight="1">
      <c r="A76" s="141"/>
      <c r="B76" s="141"/>
      <c r="C76" s="141" t="s">
        <v>187</v>
      </c>
      <c r="D76" s="141"/>
      <c r="E76" s="180"/>
      <c r="F76" s="83">
        <v>120</v>
      </c>
      <c r="G76" s="83"/>
      <c r="H76" s="83">
        <v>5938</v>
      </c>
      <c r="I76" s="83"/>
      <c r="J76" s="28">
        <v>0</v>
      </c>
      <c r="L76" s="28">
        <v>0</v>
      </c>
    </row>
    <row r="77" spans="1:12" ht="21" customHeight="1">
      <c r="A77" s="150" t="s">
        <v>245</v>
      </c>
      <c r="D77" s="150"/>
      <c r="E77" s="182"/>
      <c r="F77" s="32">
        <f>SUM(F66:F76)</f>
        <v>-46966752</v>
      </c>
      <c r="G77" s="77"/>
      <c r="H77" s="32">
        <f>SUM(H66:H76)</f>
        <v>-16862205</v>
      </c>
      <c r="I77" s="77"/>
      <c r="J77" s="32">
        <f>SUM(J66:J76)</f>
        <v>-3015780</v>
      </c>
      <c r="L77" s="32">
        <f>SUM(L66:L76)</f>
        <v>-2280511</v>
      </c>
    </row>
    <row r="78" spans="1:12" ht="21" customHeight="1">
      <c r="D78" s="150"/>
      <c r="E78" s="182"/>
      <c r="F78" s="28"/>
      <c r="G78" s="83"/>
      <c r="H78" s="28"/>
      <c r="I78" s="83"/>
      <c r="J78" s="28"/>
      <c r="L78" s="28"/>
    </row>
    <row r="79" spans="1:12" s="143" customFormat="1" ht="21" customHeight="1">
      <c r="A79" s="143" t="s">
        <v>188</v>
      </c>
      <c r="E79" s="183"/>
      <c r="F79" s="153"/>
      <c r="G79" s="153"/>
      <c r="H79" s="153"/>
      <c r="I79" s="153"/>
      <c r="J79" s="153"/>
      <c r="K79" s="154"/>
      <c r="L79" s="153"/>
    </row>
    <row r="80" spans="1:12" s="143" customFormat="1" ht="21" customHeight="1">
      <c r="C80" s="23" t="s">
        <v>189</v>
      </c>
      <c r="E80" s="184"/>
      <c r="F80" s="83">
        <v>19516959</v>
      </c>
      <c r="G80" s="83"/>
      <c r="H80" s="83">
        <v>20767168</v>
      </c>
      <c r="I80" s="83"/>
      <c r="J80" s="83">
        <v>0</v>
      </c>
      <c r="K80" s="154"/>
      <c r="L80" s="83">
        <v>20000000</v>
      </c>
    </row>
    <row r="81" spans="1:12" s="143" customFormat="1" ht="21" customHeight="1">
      <c r="C81" s="155" t="s">
        <v>205</v>
      </c>
      <c r="E81" s="184"/>
      <c r="F81" s="83">
        <v>-11600000</v>
      </c>
      <c r="G81" s="83"/>
      <c r="H81" s="83">
        <v>-9800000</v>
      </c>
      <c r="I81" s="83"/>
      <c r="J81" s="83">
        <v>-11600000</v>
      </c>
      <c r="K81" s="154"/>
      <c r="L81" s="83">
        <v>-9800000</v>
      </c>
    </row>
    <row r="82" spans="1:12" s="143" customFormat="1" ht="21" customHeight="1">
      <c r="C82" s="155" t="s">
        <v>190</v>
      </c>
      <c r="E82" s="184"/>
      <c r="F82" s="83">
        <v>-29302</v>
      </c>
      <c r="G82" s="83"/>
      <c r="H82" s="83">
        <v>-43889</v>
      </c>
      <c r="I82" s="83"/>
      <c r="J82" s="83">
        <v>0</v>
      </c>
      <c r="K82" s="154"/>
      <c r="L82" s="83">
        <v>0</v>
      </c>
    </row>
    <row r="83" spans="1:12" s="143" customFormat="1" ht="21" customHeight="1">
      <c r="C83" s="23" t="s">
        <v>191</v>
      </c>
      <c r="E83" s="184"/>
      <c r="F83" s="83">
        <v>-858</v>
      </c>
      <c r="G83" s="83"/>
      <c r="H83" s="83">
        <v>-1962</v>
      </c>
      <c r="I83" s="83"/>
      <c r="J83" s="28">
        <v>0</v>
      </c>
      <c r="K83" s="154"/>
      <c r="L83" s="28">
        <v>0</v>
      </c>
    </row>
    <row r="84" spans="1:12" s="143" customFormat="1" ht="21" customHeight="1">
      <c r="C84" s="23" t="s">
        <v>192</v>
      </c>
      <c r="E84" s="184"/>
      <c r="F84" s="83">
        <v>-463088</v>
      </c>
      <c r="G84" s="83"/>
      <c r="H84" s="83">
        <v>-645245</v>
      </c>
      <c r="I84" s="83"/>
      <c r="J84" s="28">
        <v>-8348</v>
      </c>
      <c r="K84" s="154"/>
      <c r="L84" s="28">
        <v>-12835</v>
      </c>
    </row>
    <row r="85" spans="1:12" s="143" customFormat="1" ht="21" customHeight="1">
      <c r="C85" s="155" t="s">
        <v>193</v>
      </c>
      <c r="D85" s="144"/>
      <c r="E85" s="268">
        <v>12</v>
      </c>
      <c r="F85" s="28">
        <v>-31246756</v>
      </c>
      <c r="G85" s="153"/>
      <c r="H85" s="28">
        <v>-28418385</v>
      </c>
      <c r="I85" s="153"/>
      <c r="J85" s="156">
        <v>-31246756</v>
      </c>
      <c r="K85" s="140"/>
      <c r="L85" s="156">
        <v>-28418385</v>
      </c>
    </row>
    <row r="86" spans="1:12" s="143" customFormat="1" ht="21" customHeight="1">
      <c r="C86" s="155" t="s">
        <v>218</v>
      </c>
      <c r="D86" s="144"/>
      <c r="E86" s="184"/>
      <c r="F86" s="28">
        <v>-355918</v>
      </c>
      <c r="G86" s="153"/>
      <c r="H86" s="28">
        <v>-375080</v>
      </c>
      <c r="I86" s="153"/>
      <c r="J86" s="156">
        <v>0</v>
      </c>
      <c r="K86" s="140"/>
      <c r="L86" s="156">
        <v>0</v>
      </c>
    </row>
    <row r="87" spans="1:12" s="143" customFormat="1" ht="21" customHeight="1">
      <c r="C87" s="144" t="s">
        <v>194</v>
      </c>
      <c r="D87" s="144"/>
      <c r="E87" s="184"/>
      <c r="F87" s="28">
        <v>340000</v>
      </c>
      <c r="G87" s="153"/>
      <c r="H87" s="28">
        <v>0</v>
      </c>
      <c r="I87" s="153"/>
      <c r="J87" s="28">
        <v>0</v>
      </c>
      <c r="K87" s="140"/>
      <c r="L87" s="28">
        <v>0</v>
      </c>
    </row>
    <row r="88" spans="1:12" ht="21" customHeight="1">
      <c r="A88" s="150" t="s">
        <v>246</v>
      </c>
      <c r="D88" s="150"/>
      <c r="E88" s="182"/>
      <c r="F88" s="157">
        <f>SUM(F80:F87)</f>
        <v>-23838963</v>
      </c>
      <c r="G88" s="77"/>
      <c r="H88" s="157">
        <f>SUM(H80:H87)</f>
        <v>-18517393</v>
      </c>
      <c r="I88" s="77"/>
      <c r="J88" s="157">
        <f>SUM(J80:J87)</f>
        <v>-42855104</v>
      </c>
      <c r="L88" s="157">
        <f>SUM(L80:L87)</f>
        <v>-18231220</v>
      </c>
    </row>
    <row r="89" spans="1:12" ht="21" customHeight="1">
      <c r="A89" s="147" t="s">
        <v>219</v>
      </c>
      <c r="D89" s="150"/>
      <c r="E89" s="182"/>
      <c r="F89" s="28"/>
      <c r="G89" s="83"/>
      <c r="H89" s="28"/>
      <c r="I89" s="28"/>
      <c r="J89" s="87"/>
      <c r="L89" s="87"/>
    </row>
    <row r="90" spans="1:12" ht="21" customHeight="1">
      <c r="A90" s="158"/>
      <c r="B90" s="141" t="s">
        <v>195</v>
      </c>
      <c r="F90" s="159">
        <v>-105000</v>
      </c>
      <c r="G90" s="83"/>
      <c r="H90" s="159">
        <v>71022</v>
      </c>
      <c r="I90" s="83"/>
      <c r="J90" s="94">
        <v>0</v>
      </c>
      <c r="L90" s="94">
        <v>0</v>
      </c>
    </row>
    <row r="91" spans="1:12" ht="21" customHeight="1">
      <c r="F91" s="28"/>
      <c r="G91" s="83"/>
      <c r="H91" s="28"/>
      <c r="I91" s="83"/>
      <c r="J91" s="28"/>
      <c r="L91" s="28"/>
    </row>
    <row r="92" spans="1:12" ht="21" customHeight="1">
      <c r="A92" s="150" t="s">
        <v>196</v>
      </c>
      <c r="F92" s="160">
        <f>SUM(F54,F77,F90,F88)</f>
        <v>-8575147</v>
      </c>
      <c r="G92" s="77"/>
      <c r="H92" s="160">
        <f>SUM(H54,H77,H90,H88)</f>
        <v>-9820235</v>
      </c>
      <c r="I92" s="77"/>
      <c r="J92" s="160">
        <f>SUM(J54,J77,J90,J88)</f>
        <v>0</v>
      </c>
      <c r="K92" s="151"/>
      <c r="L92" s="160">
        <f>SUM(L54,L77,L90,L88)</f>
        <v>0</v>
      </c>
    </row>
    <row r="93" spans="1:12" ht="21" customHeight="1">
      <c r="A93" s="144" t="s">
        <v>197</v>
      </c>
      <c r="F93" s="83">
        <v>43866685</v>
      </c>
      <c r="G93" s="83"/>
      <c r="H93" s="83">
        <v>43801123</v>
      </c>
      <c r="I93" s="83"/>
      <c r="J93" s="83">
        <v>0</v>
      </c>
      <c r="K93" s="151"/>
      <c r="L93" s="83">
        <v>0</v>
      </c>
    </row>
    <row r="94" spans="1:12" ht="21" customHeight="1" thickBot="1">
      <c r="A94" s="150" t="s">
        <v>203</v>
      </c>
      <c r="D94" s="161"/>
      <c r="E94" s="185"/>
      <c r="F94" s="46">
        <f>SUM(F92:F93)</f>
        <v>35291538</v>
      </c>
      <c r="G94" s="77"/>
      <c r="H94" s="46">
        <f>SUM(H92:H93)</f>
        <v>33980888</v>
      </c>
      <c r="I94" s="77"/>
      <c r="J94" s="46">
        <f>SUM(J92:J93)</f>
        <v>0</v>
      </c>
      <c r="K94" s="151"/>
      <c r="L94" s="46">
        <f>SUM(L92:L93)</f>
        <v>0</v>
      </c>
    </row>
    <row r="95" spans="1:12" ht="21" customHeight="1" thickTop="1">
      <c r="F95" s="162"/>
      <c r="G95" s="162"/>
      <c r="H95" s="162"/>
      <c r="I95" s="162"/>
      <c r="J95" s="162"/>
      <c r="L95" s="162"/>
    </row>
    <row r="96" spans="1:12" ht="21" customHeight="1">
      <c r="B96" s="23"/>
      <c r="C96" s="147"/>
      <c r="D96" s="147"/>
      <c r="F96" s="26"/>
      <c r="G96" s="26"/>
      <c r="H96" s="26"/>
      <c r="I96" s="26"/>
      <c r="J96" s="152"/>
      <c r="L96" s="152"/>
    </row>
    <row r="97" spans="1:12" ht="21" customHeight="1">
      <c r="B97" s="23"/>
      <c r="C97" s="147"/>
      <c r="D97" s="147"/>
      <c r="F97" s="26"/>
      <c r="G97" s="26"/>
      <c r="H97" s="26"/>
      <c r="I97" s="26"/>
      <c r="J97" s="152"/>
      <c r="L97" s="152"/>
    </row>
    <row r="98" spans="1:12" ht="21" customHeight="1">
      <c r="B98" s="23"/>
      <c r="C98" s="147"/>
      <c r="D98" s="147"/>
      <c r="F98" s="26"/>
      <c r="G98" s="26"/>
      <c r="H98" s="26"/>
      <c r="I98" s="26"/>
      <c r="J98" s="152"/>
      <c r="L98" s="152"/>
    </row>
    <row r="99" spans="1:12" s="140" customFormat="1" ht="21" customHeight="1" thickTop="1">
      <c r="A99" s="141"/>
      <c r="B99" s="23"/>
      <c r="C99" s="147"/>
      <c r="D99" s="147"/>
      <c r="E99" s="180"/>
      <c r="F99" s="26"/>
      <c r="G99" s="26"/>
      <c r="H99" s="26"/>
      <c r="I99" s="26"/>
      <c r="J99" s="152"/>
      <c r="L99" s="152"/>
    </row>
    <row r="100" spans="1:12" s="140" customFormat="1" ht="21" customHeight="1">
      <c r="A100" s="141"/>
      <c r="B100" s="23"/>
      <c r="C100" s="147"/>
      <c r="D100" s="147"/>
      <c r="E100" s="180"/>
      <c r="F100" s="26"/>
      <c r="G100" s="26"/>
      <c r="H100" s="26"/>
      <c r="I100" s="26"/>
      <c r="J100" s="152"/>
      <c r="L100" s="152"/>
    </row>
    <row r="101" spans="1:12" s="140" customFormat="1" ht="21" customHeight="1">
      <c r="A101" s="270" t="s">
        <v>50</v>
      </c>
      <c r="B101" s="270"/>
      <c r="C101" s="270"/>
      <c r="D101" s="270"/>
      <c r="E101" s="270"/>
      <c r="F101" s="270"/>
      <c r="G101" s="270"/>
      <c r="H101" s="270"/>
      <c r="I101" s="270"/>
      <c r="J101" s="270"/>
      <c r="K101" s="270"/>
      <c r="L101" s="270"/>
    </row>
    <row r="102" spans="1:12" s="140" customFormat="1" ht="21" customHeight="1">
      <c r="A102" s="270" t="s">
        <v>51</v>
      </c>
      <c r="B102" s="27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</row>
  </sheetData>
  <mergeCells count="20"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  <mergeCell ref="A102:L102"/>
    <mergeCell ref="F61:H61"/>
    <mergeCell ref="J61:L61"/>
    <mergeCell ref="F62:H62"/>
    <mergeCell ref="J62:L62"/>
    <mergeCell ref="F64:L64"/>
    <mergeCell ref="A101:L101"/>
  </mergeCells>
  <pageMargins left="0.7" right="0.7" top="0.48" bottom="0.5" header="0.5" footer="0.5"/>
  <pageSetup paperSize="9" scale="65" firstPageNumber="12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4befd5-e29e-4226-84d9-500087039b57">
      <Terms xmlns="http://schemas.microsoft.com/office/infopath/2007/PartnerControls"/>
    </lcf76f155ced4ddcb4097134ff3c332f>
    <TaxCatchAll xmlns="cec8f58a-d9ee-4c47-ab8b-3cb8ff09ee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A60A7164A7D4EB68FC21F766D5DF9" ma:contentTypeVersion="11" ma:contentTypeDescription="Create a new document." ma:contentTypeScope="" ma:versionID="d078134ed8895889764f88755bf463ac">
  <xsd:schema xmlns:xsd="http://www.w3.org/2001/XMLSchema" xmlns:xs="http://www.w3.org/2001/XMLSchema" xmlns:p="http://schemas.microsoft.com/office/2006/metadata/properties" xmlns:ns2="624befd5-e29e-4226-84d9-500087039b57" xmlns:ns3="cec8f58a-d9ee-4c47-ab8b-3cb8ff09eec2" targetNamespace="http://schemas.microsoft.com/office/2006/metadata/properties" ma:root="true" ma:fieldsID="32302b46aeae5839a0ded81acbfccb89" ns2:_="" ns3:_="">
    <xsd:import namespace="624befd5-e29e-4226-84d9-500087039b57"/>
    <xsd:import namespace="cec8f58a-d9ee-4c47-ab8b-3cb8ff09ee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efd5-e29e-4226-84d9-500087039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8f58a-d9ee-4c47-ab8b-3cb8ff09eec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a0fada-8644-4464-b438-a8c3bf7d8353}" ma:internalName="TaxCatchAll" ma:showField="CatchAllData" ma:web="cec8f58a-d9ee-4c47-ab8b-3cb8ff09ee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70DF4-331F-4E6F-89A1-C81D7BA7119A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32381c2-d9d4-4cf8-815d-ca2d34a21899"/>
    <ds:schemaRef ds:uri="6ed96504-762f-4960-9e30-076e7a916c39"/>
    <ds:schemaRef ds:uri="35bb73a0-5733-4ae7-be4d-b16b7c96548b"/>
    <ds:schemaRef ds:uri="624befd5-e29e-4226-84d9-500087039b57"/>
    <ds:schemaRef ds:uri="cec8f58a-d9ee-4c47-ab8b-3cb8ff09eec2"/>
  </ds:schemaRefs>
</ds:datastoreItem>
</file>

<file path=customXml/itemProps3.xml><?xml version="1.0" encoding="utf-8"?>
<ds:datastoreItem xmlns:ds="http://schemas.openxmlformats.org/officeDocument/2006/customXml" ds:itemID="{491E2536-C4FE-4E23-B55B-4CA50F46B4F8}"/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(3M)</vt:lpstr>
      <vt:lpstr>PL (6M)</vt:lpstr>
      <vt:lpstr>CE_Conso Q2'26</vt:lpstr>
      <vt:lpstr>CE_Conso Q2'25</vt:lpstr>
      <vt:lpstr>CE_Separate Q2'26</vt:lpstr>
      <vt:lpstr>CE_Separate Q2'25</vt:lpstr>
      <vt:lpstr>CF</vt:lpstr>
      <vt:lpstr>'CE_Conso Q2''25'!Print_Area</vt:lpstr>
      <vt:lpstr>'CE_Conso Q2''26'!Print_Area</vt:lpstr>
      <vt:lpstr>'CE_Separate Q2''26'!Print_Area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CHAYAPAT TECHAMONTRIKUL</dc:creator>
  <cp:lastModifiedBy>TANAWATR HIRUNYASTHITI</cp:lastModifiedBy>
  <cp:lastPrinted>2026-08-04T03:24:41Z</cp:lastPrinted>
  <dcterms:created xsi:type="dcterms:W3CDTF">2015-06-05T18:17:20Z</dcterms:created>
  <dcterms:modified xsi:type="dcterms:W3CDTF">2026-08-14T10:00:12Z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0x0101003BAA60A7164A7D4EB68FC21F766D5DF9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