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chang Green Energy Public Company Limited\Thachang Green Energy (Conso)_ Q2'June26\"/>
    </mc:Choice>
  </mc:AlternateContent>
  <xr:revisionPtr revIDLastSave="0" documentId="13_ncr:1_{AF8EDC21-6971-4951-B58F-3A52AD7E12BC}" xr6:coauthVersionLast="47" xr6:coauthVersionMax="47" xr10:uidLastSave="{00000000-0000-0000-0000-000000000000}"/>
  <bookViews>
    <workbookView xWindow="-120" yWindow="-120" windowWidth="29040" windowHeight="15720" xr2:uid="{CFBD113F-2EEB-4E83-A1D3-8B3387BE43CB}"/>
  </bookViews>
  <sheets>
    <sheet name="BS 2-4 " sheetId="1" r:id="rId1"/>
    <sheet name="PL5-6(3M)" sheetId="13" r:id="rId2"/>
    <sheet name="PL7-8(6M)" sheetId="17" r:id="rId3"/>
    <sheet name="EQ_CONSO 9" sheetId="14" r:id="rId4"/>
    <sheet name="EQ_Com 10" sheetId="15" r:id="rId5"/>
    <sheet name="EN_CF 11-13" sheetId="16" r:id="rId6"/>
  </sheets>
  <definedNames>
    <definedName name="_xlnm._FilterDatabase" localSheetId="1" hidden="1">'PL5-6(3M)'!$A$18:$A$22</definedName>
    <definedName name="_xlnm._FilterDatabase" localSheetId="2" hidden="1">'PL7-8(6M)'!$A$18:$A$23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0" i="15" l="1"/>
  <c r="R29" i="15"/>
  <c r="V35" i="14"/>
  <c r="P35" i="14"/>
  <c r="R20" i="15" l="1"/>
  <c r="T24" i="14"/>
  <c r="X24" i="14" s="1"/>
  <c r="A99" i="17"/>
  <c r="L73" i="17"/>
  <c r="J73" i="17"/>
  <c r="H73" i="17"/>
  <c r="F73" i="17"/>
  <c r="L65" i="17"/>
  <c r="J65" i="17"/>
  <c r="H65" i="17"/>
  <c r="F65" i="17"/>
  <c r="A53" i="17"/>
  <c r="A52" i="17"/>
  <c r="A51" i="17"/>
  <c r="L18" i="17"/>
  <c r="L25" i="17" s="1"/>
  <c r="L28" i="17" s="1"/>
  <c r="L30" i="17" s="1"/>
  <c r="J18" i="17"/>
  <c r="J25" i="17" s="1"/>
  <c r="H18" i="17"/>
  <c r="H25" i="17" s="1"/>
  <c r="H28" i="17" s="1"/>
  <c r="H30" i="17" s="1"/>
  <c r="F18" i="17"/>
  <c r="F25" i="17" s="1"/>
  <c r="F28" i="17" l="1"/>
  <c r="F30" i="17" s="1"/>
  <c r="F12" i="16"/>
  <c r="J28" i="17"/>
  <c r="J30" i="17" s="1"/>
  <c r="J12" i="16"/>
  <c r="L127" i="16"/>
  <c r="J127" i="16"/>
  <c r="F85" i="16"/>
  <c r="T34" i="14"/>
  <c r="X34" i="14" s="1"/>
  <c r="F87" i="1"/>
  <c r="J39" i="1"/>
  <c r="J25" i="1"/>
  <c r="F25" i="1"/>
  <c r="J102" i="16" l="1"/>
  <c r="F102" i="16"/>
  <c r="L102" i="16"/>
  <c r="H102" i="16"/>
  <c r="L149" i="1"/>
  <c r="H149" i="1"/>
  <c r="L87" i="1" l="1"/>
  <c r="J87" i="1"/>
  <c r="H87" i="1"/>
  <c r="L25" i="1"/>
  <c r="H25" i="1"/>
  <c r="L85" i="16" l="1"/>
  <c r="L27" i="16"/>
  <c r="L41" i="16" s="1"/>
  <c r="L44" i="16" s="1"/>
  <c r="H127" i="16"/>
  <c r="H85" i="16"/>
  <c r="H27" i="16"/>
  <c r="H41" i="16" s="1"/>
  <c r="H44" i="16" s="1"/>
  <c r="P32" i="15"/>
  <c r="J146" i="1" s="1"/>
  <c r="N32" i="15"/>
  <c r="J145" i="1" s="1"/>
  <c r="L32" i="15"/>
  <c r="J144" i="1" s="1"/>
  <c r="J32" i="15"/>
  <c r="J140" i="1" s="1"/>
  <c r="H32" i="15"/>
  <c r="J138" i="1" s="1"/>
  <c r="F32" i="15"/>
  <c r="J137" i="1" s="1"/>
  <c r="R30" i="15"/>
  <c r="R26" i="15"/>
  <c r="V37" i="14"/>
  <c r="F150" i="1" s="1"/>
  <c r="R37" i="14"/>
  <c r="F146" i="1" s="1"/>
  <c r="P37" i="14"/>
  <c r="F145" i="1" s="1"/>
  <c r="N37" i="14"/>
  <c r="F144" i="1" s="1"/>
  <c r="L37" i="14"/>
  <c r="F142" i="1" s="1"/>
  <c r="J37" i="14"/>
  <c r="F140" i="1" s="1"/>
  <c r="H37" i="14"/>
  <c r="F138" i="1" s="1"/>
  <c r="F37" i="14"/>
  <c r="F137" i="1" s="1"/>
  <c r="T35" i="14"/>
  <c r="X35" i="14" s="1"/>
  <c r="T33" i="14"/>
  <c r="X33" i="14" s="1"/>
  <c r="X30" i="14"/>
  <c r="L72" i="13"/>
  <c r="L64" i="13"/>
  <c r="L18" i="13"/>
  <c r="L24" i="13" s="1"/>
  <c r="L27" i="13" s="1"/>
  <c r="L29" i="13" s="1"/>
  <c r="H72" i="13"/>
  <c r="H64" i="13"/>
  <c r="H18" i="13"/>
  <c r="H24" i="13" s="1"/>
  <c r="H27" i="13" s="1"/>
  <c r="H29" i="13" s="1"/>
  <c r="A166" i="16"/>
  <c r="F127" i="16"/>
  <c r="A113" i="16"/>
  <c r="J85" i="16"/>
  <c r="A58" i="16"/>
  <c r="A57" i="16"/>
  <c r="A112" i="16" s="1"/>
  <c r="A56" i="16"/>
  <c r="J27" i="16"/>
  <c r="J41" i="16" s="1"/>
  <c r="J44" i="16" s="1"/>
  <c r="F27" i="16"/>
  <c r="F41" i="16" s="1"/>
  <c r="F44" i="16" s="1"/>
  <c r="P23" i="15"/>
  <c r="N23" i="15"/>
  <c r="L23" i="15"/>
  <c r="J23" i="15"/>
  <c r="H23" i="15"/>
  <c r="F23" i="15"/>
  <c r="R21" i="15"/>
  <c r="R19" i="15"/>
  <c r="R16" i="15"/>
  <c r="V27" i="14"/>
  <c r="R27" i="14"/>
  <c r="P27" i="14"/>
  <c r="N27" i="14"/>
  <c r="L27" i="14"/>
  <c r="J27" i="14"/>
  <c r="H27" i="14"/>
  <c r="F27" i="14"/>
  <c r="T25" i="14"/>
  <c r="T23" i="14"/>
  <c r="X23" i="14" s="1"/>
  <c r="T21" i="14"/>
  <c r="X21" i="14" s="1"/>
  <c r="T17" i="14"/>
  <c r="X17" i="14" s="1"/>
  <c r="A98" i="13"/>
  <c r="J72" i="13"/>
  <c r="F72" i="13"/>
  <c r="J64" i="13"/>
  <c r="F64" i="13"/>
  <c r="A52" i="13"/>
  <c r="A51" i="13"/>
  <c r="A50" i="13"/>
  <c r="J18" i="13"/>
  <c r="J24" i="13" s="1"/>
  <c r="J27" i="13" s="1"/>
  <c r="J29" i="13" s="1"/>
  <c r="F18" i="13"/>
  <c r="F24" i="13" s="1"/>
  <c r="F27" i="13" s="1"/>
  <c r="F29" i="13" s="1"/>
  <c r="J149" i="1" l="1"/>
  <c r="F149" i="1"/>
  <c r="R32" i="15"/>
  <c r="H104" i="16"/>
  <c r="H107" i="16" s="1"/>
  <c r="X37" i="14"/>
  <c r="J104" i="16"/>
  <c r="J107" i="16" s="1"/>
  <c r="L104" i="16"/>
  <c r="L107" i="16" s="1"/>
  <c r="F104" i="16"/>
  <c r="F107" i="16" s="1"/>
  <c r="R23" i="15"/>
  <c r="T37" i="14"/>
  <c r="T27" i="14"/>
  <c r="X25" i="14"/>
  <c r="X27" i="14" s="1"/>
  <c r="H98" i="1" l="1"/>
  <c r="H100" i="1" s="1"/>
  <c r="F98" i="1"/>
  <c r="L98" i="1"/>
  <c r="J98" i="1"/>
  <c r="F39" i="1" l="1"/>
  <c r="F100" i="1" l="1"/>
  <c r="L152" i="1" l="1"/>
  <c r="A169" i="1"/>
  <c r="H152" i="1"/>
  <c r="F152" i="1"/>
  <c r="A116" i="1"/>
  <c r="A115" i="1"/>
  <c r="A114" i="1"/>
  <c r="A113" i="1"/>
  <c r="A60" i="1"/>
  <c r="A58" i="1"/>
  <c r="L39" i="1"/>
  <c r="H39" i="1"/>
  <c r="J152" i="1" l="1"/>
  <c r="H41" i="1"/>
  <c r="H154" i="1"/>
  <c r="L41" i="1"/>
  <c r="L100" i="1"/>
  <c r="L154" i="1" s="1"/>
  <c r="J100" i="1"/>
  <c r="F154" i="1"/>
  <c r="J41" i="1"/>
  <c r="F41" i="1"/>
  <c r="J154" i="1" l="1"/>
</calcChain>
</file>

<file path=xl/sharedStrings.xml><?xml version="1.0" encoding="utf-8"?>
<sst xmlns="http://schemas.openxmlformats.org/spreadsheetml/2006/main" count="489" uniqueCount="233">
  <si>
    <t>Thachang Green Energy Public Company Limited</t>
  </si>
  <si>
    <t>Statement of Financial Position</t>
  </si>
  <si>
    <t>Consolidated</t>
  </si>
  <si>
    <t>Separate</t>
  </si>
  <si>
    <t xml:space="preserve"> financial information</t>
  </si>
  <si>
    <t>Reviewed</t>
  </si>
  <si>
    <t>Audited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</si>
  <si>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</si>
  <si>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</si>
  <si>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</si>
  <si>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</si>
  <si>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</si>
  <si>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</si>
  <si>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</si>
  <si>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</t>
  </si>
  <si>
    <t>Trade and other current receivables from</t>
  </si>
  <si>
    <t>related parties</t>
  </si>
  <si>
    <t>Short-term loans to subsidiaries</t>
  </si>
  <si>
    <t>Other current assets</t>
  </si>
  <si>
    <t>Total current assets</t>
  </si>
  <si>
    <t>Non-current assets</t>
  </si>
  <si>
    <t>Assets recognised from contract costs, net</t>
  </si>
  <si>
    <t>Investments in subsidiaries</t>
  </si>
  <si>
    <t>Property, plant and equipment, net</t>
  </si>
  <si>
    <t>Right-of-use assets, net</t>
  </si>
  <si>
    <t>Intangible assets, net</t>
  </si>
  <si>
    <t>Rights from service concession arrangements</t>
  </si>
  <si>
    <t>Deferred tax assets, net</t>
  </si>
  <si>
    <t>Other non-current assets</t>
  </si>
  <si>
    <t>Total non-current assets</t>
  </si>
  <si>
    <t>Total assets</t>
  </si>
  <si>
    <t>For Director  ……………………………………………………………….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</si>
  <si>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</si>
  <si>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</si>
  <si>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</si>
  <si>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payables</t>
  </si>
  <si>
    <t>Trade and other current payables to related parties</t>
  </si>
  <si>
    <t>Construction payables and payables</t>
  </si>
  <si>
    <t>for purchase of assets</t>
  </si>
  <si>
    <t>Retention for constructions</t>
  </si>
  <si>
    <t>Current portion of long-term loans from</t>
  </si>
  <si>
    <t>financial institutions, net</t>
  </si>
  <si>
    <t>Current portion of lease liabilities, net</t>
  </si>
  <si>
    <t>Corporate income tax payables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</si>
  <si>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</si>
  <si>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</si>
  <si>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</si>
  <si>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</si>
  <si>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</si>
  <si>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</si>
  <si>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Deferred tax liabilities, net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</si>
  <si>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</si>
  <si>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</si>
  <si>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</si>
  <si>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</si>
  <si>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</si>
  <si>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</si>
  <si>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 xml:space="preserve">- 2,624,285,715  ordinary shares  </t>
  </si>
  <si>
    <t xml:space="preserve"> at par value of Baht 0.50 per share</t>
  </si>
  <si>
    <t>Issued and paid-up share capital</t>
  </si>
  <si>
    <t>paid-up at Baht 0.50 per share</t>
  </si>
  <si>
    <t>Premium on share capital</t>
  </si>
  <si>
    <t xml:space="preserve">Premium on business combination under </t>
  </si>
  <si>
    <t>common control</t>
  </si>
  <si>
    <t>Non-controlling arising on acquisition of</t>
  </si>
  <si>
    <t>a subsidiary</t>
  </si>
  <si>
    <t>Retained earnings</t>
  </si>
  <si>
    <t>Appropriated 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</si>
  <si>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</si>
  <si>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</si>
  <si>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</si>
  <si>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</si>
  <si>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</si>
  <si>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</si>
  <si>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</si>
  <si>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 (Reviewed)</t>
  </si>
  <si>
    <t>Revenue from sales and services</t>
  </si>
  <si>
    <t>Revenue from construction under</t>
  </si>
  <si>
    <t>concession arrangements</t>
  </si>
  <si>
    <t>Cost of sales and services</t>
  </si>
  <si>
    <t>Cost of construction under</t>
  </si>
  <si>
    <t>Gross profit</t>
  </si>
  <si>
    <t>Other income</t>
  </si>
  <si>
    <t>Administrative expenses</t>
  </si>
  <si>
    <t>Finance costs</t>
  </si>
  <si>
    <t>Profit before income taxes</t>
  </si>
  <si>
    <t>Profit for the period</t>
  </si>
  <si>
    <t>Total comprehensive income for the period</t>
  </si>
  <si>
    <t>Owners of the parent</t>
  </si>
  <si>
    <t>attributable to:</t>
  </si>
  <si>
    <t xml:space="preserve">Total comprehensive income </t>
  </si>
  <si>
    <t>for the period</t>
  </si>
  <si>
    <t>Earnings per share</t>
  </si>
  <si>
    <t>Basic earnings per share</t>
  </si>
  <si>
    <t>Diluted earnings per share</t>
  </si>
  <si>
    <t>Statement of Changes in Equity (Reviewed)</t>
  </si>
  <si>
    <t>Consolidated financial information</t>
  </si>
  <si>
    <t>Attributable to owners of the parent</t>
  </si>
  <si>
    <t>Other components</t>
  </si>
  <si>
    <t xml:space="preserve"> of equity</t>
  </si>
  <si>
    <t>Premium on</t>
  </si>
  <si>
    <t>Other comprehensive</t>
  </si>
  <si>
    <t>business</t>
  </si>
  <si>
    <t>Non-controlling</t>
  </si>
  <si>
    <t>income</t>
  </si>
  <si>
    <t>Issued and</t>
  </si>
  <si>
    <t xml:space="preserve"> combination</t>
  </si>
  <si>
    <t>arising on</t>
  </si>
  <si>
    <t>Remeasurements of</t>
  </si>
  <si>
    <t>Non-</t>
  </si>
  <si>
    <t>paid-up</t>
  </si>
  <si>
    <t>under</t>
  </si>
  <si>
    <t>acquisition of</t>
  </si>
  <si>
    <t xml:space="preserve"> Legal</t>
  </si>
  <si>
    <t>post-employment</t>
  </si>
  <si>
    <t>Total owners</t>
  </si>
  <si>
    <t>controlling</t>
  </si>
  <si>
    <t>Total</t>
  </si>
  <si>
    <t>share capital</t>
  </si>
  <si>
    <t>reserve</t>
  </si>
  <si>
    <t>benefit obligations</t>
  </si>
  <si>
    <t>interests</t>
  </si>
  <si>
    <t>equity</t>
  </si>
  <si>
    <t>Changes in equity for the period</t>
  </si>
  <si>
    <t>Opening balance as at 1 January 2025</t>
  </si>
  <si>
    <t>Additional paid-up capital from</t>
  </si>
  <si>
    <t>exercising warrants</t>
  </si>
  <si>
    <t>Separate financial information</t>
  </si>
  <si>
    <t>Additional paid-up capital from exercising warrants</t>
  </si>
  <si>
    <t>Statement of Cash Flows (Reviewed)</t>
  </si>
  <si>
    <t>Cash flows from operating activities</t>
  </si>
  <si>
    <t xml:space="preserve">Adjustments to reconcile profit before </t>
  </si>
  <si>
    <t xml:space="preserve">   to net cash from operating activities:</t>
  </si>
  <si>
    <t>income taxes to net cash provided by operations:</t>
  </si>
  <si>
    <t xml:space="preserve">   </t>
  </si>
  <si>
    <t>- Depreciation and amortisation</t>
  </si>
  <si>
    <t>- Allowance for decrease in value of spare parts</t>
  </si>
  <si>
    <t>- Losses on impairment of assets</t>
  </si>
  <si>
    <t>- Interest income</t>
  </si>
  <si>
    <t>- Finance costs</t>
  </si>
  <si>
    <t>- Retirement benefit expenses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</si>
  <si>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</si>
  <si>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</si>
  <si>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</si>
  <si>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</si>
  <si>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 xml:space="preserve">     from related parties</t>
  </si>
  <si>
    <t>- Assets recognised from contract costs</t>
  </si>
  <si>
    <t>- Fuel and spare parts</t>
  </si>
  <si>
    <t>- Other current assets</t>
  </si>
  <si>
    <t>- Other non-current assets</t>
  </si>
  <si>
    <t>- Trade payables</t>
  </si>
  <si>
    <t>- Trade and other current payables to related parties</t>
  </si>
  <si>
    <t>- Other current liabilities</t>
  </si>
  <si>
    <t>Cash generated from operations</t>
  </si>
  <si>
    <t>- Income tax paid</t>
  </si>
  <si>
    <t>Net cash generated from operating activities</t>
  </si>
  <si>
    <t>Cash flows from investing activities</t>
  </si>
  <si>
    <t>Cash receipts from short-term loans to subsidiaries</t>
  </si>
  <si>
    <t>Cash payments in short-term loans to subsidiaries</t>
  </si>
  <si>
    <t>Cash payment for additional paid-up shares capital</t>
  </si>
  <si>
    <t>and increase in shares capital of the subsidiaries</t>
  </si>
  <si>
    <t>Interest received</t>
  </si>
  <si>
    <t>Cash payments for purchase of property, plant,</t>
  </si>
  <si>
    <t xml:space="preserve">      and equipment</t>
  </si>
  <si>
    <t xml:space="preserve">equipment and assets under construction </t>
  </si>
  <si>
    <t xml:space="preserve">Cash receipts from the disposal of machinery </t>
  </si>
  <si>
    <t>and equipment</t>
  </si>
  <si>
    <t>Advance payments for purchase of assets</t>
  </si>
  <si>
    <t>Cash payments for purchase of intangible assets</t>
  </si>
  <si>
    <t>Cash payments for decommissioning of fixed assets</t>
  </si>
  <si>
    <t>Cash payments for purchase of rights to</t>
  </si>
  <si>
    <t>service under concession arrangements</t>
  </si>
  <si>
    <t>Cash flows from financing activities</t>
  </si>
  <si>
    <t>Interests paid</t>
  </si>
  <si>
    <t>Payments for principal elements of lease liabilities</t>
  </si>
  <si>
    <t xml:space="preserve">Proceeds from additional paid-up capital from </t>
  </si>
  <si>
    <t>Proceeds from additional paid-up shares capital</t>
  </si>
  <si>
    <t>comprised of as follows:</t>
  </si>
  <si>
    <t>- Cash on hand</t>
  </si>
  <si>
    <t xml:space="preserve">- Deposits at financial institutions-maturities </t>
  </si>
  <si>
    <t>within three months</t>
  </si>
  <si>
    <t>Non-cash transactions:</t>
  </si>
  <si>
    <t>- Purchases of building and equipment by payables</t>
  </si>
  <si>
    <t>(including retention)</t>
  </si>
  <si>
    <t>Non-current provision for decommissioning costs</t>
  </si>
  <si>
    <t>Provision for construction costs</t>
  </si>
  <si>
    <t>2026</t>
  </si>
  <si>
    <t>Currency exchange gains (losses), net</t>
  </si>
  <si>
    <t>Income taxes expense</t>
  </si>
  <si>
    <t>- Unrealised foreign exchange losses (gains)</t>
  </si>
  <si>
    <t>of the subsidiaries</t>
  </si>
  <si>
    <t>Net cash generated from (used in) financing activities</t>
  </si>
  <si>
    <t>Opening balance as at 1 January 2026</t>
  </si>
  <si>
    <t>Short-term restricted deposits with financial institution</t>
  </si>
  <si>
    <t>Short-term loans from financial institutions, net</t>
  </si>
  <si>
    <t>Liabilities under supplier finance arrangements</t>
  </si>
  <si>
    <t>Long-term restricted deposits with financial institution</t>
  </si>
  <si>
    <r>
      <t xml:space="preserve">Liabilities and equity </t>
    </r>
    <r>
      <rPr>
        <sz val="10"/>
        <rFont val="Arial"/>
        <family val="2"/>
      </rPr>
      <t>(continued)</t>
    </r>
  </si>
  <si>
    <t>- 2,511,691,156 ordinary shares</t>
  </si>
  <si>
    <t>Dividends payment</t>
  </si>
  <si>
    <t>Cash receipts from short-term loans</t>
  </si>
  <si>
    <t>from financial institutions</t>
  </si>
  <si>
    <t>- Increase in provision for decommissioning costs</t>
  </si>
  <si>
    <t>Dividend income</t>
  </si>
  <si>
    <t>- Dividend income</t>
  </si>
  <si>
    <t>financial institution deposits</t>
  </si>
  <si>
    <t>Payments for long-term loans</t>
  </si>
  <si>
    <t xml:space="preserve"> from financial institutions</t>
  </si>
  <si>
    <t>Dividends received from subsidiary</t>
  </si>
  <si>
    <t>Cash and cash equivalents at the beginning of the period</t>
  </si>
  <si>
    <t>Cash and cash equivalents at the end of the period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</si>
  <si>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</si>
  <si>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</si>
  <si>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</si>
  <si>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</si>
  <si>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</si>
  <si>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Cash and cash equivalents as at 30 June are</t>
  </si>
  <si>
    <t>Increase in shares capital and additional</t>
  </si>
  <si>
    <t>paid-up shares capital of subsidiaries</t>
  </si>
  <si>
    <t>Dividends paid</t>
  </si>
  <si>
    <t>For the six-month period ended 30 June 2026</t>
  </si>
  <si>
    <t>Payments for short-term loans</t>
  </si>
  <si>
    <t>Total comprehensive income</t>
  </si>
  <si>
    <t>Profit attributable to:</t>
  </si>
  <si>
    <t>Income taxes expense (income)</t>
  </si>
  <si>
    <t>Note</t>
  </si>
  <si>
    <t>Net cash used in investing activities</t>
  </si>
  <si>
    <t>Net increase (decrease) in cash and cash equivalents</t>
  </si>
  <si>
    <t>Fuel and spare parts, net</t>
  </si>
  <si>
    <t>Additional paid-up capital of a subsidiary</t>
  </si>
  <si>
    <t xml:space="preserve">and equipment </t>
  </si>
  <si>
    <t>- Losses (gains) on write-off and disposal of machinery</t>
  </si>
  <si>
    <t xml:space="preserve">Decreased (increased) restricted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</si>
</sst>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#,##0.0;\(#,##0.0\)"/>
    <numFmt numFmtId="170" formatCode="#,##0.00;\(#,##0.00\)"/>
    <numFmt numFmtId="171" formatCode="#,##0.0000;\(#,##0.0000\);\-"/>
    <numFmt numFmtId="172" formatCode="#,##0.000;\(#,##0.0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ordia New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167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left" vertical="center"/>
    </xf>
    <xf numFmtId="166" fontId="3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right" vertical="center"/>
    </xf>
    <xf numFmtId="43" fontId="5" fillId="0" borderId="1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5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3" fillId="0" borderId="0" xfId="0" applyFont="1"/>
    <xf numFmtId="165" fontId="5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0" fontId="5" fillId="0" borderId="1" xfId="2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5" fillId="0" borderId="5" xfId="2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0" xfId="2" applyFont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6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0" fontId="5" fillId="0" borderId="0" xfId="2" quotePrefix="1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168" fontId="5" fillId="0" borderId="0" xfId="3" applyNumberFormat="1" applyFont="1" applyAlignment="1">
      <alignment horizontal="right" vertical="center"/>
    </xf>
    <xf numFmtId="166" fontId="5" fillId="0" borderId="0" xfId="2" quotePrefix="1" applyNumberFormat="1" applyFont="1" applyAlignment="1">
      <alignment horizontal="right" vertical="center"/>
    </xf>
    <xf numFmtId="166" fontId="5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170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4" applyNumberFormat="1" applyFont="1" applyAlignment="1">
      <alignment horizontal="left" vertical="center"/>
    </xf>
    <xf numFmtId="167" fontId="3" fillId="0" borderId="0" xfId="2" applyNumberFormat="1" applyFont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0" fontId="5" fillId="0" borderId="1" xfId="2" applyFont="1" applyBorder="1" applyAlignment="1">
      <alignment horizontal="left" vertical="center"/>
    </xf>
    <xf numFmtId="166" fontId="5" fillId="0" borderId="1" xfId="2" applyNumberFormat="1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5" fillId="0" borderId="0" xfId="0" applyFont="1" applyAlignment="1">
      <alignment vertical="center"/>
    </xf>
    <xf numFmtId="165" fontId="3" fillId="0" borderId="0" xfId="2" quotePrefix="1" applyNumberFormat="1" applyFont="1" applyAlignment="1">
      <alignment horizontal="left" vertical="center"/>
    </xf>
    <xf numFmtId="0" fontId="3" fillId="0" borderId="0" xfId="2" quotePrefix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vertical="center" shrinkToFit="1"/>
    </xf>
    <xf numFmtId="166" fontId="3" fillId="0" borderId="1" xfId="2" applyNumberFormat="1" applyFont="1" applyBorder="1" applyAlignment="1">
      <alignment vertical="center" shrinkToFit="1"/>
    </xf>
    <xf numFmtId="49" fontId="3" fillId="0" borderId="0" xfId="2" applyNumberFormat="1" applyFont="1" applyAlignment="1">
      <alignment horizontal="left" vertical="center"/>
    </xf>
    <xf numFmtId="169" fontId="3" fillId="0" borderId="0" xfId="2" quotePrefix="1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1" xfId="3" applyFont="1" applyBorder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170" fontId="3" fillId="0" borderId="0" xfId="2" quotePrefix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vertical="center"/>
    </xf>
    <xf numFmtId="166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right" vertical="center"/>
    </xf>
    <xf numFmtId="166" fontId="3" fillId="0" borderId="2" xfId="2" applyNumberFormat="1" applyFont="1" applyBorder="1" applyAlignment="1">
      <alignment vertical="center"/>
    </xf>
    <xf numFmtId="171" fontId="3" fillId="0" borderId="0" xfId="2" applyNumberFormat="1" applyFont="1" applyAlignment="1">
      <alignment horizontal="right" vertical="center"/>
    </xf>
    <xf numFmtId="0" fontId="6" fillId="0" borderId="0" xfId="2" quotePrefix="1" applyFont="1" applyAlignment="1">
      <alignment vertical="center"/>
    </xf>
    <xf numFmtId="165" fontId="3" fillId="0" borderId="1" xfId="2" applyNumberFormat="1" applyFont="1" applyBorder="1" applyAlignment="1">
      <alignment horizontal="left" vertical="center" shrinkToFit="1"/>
    </xf>
    <xf numFmtId="0" fontId="5" fillId="0" borderId="3" xfId="3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166" fontId="5" fillId="0" borderId="4" xfId="2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43" fontId="3" fillId="0" borderId="0" xfId="1" applyFont="1" applyAlignment="1">
      <alignment vertical="center"/>
    </xf>
  </cellXfs>
  <cellStyles count="6">
    <cellStyle name="Comma" xfId="1" builtinId="3"/>
    <cellStyle name="Comma 2" xfId="5" xr:uid="{CD51E872-CD18-4AE0-B090-746B6D5415A9}"/>
    <cellStyle name="Normal" xfId="0" builtinId="0"/>
    <cellStyle name="Normal 3" xfId="3" xr:uid="{8E13A2BD-E454-4B7E-9546-8ACA7E29C28B}"/>
    <cellStyle name="Normal 4" xfId="2" xr:uid="{F1C5A49D-621D-4F53-91A7-872A5050B65B}"/>
    <cellStyle name="Normal_EGCO_June10 TE" xfId="4" xr:uid="{7A778FF7-794D-48C6-A51F-AF426E1AA7E6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09F4-2214-43B4-8944-752CF906116C}">
  <dimension ref="A1:L169"/>
  <sheetViews>
    <sheetView tabSelected="1" zoomScaleNormal="100" zoomScaleSheetLayoutView="130" workbookViewId="0">
      <selection activeCell="C15" sqref="C15"/>
    </sheetView>
  </sheetViews>
  <sheetFormatPr defaultColWidth="9.28515625" defaultRowHeight="16.5" customHeight="1" x14ac:dyDescent="0.2"/>
  <cols>
    <col min="1" max="2" width="1.7109375" style="18" customWidth="1"/>
    <col min="3" max="3" width="43" style="18" customWidth="1"/>
    <col min="4" max="4" width="5.28515625" style="18" customWidth="1"/>
    <col min="5" max="5" width="0.7109375" style="18" customWidth="1"/>
    <col min="6" max="6" width="12.7109375" style="18" customWidth="1"/>
    <col min="7" max="7" width="0.7109375" style="18" customWidth="1"/>
    <col min="8" max="8" width="12.7109375" style="18" customWidth="1"/>
    <col min="9" max="9" width="0.7109375" style="18" customWidth="1"/>
    <col min="10" max="10" width="12.7109375" style="18" customWidth="1"/>
    <col min="11" max="11" width="0.7109375" style="18" customWidth="1"/>
    <col min="12" max="12" width="12.7109375" style="18" customWidth="1"/>
    <col min="13" max="13" width="9.28515625" style="18" customWidth="1"/>
    <col min="14" max="16384" width="9.28515625" style="18"/>
  </cols>
  <sheetData>
    <row r="1" spans="1:12" ht="16.5" customHeight="1" x14ac:dyDescent="0.2">
      <c r="A1" s="14" t="s">
        <v>0</v>
      </c>
      <c r="B1" s="14"/>
      <c r="C1" s="14"/>
      <c r="D1" s="42"/>
      <c r="E1" s="42"/>
      <c r="F1" s="16"/>
      <c r="G1" s="58"/>
      <c r="H1" s="16"/>
      <c r="I1" s="58"/>
      <c r="J1" s="16"/>
      <c r="K1" s="16"/>
      <c r="L1" s="16"/>
    </row>
    <row r="2" spans="1:12" ht="16.5" customHeight="1" x14ac:dyDescent="0.2">
      <c r="A2" s="14" t="s">
        <v>1</v>
      </c>
      <c r="B2" s="14"/>
      <c r="C2" s="14"/>
      <c r="D2" s="42"/>
      <c r="E2" s="42"/>
      <c r="F2" s="16"/>
      <c r="G2" s="58"/>
      <c r="H2" s="16"/>
      <c r="I2" s="58"/>
      <c r="J2" s="16"/>
      <c r="K2" s="16"/>
      <c r="L2" s="16"/>
    </row>
    <row r="3" spans="1:12" ht="16.5" customHeight="1" x14ac:dyDescent="0.2">
      <c r="A3" s="67" t="s">
        <v>211</v>
      </c>
      <c r="B3" s="19"/>
      <c r="C3" s="19"/>
      <c r="D3" s="44"/>
      <c r="E3" s="44"/>
      <c r="F3" s="21"/>
      <c r="G3" s="68"/>
      <c r="H3" s="21"/>
      <c r="I3" s="68"/>
      <c r="J3" s="21"/>
      <c r="K3" s="21"/>
      <c r="L3" s="21"/>
    </row>
    <row r="4" spans="1:12" ht="16.5" customHeight="1" x14ac:dyDescent="0.2">
      <c r="A4" s="69"/>
      <c r="B4" s="14"/>
      <c r="C4" s="14"/>
      <c r="D4" s="42"/>
      <c r="E4" s="42"/>
      <c r="F4" s="16"/>
      <c r="G4" s="58"/>
      <c r="H4" s="16"/>
      <c r="I4" s="58"/>
      <c r="J4" s="16"/>
      <c r="K4" s="16"/>
      <c r="L4" s="16"/>
    </row>
    <row r="5" spans="1:12" ht="16.5" customHeight="1" x14ac:dyDescent="0.2">
      <c r="A5" s="35"/>
      <c r="B5" s="35"/>
      <c r="C5" s="35"/>
      <c r="D5" s="42"/>
      <c r="E5" s="42"/>
      <c r="F5" s="24"/>
      <c r="G5" s="55"/>
      <c r="H5" s="24"/>
      <c r="I5" s="55"/>
      <c r="J5" s="24"/>
      <c r="K5" s="24"/>
      <c r="L5" s="24"/>
    </row>
    <row r="6" spans="1:12" ht="16.5" customHeight="1" x14ac:dyDescent="0.2">
      <c r="A6" s="37"/>
      <c r="B6" s="35"/>
      <c r="C6" s="35"/>
      <c r="D6" s="15"/>
      <c r="E6" s="15"/>
      <c r="F6" s="97" t="s">
        <v>2</v>
      </c>
      <c r="G6" s="97"/>
      <c r="H6" s="97"/>
      <c r="I6" s="16"/>
      <c r="J6" s="97" t="s">
        <v>3</v>
      </c>
      <c r="K6" s="97"/>
      <c r="L6" s="97"/>
    </row>
    <row r="7" spans="1:12" ht="16.5" customHeight="1" x14ac:dyDescent="0.2">
      <c r="A7" s="37"/>
      <c r="B7" s="35"/>
      <c r="C7" s="35"/>
      <c r="D7" s="15"/>
      <c r="E7" s="15"/>
      <c r="F7" s="98" t="s">
        <v>4</v>
      </c>
      <c r="G7" s="98"/>
      <c r="H7" s="98"/>
      <c r="I7" s="16"/>
      <c r="J7" s="98" t="s">
        <v>4</v>
      </c>
      <c r="K7" s="98"/>
      <c r="L7" s="98"/>
    </row>
    <row r="8" spans="1:12" ht="16.5" customHeight="1" x14ac:dyDescent="0.2">
      <c r="A8" s="37"/>
      <c r="B8" s="35"/>
      <c r="C8" s="35"/>
      <c r="D8" s="15"/>
      <c r="E8" s="15"/>
      <c r="F8" s="16" t="s">
        <v>5</v>
      </c>
      <c r="G8" s="16"/>
      <c r="H8" s="16" t="s">
        <v>6</v>
      </c>
      <c r="I8" s="26"/>
      <c r="J8" s="16" t="s">
        <v>5</v>
      </c>
      <c r="K8" s="16"/>
      <c r="L8" s="16" t="s">
        <v>6</v>
      </c>
    </row>
    <row r="9" spans="1:12" ht="16.5" customHeight="1" x14ac:dyDescent="0.2">
      <c r="A9" s="37"/>
      <c r="B9" s="35"/>
      <c r="C9" s="35"/>
      <c r="D9" s="15"/>
      <c r="E9" s="15"/>
      <c r="F9" s="57" t="s">
        <v>212</v>
      </c>
      <c r="G9" s="16"/>
      <c r="H9" s="57" t="s">
        <v>7</v>
      </c>
      <c r="I9" s="26"/>
      <c r="J9" s="57" t="s">
        <v>212</v>
      </c>
      <c r="K9" s="16"/>
      <c r="L9" s="57" t="s">
        <v>7</v>
      </c>
    </row>
    <row r="10" spans="1:12" ht="16.5" customHeight="1" x14ac:dyDescent="0.2">
      <c r="A10" s="35"/>
      <c r="B10" s="35"/>
      <c r="C10" s="35"/>
      <c r="D10" s="42"/>
      <c r="E10" s="42"/>
      <c r="F10" s="57" t="s">
        <v>186</v>
      </c>
      <c r="G10" s="58"/>
      <c r="H10" s="57" t="s">
        <v>8</v>
      </c>
      <c r="I10" s="58"/>
      <c r="J10" s="57" t="s">
        <v>186</v>
      </c>
      <c r="K10" s="58"/>
      <c r="L10" s="57" t="s">
        <v>8</v>
      </c>
    </row>
    <row r="11" spans="1:12" ht="16.5" customHeight="1" x14ac:dyDescent="0.2">
      <c r="A11" s="35"/>
      <c r="B11" s="35"/>
      <c r="C11" s="35"/>
      <c r="D11" s="44" t="s">
        <v>9</v>
      </c>
      <c r="E11" s="42"/>
      <c r="F11" s="21" t="s">
        <v>10</v>
      </c>
      <c r="G11" s="58"/>
      <c r="H11" s="21" t="s">
        <v>10</v>
      </c>
      <c r="I11" s="58"/>
      <c r="J11" s="21" t="s">
        <v>10</v>
      </c>
      <c r="K11" s="16"/>
      <c r="L11" s="21" t="s">
        <v>10</v>
      </c>
    </row>
    <row r="12" spans="1:12" ht="16.5" customHeight="1" x14ac:dyDescent="0.2">
      <c r="A12" s="70" t="s">
        <v>11</v>
      </c>
      <c r="B12" s="35"/>
      <c r="C12" s="35"/>
      <c r="D12" s="42"/>
      <c r="E12" s="42"/>
      <c r="F12" s="24"/>
      <c r="G12" s="55"/>
      <c r="H12" s="24"/>
      <c r="I12" s="55"/>
      <c r="J12" s="24"/>
      <c r="K12" s="24"/>
      <c r="L12" s="24"/>
    </row>
    <row r="13" spans="1:12" ht="16.5" customHeight="1" x14ac:dyDescent="0.2">
      <c r="A13" s="35"/>
      <c r="B13" s="35"/>
      <c r="C13" s="35"/>
      <c r="D13" s="33"/>
      <c r="E13" s="33"/>
      <c r="F13" s="24"/>
      <c r="G13" s="55"/>
      <c r="H13" s="24"/>
      <c r="I13" s="55"/>
      <c r="J13" s="24"/>
      <c r="K13" s="24"/>
      <c r="L13" s="24"/>
    </row>
    <row r="14" spans="1:12" ht="16.5" customHeight="1" x14ac:dyDescent="0.2">
      <c r="A14" s="70" t="s">
        <v>12</v>
      </c>
      <c r="B14" s="35"/>
      <c r="C14" s="35"/>
      <c r="D14" s="33"/>
      <c r="E14" s="33"/>
      <c r="F14" s="24"/>
      <c r="G14" s="55"/>
      <c r="H14" s="24"/>
      <c r="I14" s="55"/>
      <c r="J14" s="24"/>
      <c r="K14" s="24"/>
      <c r="L14" s="24"/>
    </row>
    <row r="15" spans="1:12" ht="16.5" customHeight="1" x14ac:dyDescent="0.2">
      <c r="A15" s="35"/>
      <c r="B15" s="35"/>
      <c r="C15" s="35"/>
      <c r="D15" s="33"/>
      <c r="E15" s="33"/>
      <c r="F15" s="24"/>
      <c r="G15" s="55"/>
      <c r="H15" s="24"/>
      <c r="I15" s="55"/>
      <c r="J15" s="24"/>
      <c r="K15" s="24"/>
      <c r="L15" s="24"/>
    </row>
    <row r="16" spans="1:12" ht="16.5" customHeight="1" x14ac:dyDescent="0.2">
      <c r="A16" s="43" t="s">
        <v>13</v>
      </c>
      <c r="B16" s="35"/>
      <c r="C16" s="35"/>
      <c r="D16" s="33"/>
      <c r="E16" s="33"/>
      <c r="F16" s="24">
        <v>276431211</v>
      </c>
      <c r="G16" s="55"/>
      <c r="H16" s="24">
        <v>243660007</v>
      </c>
      <c r="I16" s="55"/>
      <c r="J16" s="24">
        <v>58725431</v>
      </c>
      <c r="K16" s="24"/>
      <c r="L16" s="24">
        <v>90321037</v>
      </c>
    </row>
    <row r="17" spans="1:12" ht="16.5" customHeight="1" x14ac:dyDescent="0.2">
      <c r="A17" s="43" t="s">
        <v>193</v>
      </c>
      <c r="B17" s="35"/>
      <c r="C17" s="35"/>
      <c r="D17" s="33">
        <v>7.1</v>
      </c>
      <c r="E17" s="33"/>
      <c r="F17" s="24">
        <v>309383162</v>
      </c>
      <c r="G17" s="55"/>
      <c r="H17" s="24">
        <v>320527598</v>
      </c>
      <c r="I17" s="55"/>
      <c r="J17" s="24">
        <v>89910000</v>
      </c>
      <c r="K17" s="24"/>
      <c r="L17" s="24">
        <v>0</v>
      </c>
    </row>
    <row r="18" spans="1:12" ht="16.5" customHeight="1" x14ac:dyDescent="0.2">
      <c r="A18" s="43" t="s">
        <v>14</v>
      </c>
      <c r="B18" s="35"/>
      <c r="C18" s="35"/>
      <c r="D18" s="33">
        <v>8</v>
      </c>
      <c r="E18" s="33"/>
      <c r="F18" s="24">
        <v>157340573</v>
      </c>
      <c r="G18" s="55"/>
      <c r="H18" s="24">
        <v>173885437</v>
      </c>
      <c r="I18" s="55"/>
      <c r="J18" s="24">
        <v>35057868</v>
      </c>
      <c r="K18" s="24"/>
      <c r="L18" s="24">
        <v>45782638</v>
      </c>
    </row>
    <row r="19" spans="1:12" ht="16.5" customHeight="1" x14ac:dyDescent="0.2">
      <c r="A19" s="43" t="s">
        <v>15</v>
      </c>
      <c r="B19" s="35"/>
      <c r="C19" s="35"/>
      <c r="D19" s="33"/>
      <c r="E19" s="33"/>
      <c r="F19" s="24"/>
      <c r="G19" s="55"/>
      <c r="H19" s="24"/>
      <c r="I19" s="55"/>
      <c r="J19" s="24"/>
      <c r="K19" s="24"/>
      <c r="L19" s="24"/>
    </row>
    <row r="20" spans="1:12" ht="16.5" customHeight="1" x14ac:dyDescent="0.2">
      <c r="A20" s="37"/>
      <c r="B20" s="43" t="s">
        <v>16</v>
      </c>
      <c r="C20" s="35"/>
      <c r="D20" s="33">
        <v>21.4</v>
      </c>
      <c r="E20" s="33"/>
      <c r="F20" s="24">
        <v>17969707</v>
      </c>
      <c r="G20" s="55"/>
      <c r="H20" s="24">
        <v>18865864</v>
      </c>
      <c r="I20" s="55"/>
      <c r="J20" s="24">
        <v>25333273</v>
      </c>
      <c r="K20" s="24"/>
      <c r="L20" s="24">
        <v>27636922</v>
      </c>
    </row>
    <row r="21" spans="1:12" ht="16.5" customHeight="1" x14ac:dyDescent="0.2">
      <c r="A21" s="37" t="s">
        <v>17</v>
      </c>
      <c r="B21" s="43"/>
      <c r="C21" s="35"/>
      <c r="D21" s="33">
        <v>21.5</v>
      </c>
      <c r="E21" s="33"/>
      <c r="F21" s="24">
        <v>0</v>
      </c>
      <c r="G21" s="55"/>
      <c r="H21" s="24">
        <v>0</v>
      </c>
      <c r="I21" s="55"/>
      <c r="J21" s="24">
        <v>55675000</v>
      </c>
      <c r="K21" s="24"/>
      <c r="L21" s="24">
        <v>55075000</v>
      </c>
    </row>
    <row r="22" spans="1:12" ht="16.5" customHeight="1" x14ac:dyDescent="0.2">
      <c r="A22" s="35" t="s">
        <v>228</v>
      </c>
      <c r="B22" s="35"/>
      <c r="C22" s="35"/>
      <c r="D22" s="33"/>
      <c r="E22" s="33"/>
      <c r="F22" s="24">
        <v>117005045</v>
      </c>
      <c r="G22" s="55"/>
      <c r="H22" s="24">
        <v>107155490</v>
      </c>
      <c r="I22" s="55"/>
      <c r="J22" s="24">
        <v>94197302</v>
      </c>
      <c r="K22" s="24"/>
      <c r="L22" s="24">
        <v>87018249</v>
      </c>
    </row>
    <row r="23" spans="1:12" ht="16.5" customHeight="1" x14ac:dyDescent="0.2">
      <c r="A23" s="43" t="s">
        <v>18</v>
      </c>
      <c r="B23" s="35"/>
      <c r="C23" s="35"/>
      <c r="D23" s="33"/>
      <c r="E23" s="33"/>
      <c r="F23" s="36">
        <v>11666674</v>
      </c>
      <c r="G23" s="55"/>
      <c r="H23" s="36">
        <v>20294699</v>
      </c>
      <c r="I23" s="55"/>
      <c r="J23" s="36">
        <v>4083521</v>
      </c>
      <c r="K23" s="55"/>
      <c r="L23" s="36">
        <v>8623495</v>
      </c>
    </row>
    <row r="24" spans="1:12" ht="16.5" customHeight="1" x14ac:dyDescent="0.2">
      <c r="A24" s="35"/>
      <c r="B24" s="35"/>
      <c r="C24" s="35"/>
      <c r="D24" s="33"/>
      <c r="E24" s="33"/>
      <c r="F24" s="24"/>
      <c r="G24" s="55"/>
      <c r="H24" s="24"/>
      <c r="I24" s="55"/>
      <c r="J24" s="24"/>
      <c r="K24" s="24"/>
      <c r="L24" s="24"/>
    </row>
    <row r="25" spans="1:12" ht="16.5" customHeight="1" x14ac:dyDescent="0.2">
      <c r="A25" s="70" t="s">
        <v>19</v>
      </c>
      <c r="B25" s="35"/>
      <c r="C25" s="35"/>
      <c r="D25" s="33"/>
      <c r="E25" s="33"/>
      <c r="F25" s="36">
        <f>SUM(F16:F23)</f>
        <v>889796372</v>
      </c>
      <c r="G25" s="55"/>
      <c r="H25" s="36">
        <f>SUM(H16:H23)</f>
        <v>884389095</v>
      </c>
      <c r="I25" s="55"/>
      <c r="J25" s="36">
        <f>SUM(J16:J23)</f>
        <v>362982395</v>
      </c>
      <c r="K25" s="24"/>
      <c r="L25" s="36">
        <f>SUM(L16:L23)</f>
        <v>314457341</v>
      </c>
    </row>
    <row r="26" spans="1:12" ht="16.5" customHeight="1" x14ac:dyDescent="0.2">
      <c r="A26" s="35"/>
      <c r="B26" s="35"/>
      <c r="C26" s="35"/>
      <c r="D26" s="42"/>
      <c r="E26" s="42"/>
      <c r="F26" s="24"/>
      <c r="G26" s="55"/>
      <c r="H26" s="24"/>
      <c r="I26" s="55"/>
      <c r="J26" s="24"/>
      <c r="K26" s="24"/>
      <c r="L26" s="24"/>
    </row>
    <row r="27" spans="1:12" ht="16.5" customHeight="1" x14ac:dyDescent="0.2">
      <c r="A27" s="70" t="s">
        <v>20</v>
      </c>
      <c r="B27" s="35"/>
      <c r="C27" s="35"/>
      <c r="D27" s="33"/>
      <c r="E27" s="33"/>
      <c r="F27" s="24"/>
      <c r="G27" s="55"/>
      <c r="H27" s="24"/>
      <c r="I27" s="55"/>
      <c r="J27" s="24"/>
      <c r="K27" s="24"/>
      <c r="L27" s="24"/>
    </row>
    <row r="28" spans="1:12" ht="16.5" customHeight="1" x14ac:dyDescent="0.2">
      <c r="A28" s="14"/>
      <c r="B28" s="35"/>
      <c r="C28" s="35"/>
      <c r="D28" s="33"/>
      <c r="E28" s="33"/>
      <c r="F28" s="24"/>
      <c r="G28" s="55"/>
      <c r="H28" s="24"/>
      <c r="I28" s="55"/>
      <c r="J28" s="24"/>
      <c r="K28" s="24"/>
      <c r="L28" s="24"/>
    </row>
    <row r="29" spans="1:12" ht="16.5" customHeight="1" x14ac:dyDescent="0.2">
      <c r="A29" s="43" t="s">
        <v>196</v>
      </c>
      <c r="B29" s="71"/>
      <c r="C29" s="35"/>
      <c r="D29" s="33">
        <v>7.2</v>
      </c>
      <c r="E29" s="33"/>
      <c r="F29" s="24">
        <v>246387926</v>
      </c>
      <c r="G29" s="55"/>
      <c r="H29" s="24">
        <v>245659947</v>
      </c>
      <c r="I29" s="55"/>
      <c r="J29" s="24">
        <v>37800000</v>
      </c>
      <c r="K29" s="24"/>
      <c r="L29" s="24">
        <v>37800000</v>
      </c>
    </row>
    <row r="30" spans="1:12" ht="16.5" customHeight="1" x14ac:dyDescent="0.2">
      <c r="A30" s="35" t="s">
        <v>21</v>
      </c>
      <c r="B30" s="71"/>
      <c r="C30" s="35"/>
      <c r="D30" s="33">
        <v>9</v>
      </c>
      <c r="E30" s="33"/>
      <c r="F30" s="24">
        <v>343058372</v>
      </c>
      <c r="G30" s="55"/>
      <c r="H30" s="24">
        <v>341519172</v>
      </c>
      <c r="I30" s="55"/>
      <c r="J30" s="24">
        <v>1341200</v>
      </c>
      <c r="K30" s="24"/>
      <c r="L30" s="24">
        <v>1609440</v>
      </c>
    </row>
    <row r="31" spans="1:12" ht="16.5" customHeight="1" x14ac:dyDescent="0.2">
      <c r="A31" s="35" t="s">
        <v>22</v>
      </c>
      <c r="B31" s="35"/>
      <c r="C31" s="35"/>
      <c r="D31" s="33">
        <v>10</v>
      </c>
      <c r="E31" s="33"/>
      <c r="F31" s="24">
        <v>0</v>
      </c>
      <c r="G31" s="55"/>
      <c r="H31" s="24">
        <v>0</v>
      </c>
      <c r="I31" s="55"/>
      <c r="J31" s="24">
        <v>1992716353</v>
      </c>
      <c r="K31" s="24"/>
      <c r="L31" s="24">
        <v>1990686381</v>
      </c>
    </row>
    <row r="32" spans="1:12" ht="16.5" customHeight="1" x14ac:dyDescent="0.2">
      <c r="A32" s="35" t="s">
        <v>23</v>
      </c>
      <c r="B32" s="35"/>
      <c r="C32" s="35"/>
      <c r="D32" s="72">
        <v>11</v>
      </c>
      <c r="E32" s="72"/>
      <c r="F32" s="24">
        <v>2154706398</v>
      </c>
      <c r="G32" s="55"/>
      <c r="H32" s="24">
        <v>2154355393</v>
      </c>
      <c r="I32" s="55"/>
      <c r="J32" s="24">
        <v>445900309</v>
      </c>
      <c r="K32" s="24"/>
      <c r="L32" s="24">
        <v>483853864</v>
      </c>
    </row>
    <row r="33" spans="1:12" ht="16.5" customHeight="1" x14ac:dyDescent="0.2">
      <c r="A33" s="35" t="s">
        <v>24</v>
      </c>
      <c r="B33" s="35"/>
      <c r="C33" s="35"/>
      <c r="D33" s="72">
        <v>12</v>
      </c>
      <c r="E33" s="72"/>
      <c r="F33" s="24">
        <v>62867560</v>
      </c>
      <c r="G33" s="55"/>
      <c r="H33" s="24">
        <v>66803006</v>
      </c>
      <c r="I33" s="55"/>
      <c r="J33" s="24">
        <v>32077151</v>
      </c>
      <c r="K33" s="24"/>
      <c r="L33" s="24">
        <v>34869931</v>
      </c>
    </row>
    <row r="34" spans="1:12" ht="16.5" customHeight="1" x14ac:dyDescent="0.2">
      <c r="A34" s="35" t="s">
        <v>25</v>
      </c>
      <c r="B34" s="35"/>
      <c r="C34" s="35"/>
      <c r="D34" s="72"/>
      <c r="E34" s="72"/>
      <c r="F34" s="24">
        <v>25921090</v>
      </c>
      <c r="G34" s="55"/>
      <c r="H34" s="24">
        <v>24356150</v>
      </c>
      <c r="I34" s="55"/>
      <c r="J34" s="24">
        <v>1674993</v>
      </c>
      <c r="K34" s="24"/>
      <c r="L34" s="24">
        <v>1892132</v>
      </c>
    </row>
    <row r="35" spans="1:12" ht="16.5" customHeight="1" x14ac:dyDescent="0.2">
      <c r="A35" s="35" t="s">
        <v>26</v>
      </c>
      <c r="B35" s="35"/>
      <c r="C35" s="35"/>
      <c r="D35" s="72">
        <v>13</v>
      </c>
      <c r="E35" s="72"/>
      <c r="F35" s="24">
        <v>424591981</v>
      </c>
      <c r="G35" s="55"/>
      <c r="H35" s="24">
        <v>375988098</v>
      </c>
      <c r="I35" s="55"/>
      <c r="J35" s="24">
        <v>0</v>
      </c>
      <c r="K35" s="24"/>
      <c r="L35" s="24">
        <v>0</v>
      </c>
    </row>
    <row r="36" spans="1:12" ht="16.5" customHeight="1" x14ac:dyDescent="0.2">
      <c r="A36" s="35" t="s">
        <v>27</v>
      </c>
      <c r="B36" s="35"/>
      <c r="C36" s="35"/>
      <c r="D36" s="72"/>
      <c r="E36" s="72"/>
      <c r="F36" s="24">
        <v>2859349</v>
      </c>
      <c r="G36" s="55"/>
      <c r="H36" s="24">
        <v>3019081</v>
      </c>
      <c r="I36" s="55"/>
      <c r="J36" s="24">
        <v>1839646</v>
      </c>
      <c r="K36" s="24"/>
      <c r="L36" s="24">
        <v>2149793</v>
      </c>
    </row>
    <row r="37" spans="1:12" ht="16.5" customHeight="1" x14ac:dyDescent="0.2">
      <c r="A37" s="35" t="s">
        <v>28</v>
      </c>
      <c r="B37" s="35"/>
      <c r="C37" s="35"/>
      <c r="D37" s="72"/>
      <c r="E37" s="72"/>
      <c r="F37" s="36">
        <v>48871880</v>
      </c>
      <c r="G37" s="55"/>
      <c r="H37" s="36">
        <v>50075525</v>
      </c>
      <c r="I37" s="55"/>
      <c r="J37" s="36">
        <v>987713</v>
      </c>
      <c r="K37" s="24"/>
      <c r="L37" s="36">
        <v>1366480</v>
      </c>
    </row>
    <row r="38" spans="1:12" ht="16.5" customHeight="1" x14ac:dyDescent="0.2">
      <c r="A38" s="35"/>
      <c r="B38" s="35"/>
      <c r="C38" s="35"/>
      <c r="D38" s="33"/>
      <c r="E38" s="33"/>
      <c r="F38" s="24"/>
      <c r="G38" s="55"/>
      <c r="H38" s="24"/>
      <c r="I38" s="24"/>
      <c r="J38" s="24"/>
      <c r="K38" s="24"/>
      <c r="L38" s="24"/>
    </row>
    <row r="39" spans="1:12" ht="16.5" customHeight="1" x14ac:dyDescent="0.2">
      <c r="A39" s="70" t="s">
        <v>29</v>
      </c>
      <c r="B39" s="35"/>
      <c r="C39" s="35"/>
      <c r="D39" s="33"/>
      <c r="E39" s="33"/>
      <c r="F39" s="36">
        <f>SUM(F29:F37)</f>
        <v>3309264556</v>
      </c>
      <c r="G39" s="55"/>
      <c r="H39" s="36">
        <f>SUM(H29:H37)</f>
        <v>3261776372</v>
      </c>
      <c r="I39" s="55"/>
      <c r="J39" s="36">
        <f>SUM(J29:J37)</f>
        <v>2514337365</v>
      </c>
      <c r="K39" s="24"/>
      <c r="L39" s="36">
        <f>SUM(L29:L37)</f>
        <v>2554228021</v>
      </c>
    </row>
    <row r="40" spans="1:12" ht="16.5" customHeight="1" x14ac:dyDescent="0.2">
      <c r="A40" s="35"/>
      <c r="B40" s="35"/>
      <c r="C40" s="35"/>
      <c r="D40" s="33"/>
      <c r="E40" s="33"/>
      <c r="F40" s="24"/>
      <c r="G40" s="55"/>
      <c r="H40" s="24"/>
      <c r="I40" s="55"/>
      <c r="J40" s="24"/>
      <c r="K40" s="24"/>
      <c r="L40" s="24"/>
    </row>
    <row r="41" spans="1:12" ht="16.5" customHeight="1" thickBot="1" x14ac:dyDescent="0.25">
      <c r="A41" s="70" t="s">
        <v>30</v>
      </c>
      <c r="B41" s="35"/>
      <c r="C41" s="35"/>
      <c r="D41" s="42"/>
      <c r="E41" s="42"/>
      <c r="F41" s="38">
        <f>SUM(F25+F39)</f>
        <v>4199060928</v>
      </c>
      <c r="G41" s="55"/>
      <c r="H41" s="38">
        <f>SUM(H25+H39)</f>
        <v>4146165467</v>
      </c>
      <c r="I41" s="55"/>
      <c r="J41" s="38">
        <f>SUM(J25+J39)</f>
        <v>2877319760</v>
      </c>
      <c r="K41" s="24"/>
      <c r="L41" s="38">
        <f>SUM(L25+L39)</f>
        <v>2868685362</v>
      </c>
    </row>
    <row r="42" spans="1:12" ht="16.5" customHeight="1" thickTop="1" x14ac:dyDescent="0.2">
      <c r="A42" s="35"/>
      <c r="B42" s="35"/>
      <c r="C42" s="35"/>
      <c r="D42" s="42"/>
      <c r="E42" s="42"/>
      <c r="F42" s="24"/>
      <c r="G42" s="55"/>
      <c r="H42" s="24"/>
      <c r="I42" s="55"/>
      <c r="J42" s="24"/>
      <c r="K42" s="24"/>
      <c r="L42" s="24"/>
    </row>
    <row r="43" spans="1:12" ht="16.5" customHeight="1" x14ac:dyDescent="0.2">
      <c r="A43" s="35"/>
      <c r="B43" s="35"/>
      <c r="C43" s="35"/>
      <c r="D43" s="42"/>
      <c r="E43" s="42"/>
      <c r="F43" s="24"/>
      <c r="G43" s="55"/>
      <c r="H43" s="24"/>
      <c r="I43" s="55"/>
      <c r="J43" s="24"/>
      <c r="K43" s="24"/>
      <c r="L43" s="24"/>
    </row>
    <row r="44" spans="1:12" ht="16.5" customHeight="1" x14ac:dyDescent="0.2">
      <c r="A44" s="35"/>
      <c r="B44" s="35"/>
      <c r="C44" s="35"/>
      <c r="D44" s="42"/>
      <c r="E44" s="42"/>
      <c r="F44" s="24"/>
      <c r="G44" s="55"/>
      <c r="H44" s="24"/>
      <c r="I44" s="55"/>
      <c r="J44" s="24"/>
      <c r="K44" s="24"/>
      <c r="L44" s="24"/>
    </row>
    <row r="45" spans="1:12" ht="16.5" customHeight="1" x14ac:dyDescent="0.2">
      <c r="A45" s="35"/>
      <c r="B45" s="35"/>
      <c r="C45" s="35"/>
      <c r="D45" s="42"/>
      <c r="E45" s="42"/>
      <c r="F45" s="24"/>
      <c r="G45" s="55"/>
      <c r="H45" s="24"/>
      <c r="I45" s="55"/>
      <c r="J45" s="24"/>
      <c r="K45" s="24"/>
      <c r="L45" s="24"/>
    </row>
    <row r="46" spans="1:12" ht="16.5" customHeight="1" x14ac:dyDescent="0.2">
      <c r="A46" s="35"/>
      <c r="B46" s="35"/>
      <c r="C46" s="35"/>
      <c r="D46" s="42"/>
      <c r="E46" s="42"/>
      <c r="F46" s="24"/>
      <c r="G46" s="55"/>
      <c r="H46" s="24"/>
      <c r="I46" s="55"/>
      <c r="J46" s="24"/>
      <c r="K46" s="24"/>
      <c r="L46" s="24"/>
    </row>
    <row r="47" spans="1:12" ht="16.5" customHeight="1" x14ac:dyDescent="0.2">
      <c r="A47" s="35"/>
      <c r="B47" s="35"/>
      <c r="C47" s="35"/>
      <c r="D47" s="42"/>
      <c r="E47" s="42"/>
      <c r="F47" s="24"/>
      <c r="G47" s="55"/>
      <c r="H47" s="24"/>
      <c r="I47" s="55"/>
      <c r="J47" s="24"/>
      <c r="K47" s="24"/>
      <c r="L47" s="24"/>
    </row>
    <row r="48" spans="1:12" ht="16.5" customHeight="1" x14ac:dyDescent="0.2">
      <c r="A48" s="35"/>
      <c r="B48" s="35"/>
      <c r="C48" s="35"/>
      <c r="D48" s="42"/>
      <c r="E48" s="42"/>
      <c r="F48" s="24"/>
      <c r="G48" s="55"/>
      <c r="H48" s="24"/>
      <c r="I48" s="55"/>
      <c r="J48" s="24"/>
      <c r="K48" s="24"/>
      <c r="L48" s="24"/>
    </row>
    <row r="49" spans="1:12" ht="16.5" customHeight="1" x14ac:dyDescent="0.2">
      <c r="A49" s="35"/>
      <c r="B49" s="35"/>
      <c r="C49" s="35"/>
      <c r="D49" s="42"/>
      <c r="E49" s="42"/>
      <c r="F49" s="24"/>
      <c r="G49" s="55"/>
      <c r="H49" s="24"/>
      <c r="I49" s="55"/>
      <c r="J49" s="24"/>
      <c r="K49" s="24"/>
      <c r="L49" s="24"/>
    </row>
    <row r="50" spans="1:12" ht="16.5" customHeight="1" x14ac:dyDescent="0.2">
      <c r="A50" s="35"/>
      <c r="B50" s="35"/>
      <c r="C50" s="35"/>
      <c r="D50" s="42"/>
      <c r="E50" s="42"/>
      <c r="F50" s="24"/>
      <c r="G50" s="55"/>
      <c r="H50" s="24"/>
      <c r="I50" s="55"/>
      <c r="J50" s="24"/>
      <c r="K50" s="24"/>
      <c r="L50" s="24"/>
    </row>
    <row r="51" spans="1:12" ht="12" customHeight="1" x14ac:dyDescent="0.2">
      <c r="A51" s="35"/>
      <c r="B51" s="35"/>
      <c r="C51" s="35"/>
      <c r="D51" s="42"/>
      <c r="E51" s="42"/>
      <c r="F51" s="24"/>
      <c r="G51" s="55"/>
      <c r="H51" s="24"/>
      <c r="I51" s="55"/>
      <c r="J51" s="24"/>
      <c r="K51" s="24"/>
      <c r="L51" s="24"/>
    </row>
    <row r="52" spans="1:12" ht="5.25" customHeight="1" x14ac:dyDescent="0.2">
      <c r="A52" s="35"/>
      <c r="B52" s="35"/>
      <c r="C52" s="35"/>
      <c r="D52" s="42"/>
      <c r="E52" s="42"/>
      <c r="F52" s="24"/>
      <c r="G52" s="55"/>
      <c r="H52" s="24"/>
      <c r="I52" s="55"/>
      <c r="J52" s="24"/>
      <c r="K52" s="24"/>
      <c r="L52" s="24"/>
    </row>
    <row r="53" spans="1:12" ht="16.5" customHeight="1" x14ac:dyDescent="0.2">
      <c r="A53" s="35"/>
      <c r="B53" s="35"/>
      <c r="C53" s="35"/>
      <c r="D53" s="42"/>
      <c r="E53" s="42"/>
      <c r="F53" s="24"/>
      <c r="G53" s="55"/>
      <c r="H53" s="24"/>
      <c r="I53" s="55"/>
      <c r="J53" s="24"/>
      <c r="K53" s="24"/>
      <c r="L53" s="24"/>
    </row>
    <row r="54" spans="1:12" ht="16.5" customHeight="1" x14ac:dyDescent="0.2">
      <c r="A54" s="35" t="s">
        <v>31</v>
      </c>
      <c r="B54" s="35"/>
      <c r="C54" s="35"/>
      <c r="D54" s="42"/>
      <c r="E54" s="42"/>
      <c r="F54" s="24"/>
      <c r="G54" s="55"/>
      <c r="H54" s="24"/>
      <c r="I54" s="55"/>
      <c r="J54" s="24"/>
      <c r="K54" s="24"/>
      <c r="L54" s="24"/>
    </row>
    <row r="55" spans="1:12" ht="16.5" customHeight="1" x14ac:dyDescent="0.2">
      <c r="A55" s="35"/>
      <c r="B55" s="35"/>
      <c r="C55" s="35"/>
      <c r="D55" s="42"/>
      <c r="E55" s="42"/>
      <c r="F55" s="24"/>
      <c r="G55" s="55"/>
      <c r="H55" s="24"/>
      <c r="I55" s="55"/>
      <c r="J55" s="24"/>
      <c r="K55" s="24"/>
      <c r="L55" s="24"/>
    </row>
    <row r="56" spans="1:12" ht="16.5" customHeight="1" x14ac:dyDescent="0.2">
      <c r="A56" s="35"/>
      <c r="B56" s="35"/>
      <c r="C56" s="35"/>
      <c r="D56" s="42"/>
      <c r="E56" s="42"/>
      <c r="F56" s="24"/>
      <c r="G56" s="55"/>
      <c r="H56" s="24"/>
      <c r="I56" s="55"/>
      <c r="J56" s="24"/>
      <c r="K56" s="24"/>
      <c r="L56" s="24"/>
    </row>
    <row r="57" spans="1:12" ht="22.15" customHeight="1" x14ac:dyDescent="0.2">
      <c r="A57" s="73" t="s">
        <v>32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 ht="16.5" customHeight="1" x14ac:dyDescent="0.2">
      <c r="A58" s="14" t="str">
        <f>A1</f>
        <v>Thachang Green Energy Public Company Limited</v>
      </c>
      <c r="B58" s="14"/>
      <c r="C58" s="14"/>
      <c r="D58" s="42"/>
      <c r="E58" s="42"/>
      <c r="F58" s="16"/>
      <c r="G58" s="58"/>
      <c r="H58" s="16"/>
      <c r="I58" s="58"/>
      <c r="J58" s="16"/>
      <c r="K58" s="16"/>
      <c r="L58" s="16"/>
    </row>
    <row r="59" spans="1:12" ht="16.5" customHeight="1" x14ac:dyDescent="0.2">
      <c r="A59" s="14" t="s">
        <v>1</v>
      </c>
      <c r="B59" s="14"/>
      <c r="C59" s="14"/>
      <c r="D59" s="42"/>
      <c r="E59" s="42"/>
      <c r="F59" s="16"/>
      <c r="G59" s="58"/>
      <c r="H59" s="16"/>
      <c r="I59" s="58"/>
      <c r="J59" s="16"/>
      <c r="K59" s="16"/>
      <c r="L59" s="16"/>
    </row>
    <row r="60" spans="1:12" ht="16.5" customHeight="1" x14ac:dyDescent="0.2">
      <c r="A60" s="67" t="str">
        <f>A3</f>
        <v>As at 30 June 2026</v>
      </c>
      <c r="B60" s="19"/>
      <c r="C60" s="19"/>
      <c r="D60" s="44"/>
      <c r="E60" s="44"/>
      <c r="F60" s="21"/>
      <c r="G60" s="68"/>
      <c r="H60" s="21"/>
      <c r="I60" s="68"/>
      <c r="J60" s="21"/>
      <c r="K60" s="21"/>
      <c r="L60" s="21"/>
    </row>
    <row r="61" spans="1:12" ht="16.5" customHeight="1" x14ac:dyDescent="0.2">
      <c r="A61" s="35"/>
      <c r="B61" s="35"/>
      <c r="C61" s="35"/>
      <c r="D61" s="42"/>
      <c r="E61" s="42"/>
      <c r="F61" s="24"/>
      <c r="G61" s="55"/>
      <c r="H61" s="24"/>
      <c r="I61" s="55"/>
      <c r="J61" s="24"/>
      <c r="K61" s="24"/>
      <c r="L61" s="24"/>
    </row>
    <row r="62" spans="1:12" ht="16.5" customHeight="1" x14ac:dyDescent="0.2">
      <c r="A62" s="35"/>
      <c r="B62" s="35"/>
      <c r="C62" s="35"/>
      <c r="D62" s="42"/>
      <c r="E62" s="42"/>
      <c r="F62" s="24"/>
      <c r="G62" s="55"/>
      <c r="H62" s="24"/>
      <c r="I62" s="55"/>
      <c r="J62" s="24"/>
      <c r="K62" s="24"/>
      <c r="L62" s="24"/>
    </row>
    <row r="63" spans="1:12" ht="16.5" customHeight="1" x14ac:dyDescent="0.2">
      <c r="A63" s="37"/>
      <c r="B63" s="35"/>
      <c r="C63" s="35"/>
      <c r="D63" s="15"/>
      <c r="E63" s="15"/>
      <c r="F63" s="97" t="s">
        <v>2</v>
      </c>
      <c r="G63" s="97"/>
      <c r="H63" s="97"/>
      <c r="I63" s="16"/>
      <c r="J63" s="97" t="s">
        <v>3</v>
      </c>
      <c r="K63" s="97"/>
      <c r="L63" s="97"/>
    </row>
    <row r="64" spans="1:12" ht="16.5" customHeight="1" x14ac:dyDescent="0.2">
      <c r="A64" s="37"/>
      <c r="B64" s="35"/>
      <c r="C64" s="35"/>
      <c r="D64" s="15"/>
      <c r="E64" s="15"/>
      <c r="F64" s="98" t="s">
        <v>4</v>
      </c>
      <c r="G64" s="98"/>
      <c r="H64" s="98"/>
      <c r="I64" s="16"/>
      <c r="J64" s="98" t="s">
        <v>4</v>
      </c>
      <c r="K64" s="98"/>
      <c r="L64" s="98"/>
    </row>
    <row r="65" spans="1:12" ht="16.5" customHeight="1" x14ac:dyDescent="0.2">
      <c r="A65" s="37"/>
      <c r="B65" s="35"/>
      <c r="C65" s="35"/>
      <c r="D65" s="15"/>
      <c r="E65" s="15"/>
      <c r="F65" s="16" t="s">
        <v>5</v>
      </c>
      <c r="G65" s="16"/>
      <c r="H65" s="16" t="s">
        <v>6</v>
      </c>
      <c r="I65" s="26"/>
      <c r="J65" s="16" t="s">
        <v>5</v>
      </c>
      <c r="K65" s="16"/>
      <c r="L65" s="16" t="s">
        <v>6</v>
      </c>
    </row>
    <row r="66" spans="1:12" ht="16.5" customHeight="1" x14ac:dyDescent="0.2">
      <c r="A66" s="37"/>
      <c r="B66" s="35"/>
      <c r="C66" s="35"/>
      <c r="D66" s="15"/>
      <c r="E66" s="15"/>
      <c r="F66" s="57" t="s">
        <v>212</v>
      </c>
      <c r="G66" s="16"/>
      <c r="H66" s="57" t="s">
        <v>7</v>
      </c>
      <c r="I66" s="26"/>
      <c r="J66" s="57" t="s">
        <v>212</v>
      </c>
      <c r="K66" s="16"/>
      <c r="L66" s="57" t="s">
        <v>7</v>
      </c>
    </row>
    <row r="67" spans="1:12" ht="16.5" customHeight="1" x14ac:dyDescent="0.2">
      <c r="A67" s="35"/>
      <c r="B67" s="35"/>
      <c r="C67" s="35"/>
      <c r="D67" s="42"/>
      <c r="E67" s="42"/>
      <c r="F67" s="57" t="s">
        <v>186</v>
      </c>
      <c r="G67" s="58"/>
      <c r="H67" s="57" t="s">
        <v>8</v>
      </c>
      <c r="I67" s="58"/>
      <c r="J67" s="57" t="s">
        <v>186</v>
      </c>
      <c r="K67" s="58"/>
      <c r="L67" s="57" t="s">
        <v>8</v>
      </c>
    </row>
    <row r="68" spans="1:12" ht="16.5" customHeight="1" x14ac:dyDescent="0.2">
      <c r="A68" s="35"/>
      <c r="B68" s="35"/>
      <c r="C68" s="35"/>
      <c r="D68" s="44" t="s">
        <v>9</v>
      </c>
      <c r="E68" s="42"/>
      <c r="F68" s="21" t="s">
        <v>10</v>
      </c>
      <c r="G68" s="58"/>
      <c r="H68" s="21" t="s">
        <v>10</v>
      </c>
      <c r="I68" s="58"/>
      <c r="J68" s="21" t="s">
        <v>10</v>
      </c>
      <c r="K68" s="16"/>
      <c r="L68" s="21" t="s">
        <v>10</v>
      </c>
    </row>
    <row r="69" spans="1:12" ht="16.5" customHeight="1" x14ac:dyDescent="0.2">
      <c r="A69" s="35"/>
      <c r="B69" s="35"/>
      <c r="C69" s="35"/>
      <c r="D69" s="42"/>
      <c r="E69" s="42"/>
      <c r="F69" s="16"/>
      <c r="G69" s="58"/>
      <c r="H69" s="16"/>
      <c r="I69" s="58"/>
      <c r="J69" s="16"/>
      <c r="K69" s="16"/>
      <c r="L69" s="16"/>
    </row>
    <row r="70" spans="1:12" ht="16.5" customHeight="1" x14ac:dyDescent="0.2">
      <c r="A70" s="70" t="s">
        <v>33</v>
      </c>
      <c r="B70" s="35"/>
      <c r="C70" s="35"/>
      <c r="D70" s="42"/>
      <c r="E70" s="42"/>
      <c r="F70" s="24"/>
      <c r="G70" s="55"/>
      <c r="H70" s="24"/>
      <c r="I70" s="55"/>
      <c r="J70" s="24"/>
      <c r="K70" s="24"/>
      <c r="L70" s="24"/>
    </row>
    <row r="71" spans="1:12" ht="16.5" customHeight="1" x14ac:dyDescent="0.2">
      <c r="A71" s="70"/>
      <c r="B71" s="35"/>
      <c r="C71" s="35"/>
      <c r="D71" s="42"/>
      <c r="E71" s="42"/>
      <c r="F71" s="24"/>
      <c r="G71" s="55"/>
      <c r="H71" s="24"/>
      <c r="I71" s="55"/>
      <c r="J71" s="24"/>
      <c r="K71" s="24"/>
      <c r="L71" s="24"/>
    </row>
    <row r="72" spans="1:12" ht="16.5" customHeight="1" x14ac:dyDescent="0.2">
      <c r="A72" s="70" t="s">
        <v>34</v>
      </c>
      <c r="B72" s="35"/>
      <c r="C72" s="35"/>
      <c r="D72" s="42"/>
      <c r="E72" s="42"/>
      <c r="F72" s="24"/>
      <c r="G72" s="55"/>
      <c r="H72" s="24"/>
      <c r="I72" s="55"/>
      <c r="J72" s="24"/>
      <c r="K72" s="24"/>
      <c r="L72" s="24"/>
    </row>
    <row r="73" spans="1:12" ht="16.5" customHeight="1" x14ac:dyDescent="0.2">
      <c r="A73" s="35"/>
      <c r="B73" s="35"/>
      <c r="C73" s="35"/>
      <c r="D73" s="33"/>
      <c r="E73" s="33"/>
      <c r="F73" s="24"/>
      <c r="G73" s="55"/>
      <c r="H73" s="24"/>
      <c r="I73" s="55"/>
      <c r="J73" s="24"/>
      <c r="K73" s="24"/>
      <c r="L73" s="24"/>
    </row>
    <row r="74" spans="1:12" ht="16.5" customHeight="1" x14ac:dyDescent="0.2">
      <c r="A74" s="35" t="s">
        <v>194</v>
      </c>
      <c r="B74" s="35"/>
      <c r="C74" s="35"/>
      <c r="D74" s="33">
        <v>14</v>
      </c>
      <c r="E74" s="33"/>
      <c r="F74" s="24">
        <v>50000000</v>
      </c>
      <c r="G74" s="55"/>
      <c r="H74" s="24">
        <v>49900000</v>
      </c>
      <c r="I74" s="55"/>
      <c r="J74" s="24">
        <v>0</v>
      </c>
      <c r="K74" s="55"/>
      <c r="L74" s="24">
        <v>29900000</v>
      </c>
    </row>
    <row r="75" spans="1:12" ht="16.5" customHeight="1" x14ac:dyDescent="0.2">
      <c r="A75" s="43" t="s">
        <v>35</v>
      </c>
      <c r="B75" s="35"/>
      <c r="C75" s="35"/>
      <c r="D75" s="33"/>
      <c r="E75" s="33"/>
      <c r="F75" s="24">
        <v>17011420</v>
      </c>
      <c r="G75" s="55"/>
      <c r="H75" s="24">
        <v>21452635</v>
      </c>
      <c r="I75" s="55"/>
      <c r="J75" s="24">
        <v>7763791</v>
      </c>
      <c r="K75" s="24"/>
      <c r="L75" s="24">
        <v>10175445</v>
      </c>
    </row>
    <row r="76" spans="1:12" ht="16.5" customHeight="1" x14ac:dyDescent="0.2">
      <c r="A76" s="43" t="s">
        <v>36</v>
      </c>
      <c r="B76" s="35"/>
      <c r="C76" s="35"/>
      <c r="D76" s="33">
        <v>21.4</v>
      </c>
      <c r="E76" s="33"/>
      <c r="F76" s="24">
        <v>7950432</v>
      </c>
      <c r="G76" s="55"/>
      <c r="H76" s="24">
        <v>7181275</v>
      </c>
      <c r="I76" s="55"/>
      <c r="J76" s="24">
        <v>2192864</v>
      </c>
      <c r="K76" s="24"/>
      <c r="L76" s="24">
        <v>4213164</v>
      </c>
    </row>
    <row r="77" spans="1:12" ht="16.5" customHeight="1" x14ac:dyDescent="0.2">
      <c r="A77" s="43" t="s">
        <v>195</v>
      </c>
      <c r="B77" s="35"/>
      <c r="C77" s="35"/>
      <c r="D77" s="33">
        <v>16</v>
      </c>
      <c r="E77" s="33"/>
      <c r="F77" s="24">
        <v>305520000</v>
      </c>
      <c r="G77" s="55"/>
      <c r="H77" s="24">
        <v>305520000</v>
      </c>
      <c r="I77" s="55"/>
      <c r="J77" s="24">
        <v>0</v>
      </c>
      <c r="K77" s="24"/>
      <c r="L77" s="24">
        <v>0</v>
      </c>
    </row>
    <row r="78" spans="1:12" ht="16.5" customHeight="1" x14ac:dyDescent="0.2">
      <c r="A78" s="99" t="s">
        <v>37</v>
      </c>
      <c r="B78" s="99"/>
      <c r="C78" s="99"/>
      <c r="D78" s="33"/>
      <c r="E78" s="33"/>
      <c r="G78" s="55"/>
      <c r="H78" s="24"/>
      <c r="I78" s="55"/>
      <c r="K78" s="24"/>
      <c r="L78" s="24"/>
    </row>
    <row r="79" spans="1:12" ht="16.5" customHeight="1" x14ac:dyDescent="0.2">
      <c r="A79" s="74"/>
      <c r="B79" s="43" t="s">
        <v>38</v>
      </c>
      <c r="C79" s="74"/>
      <c r="D79" s="33"/>
      <c r="E79" s="33"/>
      <c r="F79" s="24">
        <v>28684875</v>
      </c>
      <c r="G79" s="55"/>
      <c r="H79" s="24">
        <v>31338078</v>
      </c>
      <c r="I79" s="55"/>
      <c r="J79" s="24">
        <v>3719489</v>
      </c>
      <c r="K79" s="24"/>
      <c r="L79" s="24">
        <v>4634888</v>
      </c>
    </row>
    <row r="80" spans="1:12" ht="16.5" customHeight="1" x14ac:dyDescent="0.2">
      <c r="A80" s="43" t="s">
        <v>39</v>
      </c>
      <c r="B80" s="43"/>
      <c r="C80" s="35"/>
      <c r="D80" s="33"/>
      <c r="E80" s="33"/>
      <c r="F80" s="24">
        <v>1283047</v>
      </c>
      <c r="G80" s="55"/>
      <c r="H80" s="24">
        <v>1120801</v>
      </c>
      <c r="I80" s="55"/>
      <c r="J80" s="24">
        <v>0</v>
      </c>
      <c r="K80" s="24"/>
      <c r="L80" s="24">
        <v>0</v>
      </c>
    </row>
    <row r="81" spans="1:12" ht="16.5" customHeight="1" x14ac:dyDescent="0.2">
      <c r="A81" s="43" t="s">
        <v>40</v>
      </c>
      <c r="B81" s="43"/>
      <c r="C81" s="35"/>
      <c r="D81" s="33"/>
      <c r="E81" s="33"/>
      <c r="G81" s="55"/>
      <c r="H81" s="24"/>
      <c r="I81" s="55"/>
      <c r="K81" s="24"/>
      <c r="L81" s="24"/>
    </row>
    <row r="82" spans="1:12" ht="16.5" customHeight="1" x14ac:dyDescent="0.2">
      <c r="A82" s="43"/>
      <c r="B82" s="43" t="s">
        <v>41</v>
      </c>
      <c r="C82" s="43"/>
      <c r="D82" s="72">
        <v>15</v>
      </c>
      <c r="E82" s="72"/>
      <c r="F82" s="24">
        <v>178921299</v>
      </c>
      <c r="G82" s="55"/>
      <c r="H82" s="24">
        <v>222046362</v>
      </c>
      <c r="I82" s="55"/>
      <c r="J82" s="24">
        <v>74970877</v>
      </c>
      <c r="K82" s="24"/>
      <c r="L82" s="24">
        <v>74956221</v>
      </c>
    </row>
    <row r="83" spans="1:12" ht="16.5" customHeight="1" x14ac:dyDescent="0.2">
      <c r="A83" s="43" t="s">
        <v>42</v>
      </c>
      <c r="B83" s="43"/>
      <c r="C83" s="35"/>
      <c r="D83" s="33"/>
      <c r="E83" s="72"/>
      <c r="F83" s="24">
        <v>7410534</v>
      </c>
      <c r="G83" s="55"/>
      <c r="H83" s="24">
        <v>7109176</v>
      </c>
      <c r="I83" s="55"/>
      <c r="J83" s="24">
        <v>5702409</v>
      </c>
      <c r="K83" s="24"/>
      <c r="L83" s="24">
        <v>5528883</v>
      </c>
    </row>
    <row r="84" spans="1:12" ht="16.5" customHeight="1" x14ac:dyDescent="0.2">
      <c r="A84" s="43" t="s">
        <v>43</v>
      </c>
      <c r="B84" s="43"/>
      <c r="C84" s="35"/>
      <c r="D84" s="33"/>
      <c r="E84" s="72"/>
      <c r="F84" s="24">
        <v>0</v>
      </c>
      <c r="G84" s="55"/>
      <c r="H84" s="24">
        <v>2537834</v>
      </c>
      <c r="I84" s="55"/>
      <c r="J84" s="24">
        <v>0</v>
      </c>
      <c r="K84" s="24"/>
      <c r="L84" s="24">
        <v>2537834</v>
      </c>
    </row>
    <row r="85" spans="1:12" ht="16.5" customHeight="1" x14ac:dyDescent="0.2">
      <c r="A85" s="43" t="s">
        <v>44</v>
      </c>
      <c r="B85" s="43"/>
      <c r="C85" s="35"/>
      <c r="D85" s="33"/>
      <c r="E85" s="33"/>
      <c r="F85" s="36">
        <v>33815546</v>
      </c>
      <c r="G85" s="55"/>
      <c r="H85" s="36">
        <v>43007997</v>
      </c>
      <c r="I85" s="55"/>
      <c r="J85" s="36">
        <v>12171752</v>
      </c>
      <c r="K85" s="24"/>
      <c r="L85" s="36">
        <v>18747626</v>
      </c>
    </row>
    <row r="86" spans="1:12" ht="16.5" customHeight="1" x14ac:dyDescent="0.2">
      <c r="A86" s="37"/>
      <c r="B86" s="71"/>
      <c r="C86" s="35"/>
      <c r="D86" s="33"/>
      <c r="E86" s="33"/>
      <c r="F86" s="24"/>
      <c r="G86" s="55"/>
      <c r="H86" s="24"/>
      <c r="I86" s="24"/>
      <c r="J86" s="24"/>
      <c r="K86" s="24"/>
      <c r="L86" s="24"/>
    </row>
    <row r="87" spans="1:12" ht="16.5" customHeight="1" x14ac:dyDescent="0.2">
      <c r="A87" s="70" t="s">
        <v>45</v>
      </c>
      <c r="B87" s="70"/>
      <c r="C87" s="35"/>
      <c r="D87" s="33"/>
      <c r="E87" s="33"/>
      <c r="F87" s="36">
        <f>SUM(F74:F85)</f>
        <v>630597153</v>
      </c>
      <c r="G87" s="55"/>
      <c r="H87" s="36">
        <f>SUM(H74:H85)</f>
        <v>691214158</v>
      </c>
      <c r="I87" s="55"/>
      <c r="J87" s="36">
        <f>SUM(J74:J85)</f>
        <v>106521182</v>
      </c>
      <c r="K87" s="24"/>
      <c r="L87" s="36">
        <f>SUM(L74:L85)</f>
        <v>150694061</v>
      </c>
    </row>
    <row r="88" spans="1:12" ht="16.5" customHeight="1" x14ac:dyDescent="0.2">
      <c r="A88" s="70"/>
      <c r="B88" s="70"/>
      <c r="C88" s="35"/>
      <c r="D88" s="33"/>
      <c r="E88" s="42"/>
      <c r="F88" s="24"/>
      <c r="G88" s="55"/>
      <c r="H88" s="24"/>
      <c r="I88" s="55"/>
      <c r="J88" s="24"/>
      <c r="K88" s="24"/>
      <c r="L88" s="24"/>
    </row>
    <row r="89" spans="1:12" ht="16.5" customHeight="1" x14ac:dyDescent="0.2">
      <c r="A89" s="70" t="s">
        <v>46</v>
      </c>
      <c r="B89" s="70"/>
      <c r="C89" s="35"/>
      <c r="D89" s="42"/>
      <c r="E89" s="33"/>
      <c r="F89" s="24"/>
      <c r="G89" s="55"/>
      <c r="H89" s="24"/>
      <c r="I89" s="55"/>
      <c r="J89" s="24"/>
      <c r="K89" s="24"/>
      <c r="L89" s="24"/>
    </row>
    <row r="90" spans="1:12" ht="16.5" customHeight="1" x14ac:dyDescent="0.2">
      <c r="A90" s="35"/>
      <c r="B90" s="35"/>
      <c r="C90" s="35"/>
      <c r="D90" s="33"/>
      <c r="E90" s="33"/>
      <c r="F90" s="24"/>
      <c r="G90" s="55"/>
      <c r="H90" s="24"/>
      <c r="I90" s="55"/>
      <c r="J90" s="24"/>
      <c r="K90" s="24"/>
      <c r="L90" s="24"/>
    </row>
    <row r="91" spans="1:12" ht="16.5" customHeight="1" x14ac:dyDescent="0.2">
      <c r="A91" s="35" t="s">
        <v>185</v>
      </c>
      <c r="B91" s="35"/>
      <c r="C91" s="35"/>
      <c r="D91" s="33"/>
      <c r="E91" s="33"/>
      <c r="F91" s="24">
        <v>149400000</v>
      </c>
      <c r="G91" s="55"/>
      <c r="H91" s="24">
        <v>45050000</v>
      </c>
      <c r="I91" s="55"/>
      <c r="J91" s="24">
        <v>0</v>
      </c>
      <c r="K91" s="55"/>
      <c r="L91" s="24">
        <v>0</v>
      </c>
    </row>
    <row r="92" spans="1:12" ht="16.5" customHeight="1" x14ac:dyDescent="0.2">
      <c r="A92" s="35" t="s">
        <v>47</v>
      </c>
      <c r="B92" s="35"/>
      <c r="C92" s="35"/>
      <c r="D92" s="72">
        <v>15</v>
      </c>
      <c r="E92" s="72"/>
      <c r="F92" s="24">
        <v>75411624</v>
      </c>
      <c r="G92" s="55"/>
      <c r="H92" s="24">
        <v>150338422</v>
      </c>
      <c r="I92" s="55"/>
      <c r="J92" s="24">
        <v>31246766</v>
      </c>
      <c r="K92" s="55"/>
      <c r="L92" s="24">
        <v>74986049</v>
      </c>
    </row>
    <row r="93" spans="1:12" ht="16.5" customHeight="1" x14ac:dyDescent="0.2">
      <c r="A93" s="35" t="s">
        <v>48</v>
      </c>
      <c r="B93" s="35"/>
      <c r="C93" s="35"/>
      <c r="D93" s="59"/>
      <c r="E93" s="72"/>
      <c r="F93" s="24">
        <v>68750927</v>
      </c>
      <c r="G93" s="55"/>
      <c r="H93" s="24">
        <v>75155900</v>
      </c>
      <c r="I93" s="55"/>
      <c r="J93" s="24">
        <v>30879256</v>
      </c>
      <c r="K93" s="55"/>
      <c r="L93" s="24">
        <v>34981196</v>
      </c>
    </row>
    <row r="94" spans="1:12" ht="16.5" customHeight="1" x14ac:dyDescent="0.2">
      <c r="A94" s="35" t="s">
        <v>49</v>
      </c>
      <c r="B94" s="35"/>
      <c r="C94" s="35"/>
      <c r="D94" s="75"/>
      <c r="E94" s="75"/>
      <c r="F94" s="24">
        <v>11318678</v>
      </c>
      <c r="G94" s="55"/>
      <c r="H94" s="24">
        <v>9797479</v>
      </c>
      <c r="I94" s="55"/>
      <c r="J94" s="24">
        <v>9792002</v>
      </c>
      <c r="K94" s="55"/>
      <c r="L94" s="24">
        <v>8468874</v>
      </c>
    </row>
    <row r="95" spans="1:12" ht="16.5" customHeight="1" x14ac:dyDescent="0.2">
      <c r="A95" s="35" t="s">
        <v>184</v>
      </c>
      <c r="B95" s="35"/>
      <c r="C95" s="35"/>
      <c r="D95" s="72"/>
      <c r="E95" s="72"/>
      <c r="F95" s="24">
        <v>62310715</v>
      </c>
      <c r="G95" s="55"/>
      <c r="H95" s="24">
        <v>61752629</v>
      </c>
      <c r="I95" s="55"/>
      <c r="J95" s="24">
        <v>22813560</v>
      </c>
      <c r="K95" s="55"/>
      <c r="L95" s="24">
        <v>22644236</v>
      </c>
    </row>
    <row r="96" spans="1:12" ht="16.5" customHeight="1" x14ac:dyDescent="0.2">
      <c r="A96" s="35" t="s">
        <v>50</v>
      </c>
      <c r="B96" s="35"/>
      <c r="C96" s="35"/>
      <c r="D96" s="72"/>
      <c r="E96" s="72"/>
      <c r="F96" s="36">
        <v>2451118</v>
      </c>
      <c r="G96" s="55"/>
      <c r="H96" s="36">
        <v>2050416</v>
      </c>
      <c r="I96" s="55"/>
      <c r="J96" s="36">
        <v>0</v>
      </c>
      <c r="K96" s="55"/>
      <c r="L96" s="36">
        <v>0</v>
      </c>
    </row>
    <row r="97" spans="1:12" ht="16.5" customHeight="1" x14ac:dyDescent="0.2">
      <c r="A97" s="35"/>
      <c r="B97" s="35"/>
      <c r="C97" s="35"/>
      <c r="D97" s="72"/>
      <c r="E97" s="72"/>
      <c r="F97" s="24"/>
      <c r="G97" s="55"/>
      <c r="H97" s="24"/>
      <c r="I97" s="55"/>
      <c r="J97" s="24"/>
      <c r="K97" s="24"/>
      <c r="L97" s="24"/>
    </row>
    <row r="98" spans="1:12" ht="16.5" customHeight="1" x14ac:dyDescent="0.2">
      <c r="A98" s="70" t="s">
        <v>51</v>
      </c>
      <c r="B98" s="37"/>
      <c r="C98" s="35"/>
      <c r="D98" s="72"/>
      <c r="E98" s="33"/>
      <c r="F98" s="36">
        <f>SUM(F91:F96)</f>
        <v>369643062</v>
      </c>
      <c r="G98" s="55"/>
      <c r="H98" s="36">
        <f>SUM(H91:H96)</f>
        <v>344144846</v>
      </c>
      <c r="I98" s="55"/>
      <c r="J98" s="36">
        <f>SUM(J91:K96)</f>
        <v>94731584</v>
      </c>
      <c r="K98" s="55"/>
      <c r="L98" s="36">
        <f>SUM(L91:L96)</f>
        <v>141080355</v>
      </c>
    </row>
    <row r="99" spans="1:12" ht="16.5" customHeight="1" x14ac:dyDescent="0.2">
      <c r="A99" s="70"/>
      <c r="B99" s="35"/>
      <c r="C99" s="35"/>
      <c r="D99" s="33"/>
      <c r="E99" s="33"/>
      <c r="F99" s="24"/>
      <c r="G99" s="55"/>
      <c r="H99" s="24"/>
      <c r="I99" s="55"/>
      <c r="J99" s="24"/>
      <c r="K99" s="24"/>
      <c r="L99" s="24"/>
    </row>
    <row r="100" spans="1:12" ht="16.5" customHeight="1" x14ac:dyDescent="0.2">
      <c r="A100" s="70" t="s">
        <v>52</v>
      </c>
      <c r="B100" s="35"/>
      <c r="C100" s="35"/>
      <c r="D100" s="33"/>
      <c r="E100" s="42"/>
      <c r="F100" s="36">
        <f>SUM(F87+F98)</f>
        <v>1000240215</v>
      </c>
      <c r="G100" s="55"/>
      <c r="H100" s="36">
        <f>SUM(H87+H98)</f>
        <v>1035359004</v>
      </c>
      <c r="I100" s="55"/>
      <c r="J100" s="36">
        <f>SUM(J87+J98)</f>
        <v>201252766</v>
      </c>
      <c r="K100" s="24"/>
      <c r="L100" s="36">
        <f>SUM(L87+L98)</f>
        <v>291774416</v>
      </c>
    </row>
    <row r="101" spans="1:12" ht="16.5" customHeight="1" x14ac:dyDescent="0.2">
      <c r="A101" s="35"/>
      <c r="B101" s="35"/>
      <c r="C101" s="35"/>
      <c r="D101" s="33"/>
      <c r="E101" s="42"/>
      <c r="F101" s="55"/>
      <c r="G101" s="55"/>
      <c r="H101" s="55"/>
      <c r="I101" s="55"/>
      <c r="J101" s="55"/>
      <c r="K101" s="24"/>
      <c r="L101" s="24"/>
    </row>
    <row r="102" spans="1:12" ht="16.5" customHeight="1" x14ac:dyDescent="0.2">
      <c r="A102" s="35"/>
      <c r="B102" s="35"/>
      <c r="C102" s="35"/>
      <c r="D102" s="33"/>
      <c r="E102" s="42"/>
      <c r="F102" s="55"/>
      <c r="G102" s="55"/>
      <c r="H102" s="55"/>
      <c r="I102" s="55"/>
      <c r="J102" s="55"/>
      <c r="K102" s="24"/>
      <c r="L102" s="24"/>
    </row>
    <row r="103" spans="1:12" ht="16.5" customHeight="1" x14ac:dyDescent="0.2">
      <c r="A103" s="35"/>
      <c r="B103" s="35"/>
      <c r="C103" s="35"/>
      <c r="D103" s="33"/>
      <c r="E103" s="42"/>
      <c r="F103" s="55"/>
      <c r="G103" s="55"/>
      <c r="H103" s="55"/>
      <c r="I103" s="55"/>
      <c r="J103" s="55"/>
      <c r="K103" s="24"/>
      <c r="L103" s="24"/>
    </row>
    <row r="104" spans="1:12" ht="16.5" customHeight="1" x14ac:dyDescent="0.2">
      <c r="A104" s="35"/>
      <c r="B104" s="35"/>
      <c r="C104" s="35"/>
      <c r="D104" s="33"/>
      <c r="E104" s="42"/>
      <c r="F104" s="55"/>
      <c r="G104" s="55"/>
      <c r="H104" s="55"/>
      <c r="I104" s="55"/>
      <c r="J104" s="55"/>
      <c r="K104" s="24"/>
      <c r="L104" s="24"/>
    </row>
    <row r="105" spans="1:12" ht="16.5" customHeight="1" x14ac:dyDescent="0.2">
      <c r="A105" s="35"/>
      <c r="B105" s="35"/>
      <c r="C105" s="35"/>
      <c r="D105" s="33"/>
      <c r="E105" s="42"/>
      <c r="F105" s="55"/>
      <c r="G105" s="55"/>
      <c r="H105" s="55"/>
      <c r="I105" s="55"/>
      <c r="J105" s="55"/>
      <c r="K105" s="24"/>
      <c r="L105" s="24"/>
    </row>
    <row r="106" spans="1:12" ht="16.5" customHeight="1" x14ac:dyDescent="0.2">
      <c r="A106" s="35"/>
      <c r="B106" s="35"/>
      <c r="C106" s="35"/>
      <c r="D106" s="33"/>
      <c r="E106" s="42"/>
      <c r="F106" s="55"/>
      <c r="G106" s="55"/>
      <c r="H106" s="55"/>
      <c r="I106" s="55"/>
      <c r="J106" s="55"/>
      <c r="K106" s="24"/>
      <c r="L106" s="24"/>
    </row>
    <row r="107" spans="1:12" ht="16.5" customHeight="1" x14ac:dyDescent="0.2">
      <c r="A107" s="35"/>
      <c r="B107" s="35"/>
      <c r="C107" s="35"/>
      <c r="D107" s="33"/>
      <c r="E107" s="42"/>
      <c r="F107" s="55"/>
      <c r="G107" s="55"/>
      <c r="H107" s="55"/>
      <c r="I107" s="55"/>
      <c r="J107" s="55"/>
      <c r="K107" s="24"/>
      <c r="L107" s="24"/>
    </row>
    <row r="108" spans="1:12" ht="16.5" customHeight="1" x14ac:dyDescent="0.2">
      <c r="A108" s="35"/>
      <c r="B108" s="35"/>
      <c r="C108" s="35"/>
      <c r="D108" s="33"/>
      <c r="E108" s="42"/>
      <c r="F108" s="55"/>
      <c r="G108" s="55"/>
      <c r="H108" s="55"/>
      <c r="I108" s="55"/>
      <c r="J108" s="55"/>
      <c r="K108" s="24"/>
      <c r="L108" s="24"/>
    </row>
    <row r="109" spans="1:12" ht="16.5" customHeight="1" x14ac:dyDescent="0.2">
      <c r="A109" s="35"/>
      <c r="B109" s="35"/>
      <c r="C109" s="35"/>
      <c r="D109" s="33"/>
      <c r="E109" s="42"/>
      <c r="F109" s="55"/>
      <c r="G109" s="55"/>
      <c r="H109" s="55"/>
      <c r="I109" s="55"/>
      <c r="J109" s="55"/>
      <c r="K109" s="24"/>
      <c r="L109" s="24"/>
    </row>
    <row r="110" spans="1:12" ht="16.5" customHeight="1" x14ac:dyDescent="0.2">
      <c r="A110" s="35"/>
      <c r="B110" s="35"/>
      <c r="C110" s="35"/>
      <c r="D110" s="33"/>
      <c r="E110" s="42"/>
      <c r="F110" s="55"/>
      <c r="G110" s="55"/>
      <c r="H110" s="55"/>
      <c r="I110" s="55"/>
      <c r="J110" s="55"/>
      <c r="K110" s="24"/>
      <c r="L110" s="24"/>
    </row>
    <row r="111" spans="1:12" ht="16.5" customHeight="1" x14ac:dyDescent="0.2">
      <c r="A111" s="35"/>
      <c r="B111" s="35"/>
      <c r="C111" s="35"/>
      <c r="D111" s="33"/>
      <c r="E111" s="42"/>
      <c r="F111" s="55"/>
      <c r="G111" s="55"/>
      <c r="H111" s="55"/>
      <c r="I111" s="55"/>
      <c r="J111" s="55"/>
      <c r="K111" s="24"/>
      <c r="L111" s="24"/>
    </row>
    <row r="112" spans="1:12" ht="21" customHeight="1" x14ac:dyDescent="0.2">
      <c r="A112" s="35"/>
      <c r="B112" s="35"/>
      <c r="C112" s="35"/>
      <c r="D112" s="33"/>
      <c r="E112" s="42"/>
      <c r="F112" s="55"/>
      <c r="G112" s="55"/>
      <c r="H112" s="55"/>
      <c r="I112" s="55"/>
      <c r="J112" s="55"/>
      <c r="K112" s="24"/>
      <c r="L112" s="24"/>
    </row>
    <row r="113" spans="1:12" ht="22.15" customHeight="1" x14ac:dyDescent="0.2">
      <c r="A113" s="73" t="str">
        <f>A57</f>
        <v>The accompanying condensed notes to the interim financial information are an integral part of this interim financial information.</v>
      </c>
      <c r="B113" s="76"/>
      <c r="C113" s="76"/>
      <c r="D113" s="76"/>
      <c r="E113" s="76"/>
      <c r="F113" s="77"/>
      <c r="G113" s="77"/>
      <c r="H113" s="77"/>
      <c r="I113" s="77"/>
      <c r="J113" s="77"/>
      <c r="K113" s="77"/>
      <c r="L113" s="77"/>
    </row>
    <row r="114" spans="1:12" ht="16.5" customHeight="1" x14ac:dyDescent="0.2">
      <c r="A114" s="14" t="str">
        <f>A1</f>
        <v>Thachang Green Energy Public Company Limited</v>
      </c>
      <c r="B114" s="14"/>
      <c r="C114" s="14"/>
      <c r="D114" s="42"/>
      <c r="E114" s="42"/>
      <c r="F114" s="16"/>
      <c r="G114" s="58"/>
      <c r="H114" s="16"/>
      <c r="I114" s="58"/>
      <c r="J114" s="16"/>
      <c r="K114" s="16"/>
      <c r="L114" s="16"/>
    </row>
    <row r="115" spans="1:12" ht="16.5" customHeight="1" x14ac:dyDescent="0.2">
      <c r="A115" s="14" t="str">
        <f>A59</f>
        <v>Statement of Financial Position</v>
      </c>
      <c r="B115" s="14"/>
      <c r="C115" s="14"/>
      <c r="D115" s="42"/>
      <c r="E115" s="42"/>
      <c r="F115" s="16"/>
      <c r="G115" s="58"/>
      <c r="H115" s="16"/>
      <c r="I115" s="58"/>
      <c r="J115" s="16"/>
      <c r="K115" s="16"/>
      <c r="L115" s="16"/>
    </row>
    <row r="116" spans="1:12" ht="16.5" customHeight="1" x14ac:dyDescent="0.2">
      <c r="A116" s="67" t="str">
        <f>A3</f>
        <v>As at 30 June 2026</v>
      </c>
      <c r="B116" s="19"/>
      <c r="C116" s="19"/>
      <c r="D116" s="44"/>
      <c r="E116" s="44"/>
      <c r="F116" s="21"/>
      <c r="G116" s="68"/>
      <c r="H116" s="21"/>
      <c r="I116" s="68"/>
      <c r="J116" s="21"/>
      <c r="K116" s="21"/>
      <c r="L116" s="21"/>
    </row>
    <row r="117" spans="1:12" ht="16.5" customHeight="1" x14ac:dyDescent="0.2">
      <c r="A117" s="35"/>
      <c r="B117" s="35"/>
      <c r="C117" s="35"/>
      <c r="D117" s="42"/>
      <c r="E117" s="42"/>
      <c r="F117" s="24"/>
      <c r="G117" s="55"/>
      <c r="H117" s="24"/>
      <c r="I117" s="55"/>
      <c r="J117" s="24"/>
      <c r="K117" s="24"/>
      <c r="L117" s="24"/>
    </row>
    <row r="118" spans="1:12" ht="16.5" customHeight="1" x14ac:dyDescent="0.2">
      <c r="A118" s="35"/>
      <c r="B118" s="35"/>
      <c r="C118" s="35"/>
      <c r="D118" s="42"/>
      <c r="E118" s="42"/>
      <c r="F118" s="24"/>
      <c r="G118" s="55"/>
      <c r="H118" s="24"/>
      <c r="I118" s="55"/>
      <c r="J118" s="24"/>
      <c r="K118" s="24"/>
      <c r="L118" s="24"/>
    </row>
    <row r="119" spans="1:12" ht="16.5" customHeight="1" x14ac:dyDescent="0.2">
      <c r="A119" s="35"/>
      <c r="B119" s="35"/>
      <c r="C119" s="35"/>
      <c r="D119" s="42"/>
      <c r="E119" s="42"/>
      <c r="F119" s="97" t="s">
        <v>2</v>
      </c>
      <c r="G119" s="97"/>
      <c r="H119" s="97"/>
      <c r="I119" s="16"/>
      <c r="J119" s="97" t="s">
        <v>3</v>
      </c>
      <c r="K119" s="97"/>
      <c r="L119" s="97"/>
    </row>
    <row r="120" spans="1:12" ht="16.5" customHeight="1" x14ac:dyDescent="0.2">
      <c r="A120" s="37"/>
      <c r="B120" s="35"/>
      <c r="C120" s="35"/>
      <c r="D120" s="15"/>
      <c r="E120" s="15"/>
      <c r="F120" s="98" t="s">
        <v>4</v>
      </c>
      <c r="G120" s="98"/>
      <c r="H120" s="98"/>
      <c r="I120" s="16"/>
      <c r="J120" s="98" t="s">
        <v>4</v>
      </c>
      <c r="K120" s="98"/>
      <c r="L120" s="98"/>
    </row>
    <row r="121" spans="1:12" ht="16.5" customHeight="1" x14ac:dyDescent="0.2">
      <c r="A121" s="37"/>
      <c r="B121" s="35"/>
      <c r="C121" s="35"/>
      <c r="D121" s="15"/>
      <c r="E121" s="15"/>
      <c r="F121" s="16" t="s">
        <v>5</v>
      </c>
      <c r="G121" s="16"/>
      <c r="H121" s="16" t="s">
        <v>6</v>
      </c>
      <c r="I121" s="26"/>
      <c r="J121" s="16" t="s">
        <v>5</v>
      </c>
      <c r="K121" s="16"/>
      <c r="L121" s="16" t="s">
        <v>6</v>
      </c>
    </row>
    <row r="122" spans="1:12" ht="16.5" customHeight="1" x14ac:dyDescent="0.2">
      <c r="A122" s="37"/>
      <c r="B122" s="35"/>
      <c r="C122" s="35"/>
      <c r="E122" s="15"/>
      <c r="F122" s="57" t="s">
        <v>212</v>
      </c>
      <c r="G122" s="16"/>
      <c r="H122" s="57" t="s">
        <v>7</v>
      </c>
      <c r="I122" s="26"/>
      <c r="J122" s="57" t="s">
        <v>212</v>
      </c>
      <c r="K122" s="16"/>
      <c r="L122" s="57" t="s">
        <v>7</v>
      </c>
    </row>
    <row r="123" spans="1:12" ht="16.5" customHeight="1" x14ac:dyDescent="0.2">
      <c r="A123" s="35"/>
      <c r="B123" s="35"/>
      <c r="C123" s="35" t="s">
        <v>53</v>
      </c>
      <c r="D123" s="42"/>
      <c r="E123" s="42"/>
      <c r="F123" s="57" t="s">
        <v>186</v>
      </c>
      <c r="G123" s="58"/>
      <c r="H123" s="57" t="s">
        <v>8</v>
      </c>
      <c r="I123" s="58"/>
      <c r="J123" s="57" t="s">
        <v>186</v>
      </c>
      <c r="K123" s="58"/>
      <c r="L123" s="57" t="s">
        <v>8</v>
      </c>
    </row>
    <row r="124" spans="1:12" ht="16.5" customHeight="1" x14ac:dyDescent="0.2">
      <c r="A124" s="35"/>
      <c r="B124" s="35"/>
      <c r="C124" s="35"/>
      <c r="D124" s="15"/>
      <c r="E124" s="42"/>
      <c r="F124" s="21" t="s">
        <v>10</v>
      </c>
      <c r="G124" s="58"/>
      <c r="H124" s="21" t="s">
        <v>10</v>
      </c>
      <c r="I124" s="58"/>
      <c r="J124" s="21" t="s">
        <v>10</v>
      </c>
      <c r="K124" s="16"/>
      <c r="L124" s="21" t="s">
        <v>10</v>
      </c>
    </row>
    <row r="125" spans="1:12" ht="16.5" customHeight="1" x14ac:dyDescent="0.2">
      <c r="A125" s="35"/>
      <c r="B125" s="35"/>
      <c r="C125" s="35"/>
      <c r="E125" s="42"/>
      <c r="F125" s="24"/>
      <c r="G125" s="55"/>
      <c r="H125" s="24"/>
      <c r="I125" s="55"/>
      <c r="J125" s="24"/>
      <c r="K125" s="16"/>
      <c r="L125" s="16"/>
    </row>
    <row r="126" spans="1:12" ht="16.5" customHeight="1" x14ac:dyDescent="0.2">
      <c r="A126" s="70" t="s">
        <v>197</v>
      </c>
      <c r="B126" s="35"/>
      <c r="C126" s="35"/>
      <c r="D126" s="42"/>
      <c r="E126" s="42"/>
      <c r="F126" s="24"/>
      <c r="G126" s="55"/>
      <c r="H126" s="24"/>
      <c r="I126" s="55"/>
      <c r="J126" s="24"/>
      <c r="K126" s="24"/>
      <c r="L126" s="24"/>
    </row>
    <row r="127" spans="1:12" ht="16.5" customHeight="1" x14ac:dyDescent="0.2">
      <c r="A127" s="70"/>
      <c r="B127" s="35"/>
      <c r="C127" s="35"/>
      <c r="D127" s="42"/>
      <c r="E127" s="42"/>
      <c r="F127" s="24"/>
      <c r="G127" s="55"/>
      <c r="H127" s="24"/>
      <c r="I127" s="55"/>
      <c r="J127" s="24"/>
      <c r="K127" s="24"/>
      <c r="L127" s="24"/>
    </row>
    <row r="128" spans="1:12" ht="16.5" customHeight="1" x14ac:dyDescent="0.2">
      <c r="A128" s="70" t="s">
        <v>54</v>
      </c>
      <c r="B128" s="35"/>
      <c r="C128" s="35"/>
      <c r="D128" s="42"/>
      <c r="E128" s="42"/>
      <c r="F128" s="24"/>
      <c r="G128" s="55"/>
      <c r="H128" s="24"/>
      <c r="I128" s="55"/>
      <c r="J128" s="24"/>
      <c r="K128" s="24"/>
      <c r="L128" s="24"/>
    </row>
    <row r="129" spans="1:12" ht="16.5" customHeight="1" x14ac:dyDescent="0.2">
      <c r="A129" s="35"/>
      <c r="B129" s="35"/>
      <c r="C129" s="35"/>
      <c r="D129" s="42"/>
      <c r="E129" s="42"/>
      <c r="F129" s="24"/>
      <c r="G129" s="55"/>
      <c r="H129" s="24"/>
      <c r="I129" s="55"/>
      <c r="J129" s="24"/>
      <c r="K129" s="24"/>
      <c r="L129" s="24"/>
    </row>
    <row r="130" spans="1:12" ht="16.5" customHeight="1" x14ac:dyDescent="0.2">
      <c r="A130" s="35" t="s">
        <v>55</v>
      </c>
      <c r="B130" s="35"/>
      <c r="C130" s="35"/>
      <c r="D130" s="33"/>
      <c r="E130" s="42"/>
      <c r="F130" s="24"/>
      <c r="G130" s="55"/>
      <c r="H130" s="24"/>
      <c r="I130" s="55"/>
      <c r="J130" s="24"/>
      <c r="K130" s="24"/>
      <c r="L130" s="24"/>
    </row>
    <row r="131" spans="1:12" ht="16.5" customHeight="1" x14ac:dyDescent="0.2">
      <c r="A131" s="35"/>
      <c r="B131" s="35" t="s">
        <v>56</v>
      </c>
      <c r="C131" s="35"/>
      <c r="D131" s="42"/>
      <c r="E131" s="42"/>
      <c r="F131" s="47"/>
      <c r="G131" s="55"/>
      <c r="H131" s="47"/>
      <c r="I131" s="47"/>
      <c r="J131" s="47"/>
      <c r="K131" s="47"/>
      <c r="L131" s="47"/>
    </row>
    <row r="132" spans="1:12" ht="16.5" customHeight="1" x14ac:dyDescent="0.2">
      <c r="A132" s="35"/>
      <c r="B132" s="75"/>
      <c r="C132" s="71" t="s">
        <v>57</v>
      </c>
      <c r="D132" s="42"/>
      <c r="E132" s="42"/>
      <c r="F132" s="24"/>
      <c r="G132" s="55"/>
      <c r="H132" s="24"/>
      <c r="I132" s="24"/>
      <c r="J132" s="24"/>
      <c r="K132" s="47"/>
      <c r="L132" s="24"/>
    </row>
    <row r="133" spans="1:12" ht="16.5" customHeight="1" thickBot="1" x14ac:dyDescent="0.25">
      <c r="A133" s="35"/>
      <c r="B133" s="75"/>
      <c r="C133" s="35" t="s">
        <v>58</v>
      </c>
      <c r="D133" s="42"/>
      <c r="E133" s="42"/>
      <c r="F133" s="38">
        <v>1312142858</v>
      </c>
      <c r="G133" s="55"/>
      <c r="H133" s="38">
        <v>1312142858</v>
      </c>
      <c r="I133" s="55"/>
      <c r="J133" s="38">
        <v>1312142858</v>
      </c>
      <c r="K133" s="55"/>
      <c r="L133" s="38">
        <v>1312142858</v>
      </c>
    </row>
    <row r="134" spans="1:12" ht="16.5" customHeight="1" thickTop="1" x14ac:dyDescent="0.2">
      <c r="A134" s="35"/>
      <c r="B134" s="35"/>
      <c r="C134" s="35"/>
      <c r="D134" s="42"/>
      <c r="E134" s="42"/>
      <c r="F134" s="24"/>
      <c r="G134" s="55"/>
      <c r="H134" s="24"/>
      <c r="I134" s="55"/>
      <c r="J134" s="24"/>
      <c r="K134" s="55"/>
      <c r="L134" s="24"/>
    </row>
    <row r="135" spans="1:12" ht="16.5" customHeight="1" x14ac:dyDescent="0.2">
      <c r="A135" s="75"/>
      <c r="B135" s="35" t="s">
        <v>59</v>
      </c>
      <c r="C135" s="35"/>
      <c r="D135" s="35"/>
      <c r="E135" s="42"/>
      <c r="F135" s="47"/>
      <c r="G135" s="55"/>
      <c r="H135" s="47"/>
      <c r="I135" s="55"/>
      <c r="J135" s="47"/>
      <c r="K135" s="47"/>
      <c r="L135" s="47"/>
    </row>
    <row r="136" spans="1:12" ht="16.5" customHeight="1" x14ac:dyDescent="0.2">
      <c r="A136" s="75"/>
      <c r="B136" s="35"/>
      <c r="C136" s="71" t="s">
        <v>198</v>
      </c>
      <c r="D136" s="35"/>
      <c r="E136" s="42"/>
      <c r="F136" s="47"/>
      <c r="G136" s="55"/>
      <c r="H136" s="47"/>
      <c r="I136" s="55"/>
      <c r="J136" s="47"/>
      <c r="K136" s="47"/>
      <c r="L136" s="47"/>
    </row>
    <row r="137" spans="1:12" ht="16.5" customHeight="1" x14ac:dyDescent="0.2">
      <c r="A137" s="75"/>
      <c r="B137" s="35"/>
      <c r="C137" s="35" t="s">
        <v>60</v>
      </c>
      <c r="D137" s="35"/>
      <c r="E137" s="42"/>
      <c r="F137" s="24">
        <f>'EQ_CONSO 9'!F37</f>
        <v>1255845578</v>
      </c>
      <c r="G137" s="55"/>
      <c r="H137" s="24">
        <v>1255845578</v>
      </c>
      <c r="I137" s="55"/>
      <c r="J137" s="24">
        <f>'EQ_Com 10'!F32</f>
        <v>1255845578</v>
      </c>
      <c r="K137" s="55"/>
      <c r="L137" s="24">
        <v>1255845578</v>
      </c>
    </row>
    <row r="138" spans="1:12" ht="16.5" customHeight="1" x14ac:dyDescent="0.2">
      <c r="A138" s="35" t="s">
        <v>61</v>
      </c>
      <c r="B138" s="75"/>
      <c r="C138" s="35"/>
      <c r="D138" s="33"/>
      <c r="E138" s="42"/>
      <c r="F138" s="24">
        <f>'EQ_CONSO 9'!H37</f>
        <v>1018184669</v>
      </c>
      <c r="G138" s="55"/>
      <c r="H138" s="24">
        <v>1018184669</v>
      </c>
      <c r="I138" s="55"/>
      <c r="J138" s="24">
        <f>'EQ_Com 10'!H32</f>
        <v>1018184669</v>
      </c>
      <c r="K138" s="55"/>
      <c r="L138" s="24">
        <v>1018184669</v>
      </c>
    </row>
    <row r="139" spans="1:12" ht="16.5" customHeight="1" x14ac:dyDescent="0.2">
      <c r="A139" s="35" t="s">
        <v>62</v>
      </c>
      <c r="B139" s="35"/>
      <c r="C139" s="35"/>
      <c r="D139" s="33"/>
      <c r="E139" s="33"/>
      <c r="F139" s="24"/>
      <c r="G139" s="55"/>
      <c r="H139" s="24"/>
      <c r="I139" s="55"/>
      <c r="J139" s="24"/>
      <c r="K139" s="55"/>
      <c r="L139" s="24"/>
    </row>
    <row r="140" spans="1:12" ht="16.5" customHeight="1" x14ac:dyDescent="0.2">
      <c r="A140" s="35"/>
      <c r="B140" s="35" t="s">
        <v>63</v>
      </c>
      <c r="C140" s="35"/>
      <c r="D140" s="33"/>
      <c r="E140" s="33"/>
      <c r="F140" s="24">
        <f>'EQ_CONSO 9'!J37</f>
        <v>-37460866</v>
      </c>
      <c r="G140" s="55"/>
      <c r="H140" s="24">
        <v>-37460866</v>
      </c>
      <c r="I140" s="55"/>
      <c r="J140" s="24">
        <f>'EQ_Com 10'!J32</f>
        <v>-37460866</v>
      </c>
      <c r="K140" s="55"/>
      <c r="L140" s="24">
        <v>-37460866</v>
      </c>
    </row>
    <row r="141" spans="1:12" ht="16.5" customHeight="1" x14ac:dyDescent="0.2">
      <c r="A141" s="35" t="s">
        <v>64</v>
      </c>
      <c r="B141" s="35"/>
      <c r="C141" s="35"/>
      <c r="D141" s="42"/>
      <c r="E141" s="42"/>
      <c r="F141" s="24"/>
      <c r="G141" s="55"/>
      <c r="H141" s="24"/>
      <c r="I141" s="55"/>
      <c r="J141" s="24"/>
      <c r="K141" s="55"/>
      <c r="L141" s="24"/>
    </row>
    <row r="142" spans="1:12" ht="16.5" customHeight="1" x14ac:dyDescent="0.2">
      <c r="A142" s="35"/>
      <c r="B142" s="35" t="s">
        <v>65</v>
      </c>
      <c r="C142" s="35"/>
      <c r="D142" s="42"/>
      <c r="E142" s="42"/>
      <c r="F142" s="24">
        <f>'EQ_CONSO 9'!L37</f>
        <v>-32713953</v>
      </c>
      <c r="G142" s="55"/>
      <c r="H142" s="24">
        <v>-32713953</v>
      </c>
      <c r="I142" s="55"/>
      <c r="J142" s="24">
        <v>0</v>
      </c>
      <c r="K142" s="55"/>
      <c r="L142" s="24">
        <v>0</v>
      </c>
    </row>
    <row r="143" spans="1:12" ht="16.5" customHeight="1" x14ac:dyDescent="0.2">
      <c r="A143" s="35" t="s">
        <v>66</v>
      </c>
      <c r="B143" s="35"/>
      <c r="C143" s="35"/>
      <c r="D143" s="42"/>
      <c r="E143" s="42"/>
      <c r="F143" s="24"/>
      <c r="G143" s="55"/>
      <c r="H143" s="24"/>
      <c r="I143" s="55"/>
      <c r="J143" s="24"/>
      <c r="K143" s="55"/>
      <c r="L143" s="24"/>
    </row>
    <row r="144" spans="1:12" ht="16.5" customHeight="1" x14ac:dyDescent="0.2">
      <c r="A144" s="35"/>
      <c r="B144" s="35" t="s">
        <v>67</v>
      </c>
      <c r="C144" s="78"/>
      <c r="D144" s="72"/>
      <c r="E144" s="42"/>
      <c r="F144" s="24">
        <f>'EQ_CONSO 9'!N37</f>
        <v>43982409</v>
      </c>
      <c r="G144" s="55"/>
      <c r="H144" s="24">
        <v>43982409</v>
      </c>
      <c r="I144" s="55"/>
      <c r="J144" s="24">
        <f>'EQ_Com 10'!L32</f>
        <v>43982409</v>
      </c>
      <c r="K144" s="55"/>
      <c r="L144" s="24">
        <v>43982409</v>
      </c>
    </row>
    <row r="145" spans="1:12" ht="16.5" customHeight="1" x14ac:dyDescent="0.2">
      <c r="A145" s="35"/>
      <c r="B145" s="35" t="s">
        <v>68</v>
      </c>
      <c r="C145" s="35"/>
      <c r="D145" s="42"/>
      <c r="E145" s="42"/>
      <c r="F145" s="24">
        <f>'EQ_CONSO 9'!P37</f>
        <v>949671253</v>
      </c>
      <c r="G145" s="55"/>
      <c r="H145" s="24">
        <v>861657149</v>
      </c>
      <c r="I145" s="55"/>
      <c r="J145" s="24">
        <f>'EQ_Com 10'!N32</f>
        <v>394641346</v>
      </c>
      <c r="K145" s="55"/>
      <c r="L145" s="24">
        <v>295485298</v>
      </c>
    </row>
    <row r="146" spans="1:12" ht="16.5" customHeight="1" x14ac:dyDescent="0.2">
      <c r="A146" s="35" t="s">
        <v>69</v>
      </c>
      <c r="B146" s="35"/>
      <c r="C146" s="35"/>
      <c r="D146" s="42"/>
      <c r="E146" s="42"/>
      <c r="F146" s="36">
        <f>'EQ_CONSO 9'!R37</f>
        <v>1239653</v>
      </c>
      <c r="G146" s="55"/>
      <c r="H146" s="36">
        <v>1239653</v>
      </c>
      <c r="I146" s="55"/>
      <c r="J146" s="36">
        <f>'EQ_Com 10'!P32</f>
        <v>873858</v>
      </c>
      <c r="K146" s="55"/>
      <c r="L146" s="36">
        <v>873858</v>
      </c>
    </row>
    <row r="147" spans="1:12" ht="16.5" customHeight="1" x14ac:dyDescent="0.2">
      <c r="A147" s="35"/>
      <c r="B147" s="35"/>
      <c r="C147" s="35"/>
      <c r="D147" s="42"/>
      <c r="E147" s="42"/>
      <c r="F147" s="24"/>
      <c r="G147" s="55"/>
      <c r="H147" s="24"/>
      <c r="I147" s="55"/>
      <c r="J147" s="24"/>
      <c r="K147" s="47"/>
      <c r="L147" s="24"/>
    </row>
    <row r="148" spans="1:12" ht="16.5" customHeight="1" x14ac:dyDescent="0.2">
      <c r="A148" s="70" t="s">
        <v>70</v>
      </c>
      <c r="B148" s="35"/>
      <c r="C148" s="35"/>
      <c r="D148" s="42"/>
      <c r="E148" s="42"/>
      <c r="F148" s="24"/>
      <c r="G148" s="75"/>
      <c r="H148" s="75"/>
      <c r="I148" s="75"/>
      <c r="J148" s="24"/>
      <c r="K148" s="75"/>
      <c r="L148" s="75"/>
    </row>
    <row r="149" spans="1:12" ht="16.5" customHeight="1" x14ac:dyDescent="0.2">
      <c r="A149" s="70"/>
      <c r="B149" s="70" t="s">
        <v>71</v>
      </c>
      <c r="C149" s="35"/>
      <c r="D149" s="42"/>
      <c r="E149" s="42"/>
      <c r="F149" s="24">
        <f>SUM(F137:F146)</f>
        <v>3198748743</v>
      </c>
      <c r="G149" s="55"/>
      <c r="H149" s="24">
        <f>SUM(H137:H146)</f>
        <v>3110734639</v>
      </c>
      <c r="I149" s="55"/>
      <c r="J149" s="24">
        <f>SUM(J137:J146)</f>
        <v>2676066994</v>
      </c>
      <c r="K149" s="47"/>
      <c r="L149" s="24">
        <f>SUM(L137:L146)</f>
        <v>2576910946</v>
      </c>
    </row>
    <row r="150" spans="1:12" ht="16.5" customHeight="1" x14ac:dyDescent="0.2">
      <c r="A150" s="43" t="s">
        <v>72</v>
      </c>
      <c r="B150" s="35"/>
      <c r="C150" s="35"/>
      <c r="D150" s="33"/>
      <c r="E150" s="33"/>
      <c r="F150" s="36">
        <f>'EQ_CONSO 9'!V37</f>
        <v>71970</v>
      </c>
      <c r="G150" s="55"/>
      <c r="H150" s="36">
        <v>71824</v>
      </c>
      <c r="I150" s="55"/>
      <c r="J150" s="36">
        <v>0</v>
      </c>
      <c r="K150" s="55"/>
      <c r="L150" s="36">
        <v>0</v>
      </c>
    </row>
    <row r="151" spans="1:12" ht="16.5" customHeight="1" x14ac:dyDescent="0.2">
      <c r="A151" s="70"/>
      <c r="B151" s="35"/>
      <c r="C151" s="35"/>
      <c r="D151" s="42"/>
      <c r="E151" s="42"/>
      <c r="F151" s="24"/>
      <c r="G151" s="55"/>
      <c r="H151" s="24"/>
      <c r="I151" s="55"/>
      <c r="J151" s="24"/>
      <c r="K151" s="47"/>
      <c r="L151" s="24"/>
    </row>
    <row r="152" spans="1:12" ht="16.5" customHeight="1" x14ac:dyDescent="0.2">
      <c r="A152" s="70" t="s">
        <v>73</v>
      </c>
      <c r="B152" s="35"/>
      <c r="C152" s="35"/>
      <c r="D152" s="42"/>
      <c r="E152" s="42"/>
      <c r="F152" s="36">
        <f>SUM(F149:F150)</f>
        <v>3198820713</v>
      </c>
      <c r="G152" s="55"/>
      <c r="H152" s="36">
        <f>SUM(H149:H150)</f>
        <v>3110806463</v>
      </c>
      <c r="I152" s="55"/>
      <c r="J152" s="36">
        <f>SUM(J149:J150)</f>
        <v>2676066994</v>
      </c>
      <c r="K152" s="47"/>
      <c r="L152" s="36">
        <f>SUM(L149:L150)</f>
        <v>2576910946</v>
      </c>
    </row>
    <row r="153" spans="1:12" ht="16.5" customHeight="1" x14ac:dyDescent="0.2">
      <c r="A153" s="70"/>
      <c r="B153" s="35"/>
      <c r="C153" s="35"/>
      <c r="D153" s="42"/>
      <c r="E153" s="42"/>
      <c r="F153" s="24"/>
      <c r="G153" s="55"/>
      <c r="H153" s="24"/>
      <c r="I153" s="55"/>
      <c r="J153" s="24"/>
      <c r="K153" s="47"/>
      <c r="L153" s="24"/>
    </row>
    <row r="154" spans="1:12" ht="16.5" customHeight="1" thickBot="1" x14ac:dyDescent="0.25">
      <c r="A154" s="70" t="s">
        <v>74</v>
      </c>
      <c r="B154" s="35"/>
      <c r="C154" s="35"/>
      <c r="D154" s="42"/>
      <c r="E154" s="42"/>
      <c r="F154" s="38">
        <f>SUM(F100+F152)</f>
        <v>4199060928</v>
      </c>
      <c r="G154" s="55"/>
      <c r="H154" s="38">
        <f>SUM(H100+H152)</f>
        <v>4146165467</v>
      </c>
      <c r="I154" s="55"/>
      <c r="J154" s="38">
        <f>SUM(J100+J152)</f>
        <v>2877319760</v>
      </c>
      <c r="K154" s="47"/>
      <c r="L154" s="38">
        <f>SUM(L100+L152)</f>
        <v>2868685362</v>
      </c>
    </row>
    <row r="155" spans="1:12" ht="16.5" customHeight="1" thickTop="1" x14ac:dyDescent="0.2">
      <c r="A155" s="14"/>
      <c r="B155" s="35"/>
      <c r="C155" s="35"/>
      <c r="D155" s="42"/>
      <c r="E155" s="42"/>
      <c r="F155" s="1"/>
      <c r="G155" s="2"/>
      <c r="H155" s="1"/>
      <c r="I155" s="2"/>
      <c r="J155" s="1"/>
      <c r="K155" s="3"/>
      <c r="L155" s="1"/>
    </row>
    <row r="156" spans="1:12" ht="16.5" customHeight="1" x14ac:dyDescent="0.2">
      <c r="A156" s="14"/>
      <c r="B156" s="35"/>
      <c r="C156" s="35"/>
      <c r="D156" s="42"/>
      <c r="E156" s="42"/>
      <c r="F156" s="1"/>
      <c r="G156" s="2"/>
      <c r="H156" s="1"/>
      <c r="I156" s="2"/>
      <c r="J156" s="1"/>
      <c r="K156" s="3"/>
      <c r="L156" s="1"/>
    </row>
    <row r="157" spans="1:12" ht="16.5" customHeight="1" x14ac:dyDescent="0.2">
      <c r="A157" s="14"/>
      <c r="B157" s="35"/>
      <c r="C157" s="35"/>
      <c r="D157" s="42"/>
      <c r="E157" s="42"/>
      <c r="F157" s="1"/>
      <c r="G157" s="2"/>
      <c r="H157" s="1"/>
      <c r="I157" s="2"/>
      <c r="J157" s="1"/>
      <c r="K157" s="3"/>
      <c r="L157" s="1"/>
    </row>
    <row r="158" spans="1:12" ht="16.5" customHeight="1" x14ac:dyDescent="0.2">
      <c r="A158" s="14"/>
      <c r="B158" s="35"/>
      <c r="C158" s="35"/>
      <c r="D158" s="42"/>
      <c r="E158" s="42"/>
      <c r="F158" s="1"/>
      <c r="G158" s="2"/>
      <c r="H158" s="1"/>
      <c r="I158" s="2"/>
      <c r="J158" s="1"/>
      <c r="K158" s="3"/>
      <c r="L158" s="1"/>
    </row>
    <row r="159" spans="1:12" ht="16.5" customHeight="1" x14ac:dyDescent="0.2">
      <c r="A159" s="14"/>
      <c r="B159" s="35"/>
      <c r="C159" s="35"/>
      <c r="D159" s="42"/>
      <c r="E159" s="42"/>
      <c r="F159" s="1"/>
      <c r="G159" s="2"/>
      <c r="H159" s="1"/>
      <c r="I159" s="2"/>
      <c r="J159" s="1"/>
      <c r="K159" s="3"/>
      <c r="L159" s="1"/>
    </row>
    <row r="160" spans="1:12" ht="16.5" customHeight="1" x14ac:dyDescent="0.2">
      <c r="A160" s="14"/>
      <c r="B160" s="35"/>
      <c r="C160" s="35"/>
      <c r="D160" s="42"/>
      <c r="E160" s="42"/>
      <c r="F160" s="1"/>
      <c r="G160" s="2"/>
      <c r="H160" s="1"/>
      <c r="I160" s="2"/>
      <c r="J160" s="1"/>
      <c r="K160" s="3"/>
      <c r="L160" s="1"/>
    </row>
    <row r="161" spans="1:12" ht="16.5" customHeight="1" x14ac:dyDescent="0.2">
      <c r="A161" s="14"/>
      <c r="B161" s="35"/>
      <c r="C161" s="35"/>
      <c r="D161" s="42"/>
      <c r="E161" s="42"/>
      <c r="F161" s="1"/>
      <c r="G161" s="2"/>
      <c r="H161" s="1"/>
      <c r="I161" s="2"/>
      <c r="J161" s="1"/>
      <c r="K161" s="3"/>
      <c r="L161" s="1"/>
    </row>
    <row r="162" spans="1:12" ht="16.5" customHeight="1" x14ac:dyDescent="0.2">
      <c r="A162" s="14"/>
      <c r="B162" s="35"/>
      <c r="C162" s="35"/>
      <c r="D162" s="42"/>
      <c r="E162" s="42"/>
      <c r="F162" s="1"/>
      <c r="G162" s="2"/>
      <c r="H162" s="1"/>
      <c r="I162" s="2"/>
      <c r="J162" s="1"/>
      <c r="K162" s="3"/>
      <c r="L162" s="1"/>
    </row>
    <row r="163" spans="1:12" ht="16.5" customHeight="1" x14ac:dyDescent="0.2">
      <c r="A163" s="14"/>
      <c r="B163" s="35"/>
      <c r="C163" s="35"/>
      <c r="D163" s="42"/>
      <c r="E163" s="42"/>
      <c r="F163" s="1"/>
      <c r="G163" s="2"/>
      <c r="H163" s="1"/>
      <c r="I163" s="2"/>
      <c r="J163" s="1"/>
      <c r="K163" s="3"/>
      <c r="L163" s="1"/>
    </row>
    <row r="164" spans="1:12" ht="16.5" customHeight="1" x14ac:dyDescent="0.2">
      <c r="A164" s="14"/>
      <c r="B164" s="35"/>
      <c r="C164" s="35"/>
      <c r="D164" s="42"/>
      <c r="E164" s="42"/>
      <c r="F164" s="1"/>
      <c r="G164" s="2"/>
      <c r="H164" s="1"/>
      <c r="I164" s="2"/>
      <c r="J164" s="1"/>
      <c r="K164" s="3"/>
      <c r="L164" s="1"/>
    </row>
    <row r="165" spans="1:12" ht="16.5" customHeight="1" x14ac:dyDescent="0.2">
      <c r="A165" s="14"/>
      <c r="B165" s="35"/>
      <c r="C165" s="35"/>
      <c r="D165" s="42"/>
      <c r="E165" s="42"/>
      <c r="F165" s="1"/>
      <c r="G165" s="2"/>
      <c r="H165" s="1"/>
      <c r="I165" s="2"/>
      <c r="J165" s="1"/>
      <c r="K165" s="3"/>
      <c r="L165" s="1"/>
    </row>
    <row r="166" spans="1:12" ht="16.5" customHeight="1" x14ac:dyDescent="0.2">
      <c r="A166" s="14"/>
      <c r="B166" s="35"/>
      <c r="C166" s="35"/>
      <c r="D166" s="42"/>
      <c r="E166" s="42"/>
      <c r="F166" s="1"/>
      <c r="G166" s="2"/>
      <c r="H166" s="1"/>
      <c r="I166" s="2"/>
      <c r="J166" s="1"/>
      <c r="K166" s="3"/>
      <c r="L166" s="1"/>
    </row>
    <row r="167" spans="1:12" ht="16.5" customHeight="1" x14ac:dyDescent="0.2">
      <c r="A167" s="14"/>
      <c r="B167" s="35"/>
      <c r="C167" s="35"/>
      <c r="D167" s="42"/>
      <c r="E167" s="42"/>
      <c r="F167" s="1"/>
      <c r="G167" s="2"/>
      <c r="H167" s="1"/>
      <c r="I167" s="2"/>
      <c r="J167" s="1"/>
      <c r="K167" s="3"/>
      <c r="L167" s="1"/>
    </row>
    <row r="168" spans="1:12" ht="18" customHeight="1" x14ac:dyDescent="0.2">
      <c r="A168" s="14"/>
      <c r="B168" s="35"/>
      <c r="C168" s="35"/>
      <c r="D168" s="42"/>
      <c r="E168" s="42"/>
      <c r="F168" s="1"/>
      <c r="G168" s="2"/>
      <c r="H168" s="1"/>
      <c r="I168" s="2"/>
      <c r="J168" s="1"/>
      <c r="K168" s="3"/>
      <c r="L168" s="1"/>
    </row>
    <row r="169" spans="1:12" ht="22.15" customHeight="1" x14ac:dyDescent="0.2">
      <c r="A169" s="73" t="str">
        <f>A57</f>
        <v>The accompanying condensed notes to the interim financial information are an integral part of this interim financial information.</v>
      </c>
      <c r="B169" s="76"/>
      <c r="C169" s="76"/>
      <c r="D169" s="76"/>
      <c r="E169" s="76"/>
      <c r="F169" s="77"/>
      <c r="G169" s="77"/>
      <c r="H169" s="77"/>
      <c r="I169" s="77"/>
      <c r="J169" s="77"/>
      <c r="K169" s="77"/>
      <c r="L169" s="77"/>
    </row>
  </sheetData>
  <mergeCells count="13">
    <mergeCell ref="A78:C78"/>
    <mergeCell ref="F64:H64"/>
    <mergeCell ref="J64:L64"/>
    <mergeCell ref="F119:H119"/>
    <mergeCell ref="J119:L119"/>
    <mergeCell ref="F120:H120"/>
    <mergeCell ref="J120:L120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  <ignoredErrors>
    <ignoredError sqref="I1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5839D-E3D4-400F-8A44-D9151DFEA854}">
  <dimension ref="A1:L98"/>
  <sheetViews>
    <sheetView topLeftCell="A37" zoomScale="130" zoomScaleNormal="130" zoomScaleSheetLayoutView="110" workbookViewId="0">
      <selection activeCell="C45" sqref="C45"/>
    </sheetView>
  </sheetViews>
  <sheetFormatPr defaultColWidth="9.28515625" defaultRowHeight="16.5" customHeight="1" x14ac:dyDescent="0.2"/>
  <cols>
    <col min="1" max="2" width="1.42578125" style="18" customWidth="1"/>
    <col min="3" max="3" width="35.85546875" style="18" customWidth="1"/>
    <col min="4" max="4" width="5.7109375" style="18" bestFit="1" customWidth="1"/>
    <col min="5" max="5" width="0.42578125" style="18" customWidth="1"/>
    <col min="6" max="6" width="12.28515625" style="18" bestFit="1" customWidth="1"/>
    <col min="7" max="7" width="0.42578125" style="18" customWidth="1"/>
    <col min="8" max="8" width="12.28515625" style="18" bestFit="1" customWidth="1"/>
    <col min="9" max="9" width="0.42578125" style="18" customWidth="1"/>
    <col min="10" max="10" width="11.28515625" style="18" bestFit="1" customWidth="1"/>
    <col min="11" max="11" width="0.42578125" style="18" customWidth="1"/>
    <col min="12" max="12" width="12.28515625" style="18" customWidth="1"/>
    <col min="13" max="13" width="9.28515625" style="18" customWidth="1"/>
    <col min="14" max="16384" width="9.28515625" style="18"/>
  </cols>
  <sheetData>
    <row r="1" spans="1:12" ht="16.5" customHeight="1" x14ac:dyDescent="0.2">
      <c r="A1" s="14" t="s">
        <v>0</v>
      </c>
      <c r="B1" s="14"/>
      <c r="C1" s="14"/>
      <c r="D1" s="49"/>
      <c r="E1" s="14"/>
      <c r="F1" s="16"/>
      <c r="G1" s="50"/>
      <c r="H1" s="16"/>
      <c r="I1" s="51"/>
      <c r="J1" s="16"/>
      <c r="K1" s="50"/>
      <c r="L1" s="16"/>
    </row>
    <row r="2" spans="1:12" ht="16.5" customHeight="1" x14ac:dyDescent="0.2">
      <c r="A2" s="14" t="s">
        <v>75</v>
      </c>
      <c r="B2" s="14"/>
      <c r="C2" s="14"/>
      <c r="D2" s="49"/>
      <c r="E2" s="14"/>
      <c r="F2" s="16"/>
      <c r="G2" s="50"/>
      <c r="H2" s="16"/>
      <c r="I2" s="51"/>
      <c r="J2" s="16"/>
      <c r="K2" s="50"/>
      <c r="L2" s="16"/>
    </row>
    <row r="3" spans="1:12" ht="16.5" customHeight="1" x14ac:dyDescent="0.2">
      <c r="A3" s="19" t="s">
        <v>213</v>
      </c>
      <c r="B3" s="19"/>
      <c r="C3" s="19"/>
      <c r="D3" s="52"/>
      <c r="E3" s="19"/>
      <c r="F3" s="21"/>
      <c r="G3" s="53"/>
      <c r="H3" s="21"/>
      <c r="I3" s="54"/>
      <c r="J3" s="21"/>
      <c r="K3" s="53"/>
      <c r="L3" s="21"/>
    </row>
    <row r="4" spans="1:12" ht="16.5" customHeight="1" x14ac:dyDescent="0.2">
      <c r="A4" s="35"/>
      <c r="B4" s="35"/>
      <c r="C4" s="35"/>
      <c r="D4" s="42"/>
      <c r="E4" s="42"/>
      <c r="F4" s="24"/>
      <c r="G4" s="55"/>
      <c r="H4" s="24"/>
      <c r="I4" s="55"/>
      <c r="J4" s="24"/>
      <c r="K4" s="24"/>
      <c r="L4" s="24"/>
    </row>
    <row r="5" spans="1:12" ht="16.5" customHeight="1" x14ac:dyDescent="0.2">
      <c r="A5" s="35"/>
      <c r="B5" s="35"/>
      <c r="C5" s="35"/>
      <c r="D5" s="42"/>
      <c r="E5" s="42"/>
      <c r="F5" s="24"/>
      <c r="G5" s="55"/>
      <c r="H5" s="24"/>
      <c r="I5" s="55"/>
      <c r="J5" s="24"/>
      <c r="K5" s="24"/>
      <c r="L5" s="24"/>
    </row>
    <row r="6" spans="1:12" ht="16.5" customHeight="1" x14ac:dyDescent="0.2">
      <c r="A6" s="35"/>
      <c r="B6" s="35"/>
      <c r="C6" s="35"/>
      <c r="D6" s="42"/>
      <c r="E6" s="42"/>
      <c r="F6" s="97" t="s">
        <v>2</v>
      </c>
      <c r="G6" s="97"/>
      <c r="H6" s="97"/>
      <c r="I6" s="16"/>
      <c r="J6" s="97" t="s">
        <v>3</v>
      </c>
      <c r="K6" s="97"/>
      <c r="L6" s="97"/>
    </row>
    <row r="7" spans="1:12" ht="16.5" customHeight="1" x14ac:dyDescent="0.2">
      <c r="A7" s="37"/>
      <c r="B7" s="35"/>
      <c r="C7" s="35"/>
      <c r="D7" s="37"/>
      <c r="E7" s="35"/>
      <c r="F7" s="100" t="s">
        <v>4</v>
      </c>
      <c r="G7" s="100"/>
      <c r="H7" s="100"/>
      <c r="I7" s="56"/>
      <c r="J7" s="96" t="s">
        <v>4</v>
      </c>
      <c r="K7" s="96"/>
      <c r="L7" s="96"/>
    </row>
    <row r="8" spans="1:12" ht="16.5" customHeight="1" x14ac:dyDescent="0.2">
      <c r="A8" s="14"/>
      <c r="B8" s="14"/>
      <c r="C8" s="14"/>
      <c r="D8" s="49"/>
      <c r="E8" s="14"/>
      <c r="F8" s="57" t="s">
        <v>186</v>
      </c>
      <c r="G8" s="58"/>
      <c r="H8" s="57" t="s">
        <v>8</v>
      </c>
      <c r="I8" s="58"/>
      <c r="J8" s="57" t="s">
        <v>186</v>
      </c>
      <c r="K8" s="58"/>
      <c r="L8" s="57" t="s">
        <v>8</v>
      </c>
    </row>
    <row r="9" spans="1:12" ht="16.5" customHeight="1" x14ac:dyDescent="0.2">
      <c r="A9" s="14"/>
      <c r="B9" s="14"/>
      <c r="C9" s="14"/>
      <c r="D9" s="49"/>
      <c r="E9" s="14"/>
      <c r="F9" s="30" t="s">
        <v>10</v>
      </c>
      <c r="G9" s="28"/>
      <c r="H9" s="30" t="s">
        <v>10</v>
      </c>
      <c r="I9" s="58"/>
      <c r="J9" s="30" t="s">
        <v>10</v>
      </c>
      <c r="K9" s="28"/>
      <c r="L9" s="30" t="s">
        <v>10</v>
      </c>
    </row>
    <row r="10" spans="1:12" ht="16.5" customHeight="1" x14ac:dyDescent="0.2">
      <c r="A10" s="35"/>
      <c r="B10" s="35"/>
      <c r="C10" s="35"/>
      <c r="D10" s="59"/>
      <c r="E10" s="35"/>
      <c r="F10" s="24"/>
      <c r="G10" s="32"/>
      <c r="H10" s="24"/>
      <c r="I10" s="32"/>
      <c r="J10" s="24"/>
      <c r="K10" s="32"/>
      <c r="L10" s="24"/>
    </row>
    <row r="11" spans="1:12" ht="16.5" customHeight="1" x14ac:dyDescent="0.2">
      <c r="A11" s="35" t="s">
        <v>76</v>
      </c>
      <c r="B11" s="35"/>
      <c r="C11" s="35"/>
      <c r="D11" s="59"/>
      <c r="E11" s="35"/>
      <c r="F11" s="24">
        <v>220322965</v>
      </c>
      <c r="G11" s="24"/>
      <c r="H11" s="24">
        <v>251427421</v>
      </c>
      <c r="I11" s="24"/>
      <c r="J11" s="24">
        <v>83812115</v>
      </c>
      <c r="K11" s="24"/>
      <c r="L11" s="24">
        <v>98217710</v>
      </c>
    </row>
    <row r="12" spans="1:12" ht="16.5" customHeight="1" x14ac:dyDescent="0.2">
      <c r="A12" s="35" t="s">
        <v>77</v>
      </c>
      <c r="B12" s="35"/>
      <c r="C12" s="35"/>
      <c r="D12" s="59"/>
      <c r="E12" s="35"/>
      <c r="F12" s="24"/>
      <c r="G12" s="24"/>
      <c r="H12" s="24"/>
      <c r="I12" s="24"/>
      <c r="J12" s="24"/>
      <c r="K12" s="24"/>
      <c r="L12" s="24"/>
    </row>
    <row r="13" spans="1:12" ht="16.5" customHeight="1" x14ac:dyDescent="0.2">
      <c r="A13" s="35"/>
      <c r="B13" s="35" t="s">
        <v>78</v>
      </c>
      <c r="C13" s="35"/>
      <c r="D13" s="60"/>
      <c r="E13" s="35"/>
      <c r="F13" s="24">
        <v>6479239</v>
      </c>
      <c r="G13" s="24"/>
      <c r="H13" s="24">
        <v>71575953</v>
      </c>
      <c r="I13" s="24"/>
      <c r="J13" s="24">
        <v>0</v>
      </c>
      <c r="K13" s="24"/>
      <c r="L13" s="24">
        <v>0</v>
      </c>
    </row>
    <row r="14" spans="1:12" ht="16.5" customHeight="1" x14ac:dyDescent="0.2">
      <c r="A14" s="35" t="s">
        <v>79</v>
      </c>
      <c r="B14" s="35"/>
      <c r="C14" s="35"/>
      <c r="D14" s="60"/>
      <c r="E14" s="35"/>
      <c r="F14" s="24">
        <v>-153956645</v>
      </c>
      <c r="G14" s="24"/>
      <c r="H14" s="24">
        <v>-153718062</v>
      </c>
      <c r="I14" s="24"/>
      <c r="J14" s="24">
        <v>-70717403</v>
      </c>
      <c r="K14" s="24"/>
      <c r="L14" s="24">
        <v>-69221691</v>
      </c>
    </row>
    <row r="15" spans="1:12" ht="16.5" customHeight="1" x14ac:dyDescent="0.2">
      <c r="A15" s="35" t="s">
        <v>80</v>
      </c>
      <c r="B15" s="35"/>
      <c r="C15" s="35"/>
      <c r="D15" s="60"/>
      <c r="E15" s="35"/>
      <c r="F15" s="24"/>
      <c r="G15" s="24"/>
      <c r="H15" s="24"/>
      <c r="I15" s="24"/>
      <c r="J15" s="24"/>
      <c r="K15" s="24"/>
      <c r="L15" s="24"/>
    </row>
    <row r="16" spans="1:12" ht="16.5" customHeight="1" x14ac:dyDescent="0.2">
      <c r="A16" s="37"/>
      <c r="B16" s="35" t="s">
        <v>78</v>
      </c>
      <c r="C16" s="35"/>
      <c r="D16" s="60"/>
      <c r="E16" s="35"/>
      <c r="F16" s="36">
        <v>-6479239</v>
      </c>
      <c r="G16" s="32"/>
      <c r="H16" s="36">
        <v>-71575953</v>
      </c>
      <c r="I16" s="32"/>
      <c r="J16" s="36">
        <v>0</v>
      </c>
      <c r="K16" s="32"/>
      <c r="L16" s="36">
        <v>0</v>
      </c>
    </row>
    <row r="17" spans="1:12" ht="16.5" customHeight="1" x14ac:dyDescent="0.2">
      <c r="A17" s="35"/>
      <c r="B17" s="35"/>
      <c r="C17" s="35"/>
      <c r="D17" s="59"/>
      <c r="E17" s="35"/>
      <c r="F17" s="24"/>
      <c r="G17" s="32"/>
      <c r="H17" s="24"/>
      <c r="I17" s="32"/>
      <c r="J17" s="24"/>
      <c r="K17" s="32"/>
      <c r="L17" s="24"/>
    </row>
    <row r="18" spans="1:12" ht="16.5" customHeight="1" x14ac:dyDescent="0.2">
      <c r="A18" s="14" t="s">
        <v>81</v>
      </c>
      <c r="B18" s="35"/>
      <c r="C18" s="35"/>
      <c r="D18" s="59"/>
      <c r="E18" s="35"/>
      <c r="F18" s="24">
        <f>SUM(F11:F16)</f>
        <v>66366320</v>
      </c>
      <c r="G18" s="24"/>
      <c r="H18" s="24">
        <f>SUM(H11:H16)</f>
        <v>97709359</v>
      </c>
      <c r="I18" s="24"/>
      <c r="J18" s="24">
        <f>SUM(J11:J16)</f>
        <v>13094712</v>
      </c>
      <c r="K18" s="32"/>
      <c r="L18" s="24">
        <f>SUM(L11:L16)</f>
        <v>28996019</v>
      </c>
    </row>
    <row r="19" spans="1:12" ht="16.5" customHeight="1" x14ac:dyDescent="0.2">
      <c r="A19" s="35" t="s">
        <v>82</v>
      </c>
      <c r="B19" s="35"/>
      <c r="C19" s="35"/>
      <c r="D19" s="59"/>
      <c r="E19" s="35"/>
      <c r="F19" s="24">
        <v>1987656</v>
      </c>
      <c r="G19" s="61"/>
      <c r="H19" s="24">
        <v>2689735</v>
      </c>
      <c r="I19" s="61"/>
      <c r="J19" s="24">
        <v>10281894</v>
      </c>
      <c r="K19" s="61"/>
      <c r="L19" s="24">
        <v>10221479</v>
      </c>
    </row>
    <row r="20" spans="1:12" ht="16.5" customHeight="1" x14ac:dyDescent="0.2">
      <c r="A20" s="35" t="s">
        <v>187</v>
      </c>
      <c r="B20" s="35"/>
      <c r="C20" s="35"/>
      <c r="D20" s="59"/>
      <c r="E20" s="35"/>
      <c r="F20" s="24">
        <v>-191822</v>
      </c>
      <c r="G20" s="32"/>
      <c r="H20" s="24">
        <v>590371</v>
      </c>
      <c r="I20" s="32"/>
      <c r="J20" s="24">
        <v>0</v>
      </c>
      <c r="K20" s="32"/>
      <c r="L20" s="24">
        <v>0</v>
      </c>
    </row>
    <row r="21" spans="1:12" ht="16.5" customHeight="1" x14ac:dyDescent="0.2">
      <c r="A21" s="35" t="s">
        <v>83</v>
      </c>
      <c r="B21" s="35"/>
      <c r="C21" s="35"/>
      <c r="D21" s="62"/>
      <c r="E21" s="32"/>
      <c r="F21" s="24">
        <v>-16826253</v>
      </c>
      <c r="G21" s="32"/>
      <c r="H21" s="24">
        <v>-18383349</v>
      </c>
      <c r="I21" s="32"/>
      <c r="J21" s="24">
        <v>-19349723</v>
      </c>
      <c r="K21" s="32"/>
      <c r="L21" s="24">
        <v>-21696006</v>
      </c>
    </row>
    <row r="22" spans="1:12" ht="16.5" customHeight="1" x14ac:dyDescent="0.2">
      <c r="A22" s="35" t="s">
        <v>84</v>
      </c>
      <c r="B22" s="35"/>
      <c r="C22" s="35"/>
      <c r="D22" s="59"/>
      <c r="E22" s="35"/>
      <c r="F22" s="36">
        <v>-4072796</v>
      </c>
      <c r="G22" s="32"/>
      <c r="H22" s="36">
        <v>-7027784</v>
      </c>
      <c r="I22" s="32"/>
      <c r="J22" s="36">
        <v>-1648926</v>
      </c>
      <c r="K22" s="32"/>
      <c r="L22" s="36">
        <v>-2693203</v>
      </c>
    </row>
    <row r="23" spans="1:12" ht="16.5" customHeight="1" x14ac:dyDescent="0.2">
      <c r="A23" s="35"/>
      <c r="B23" s="35"/>
      <c r="C23" s="35"/>
      <c r="D23" s="59"/>
      <c r="E23" s="35"/>
      <c r="F23" s="24"/>
      <c r="G23" s="32"/>
      <c r="H23" s="24"/>
      <c r="I23" s="32"/>
      <c r="J23" s="24"/>
      <c r="K23" s="32"/>
      <c r="L23" s="24"/>
    </row>
    <row r="24" spans="1:12" ht="16.5" customHeight="1" x14ac:dyDescent="0.2">
      <c r="A24" s="14" t="s">
        <v>85</v>
      </c>
      <c r="B24" s="35"/>
      <c r="C24" s="35"/>
      <c r="D24" s="59"/>
      <c r="E24" s="35"/>
      <c r="F24" s="24">
        <f>SUM(F18:F22)</f>
        <v>47263105</v>
      </c>
      <c r="G24" s="24"/>
      <c r="H24" s="24">
        <f>SUM(H18:H22)</f>
        <v>75578332</v>
      </c>
      <c r="I24" s="24"/>
      <c r="J24" s="24">
        <f>SUM(J18:J22)</f>
        <v>2377957</v>
      </c>
      <c r="K24" s="24"/>
      <c r="L24" s="24">
        <f>SUM(L18:L22)</f>
        <v>14828289</v>
      </c>
    </row>
    <row r="25" spans="1:12" ht="16.5" customHeight="1" x14ac:dyDescent="0.2">
      <c r="A25" s="35" t="s">
        <v>224</v>
      </c>
      <c r="B25" s="35"/>
      <c r="C25" s="35"/>
      <c r="D25" s="59"/>
      <c r="E25" s="35"/>
      <c r="F25" s="36">
        <v>21961</v>
      </c>
      <c r="G25" s="32"/>
      <c r="H25" s="36">
        <v>-2788914</v>
      </c>
      <c r="I25" s="32"/>
      <c r="J25" s="36">
        <v>137703</v>
      </c>
      <c r="K25" s="32"/>
      <c r="L25" s="36">
        <v>-2755311</v>
      </c>
    </row>
    <row r="26" spans="1:12" ht="16.5" customHeight="1" x14ac:dyDescent="0.2">
      <c r="A26" s="35"/>
      <c r="B26" s="35"/>
      <c r="C26" s="35"/>
      <c r="D26" s="59"/>
      <c r="E26" s="35"/>
      <c r="F26" s="24"/>
      <c r="G26" s="32"/>
      <c r="H26" s="24"/>
      <c r="I26" s="32"/>
      <c r="J26" s="24"/>
      <c r="K26" s="32"/>
      <c r="L26" s="24"/>
    </row>
    <row r="27" spans="1:12" ht="16.5" customHeight="1" x14ac:dyDescent="0.2">
      <c r="A27" s="14" t="s">
        <v>86</v>
      </c>
      <c r="B27" s="35"/>
      <c r="C27" s="35"/>
      <c r="D27" s="59"/>
      <c r="E27" s="35"/>
      <c r="F27" s="36">
        <f>SUM(F24:F25)</f>
        <v>47285066</v>
      </c>
      <c r="G27" s="24"/>
      <c r="H27" s="36">
        <f>SUM(H24:H25)</f>
        <v>72789418</v>
      </c>
      <c r="I27" s="24"/>
      <c r="J27" s="36">
        <f>SUM(J24:J25)</f>
        <v>2515660</v>
      </c>
      <c r="K27" s="24"/>
      <c r="L27" s="36">
        <f>SUM(L24:L25)</f>
        <v>12072978</v>
      </c>
    </row>
    <row r="28" spans="1:12" ht="16.5" customHeight="1" x14ac:dyDescent="0.2">
      <c r="A28" s="35"/>
      <c r="B28" s="35"/>
      <c r="C28" s="35"/>
      <c r="D28" s="59"/>
      <c r="E28" s="35"/>
      <c r="F28" s="24"/>
      <c r="G28" s="32"/>
      <c r="H28" s="24"/>
      <c r="I28" s="32"/>
      <c r="J28" s="24"/>
      <c r="K28" s="32"/>
      <c r="L28" s="24"/>
    </row>
    <row r="29" spans="1:12" ht="16.5" customHeight="1" thickBot="1" x14ac:dyDescent="0.25">
      <c r="A29" s="14" t="s">
        <v>87</v>
      </c>
      <c r="B29" s="35"/>
      <c r="C29" s="35"/>
      <c r="D29" s="59"/>
      <c r="E29" s="35"/>
      <c r="F29" s="38">
        <f>SUM(F27:F28)</f>
        <v>47285066</v>
      </c>
      <c r="G29" s="61"/>
      <c r="H29" s="38">
        <f>SUM(H27:H28)</f>
        <v>72789418</v>
      </c>
      <c r="I29" s="63"/>
      <c r="J29" s="38">
        <f>SUM(J27:J28)</f>
        <v>2515660</v>
      </c>
      <c r="K29" s="61"/>
      <c r="L29" s="38">
        <f>SUM(L27:L28)</f>
        <v>12072978</v>
      </c>
    </row>
    <row r="30" spans="1:12" ht="16.5" customHeight="1" thickTop="1" x14ac:dyDescent="0.2">
      <c r="A30" s="14"/>
      <c r="B30" s="35"/>
      <c r="C30" s="35"/>
      <c r="D30" s="59"/>
      <c r="E30" s="35"/>
      <c r="F30" s="24"/>
      <c r="G30" s="61"/>
      <c r="H30" s="24"/>
      <c r="I30" s="63"/>
      <c r="J30" s="24"/>
      <c r="K30" s="61"/>
      <c r="L30" s="24"/>
    </row>
    <row r="31" spans="1:12" ht="16.5" customHeight="1" x14ac:dyDescent="0.2">
      <c r="A31" s="14"/>
      <c r="B31" s="35"/>
      <c r="C31" s="35"/>
      <c r="D31" s="59"/>
      <c r="E31" s="35"/>
      <c r="F31" s="24"/>
      <c r="G31" s="61"/>
      <c r="H31" s="24"/>
      <c r="I31" s="24"/>
      <c r="J31" s="24"/>
      <c r="K31" s="24"/>
      <c r="L31" s="24"/>
    </row>
    <row r="32" spans="1:12" ht="16.5" customHeight="1" x14ac:dyDescent="0.2">
      <c r="A32" s="14"/>
      <c r="B32" s="35"/>
      <c r="C32" s="35"/>
      <c r="D32" s="59"/>
      <c r="E32" s="35"/>
      <c r="F32" s="24"/>
      <c r="G32" s="61"/>
      <c r="H32" s="24"/>
      <c r="I32" s="24"/>
      <c r="J32" s="24"/>
      <c r="K32" s="24"/>
      <c r="L32" s="24"/>
    </row>
    <row r="33" spans="1:12" ht="16.5" customHeight="1" x14ac:dyDescent="0.2">
      <c r="A33" s="14"/>
      <c r="B33" s="35"/>
      <c r="C33" s="35"/>
      <c r="D33" s="59"/>
      <c r="E33" s="35"/>
      <c r="F33" s="24"/>
      <c r="G33" s="61"/>
      <c r="H33" s="24"/>
      <c r="I33" s="63"/>
      <c r="J33" s="24"/>
      <c r="K33" s="61"/>
      <c r="L33" s="24"/>
    </row>
    <row r="34" spans="1:12" ht="16.5" customHeight="1" x14ac:dyDescent="0.2">
      <c r="A34" s="14"/>
      <c r="B34" s="35"/>
      <c r="C34" s="35"/>
      <c r="D34" s="59"/>
      <c r="E34" s="35"/>
      <c r="F34" s="24"/>
      <c r="G34" s="61"/>
      <c r="H34" s="24"/>
      <c r="I34" s="63"/>
      <c r="J34" s="24"/>
      <c r="K34" s="61"/>
      <c r="L34" s="24"/>
    </row>
    <row r="35" spans="1:12" ht="16.5" customHeight="1" x14ac:dyDescent="0.2">
      <c r="A35" s="14"/>
      <c r="B35" s="35"/>
      <c r="C35" s="35"/>
      <c r="D35" s="59"/>
      <c r="E35" s="35"/>
      <c r="F35" s="24"/>
      <c r="G35" s="61"/>
      <c r="H35" s="24"/>
      <c r="I35" s="63"/>
      <c r="J35" s="24"/>
      <c r="K35" s="61"/>
      <c r="L35" s="24"/>
    </row>
    <row r="36" spans="1:12" ht="16.5" customHeight="1" x14ac:dyDescent="0.2">
      <c r="A36" s="14"/>
      <c r="B36" s="35"/>
      <c r="C36" s="35"/>
      <c r="D36" s="59"/>
      <c r="E36" s="35"/>
      <c r="F36" s="24"/>
      <c r="G36" s="61"/>
      <c r="H36" s="24"/>
      <c r="I36" s="63"/>
      <c r="J36" s="24"/>
      <c r="K36" s="61"/>
      <c r="L36" s="24"/>
    </row>
    <row r="37" spans="1:12" ht="16.5" customHeight="1" x14ac:dyDescent="0.2">
      <c r="A37" s="14"/>
      <c r="B37" s="35"/>
      <c r="C37" s="35"/>
      <c r="D37" s="59"/>
      <c r="E37" s="35"/>
      <c r="F37" s="24"/>
      <c r="G37" s="61"/>
      <c r="H37" s="24"/>
      <c r="I37" s="63"/>
      <c r="J37" s="24"/>
      <c r="K37" s="61"/>
      <c r="L37" s="24"/>
    </row>
    <row r="38" spans="1:12" ht="16.5" customHeight="1" x14ac:dyDescent="0.2">
      <c r="A38" s="14"/>
      <c r="B38" s="35"/>
      <c r="C38" s="35"/>
      <c r="D38" s="59"/>
      <c r="E38" s="35"/>
      <c r="F38" s="24"/>
      <c r="G38" s="61"/>
      <c r="H38" s="24"/>
      <c r="I38" s="63"/>
      <c r="J38" s="24"/>
      <c r="K38" s="61"/>
      <c r="L38" s="24"/>
    </row>
    <row r="39" spans="1:12" ht="16.5" customHeight="1" x14ac:dyDescent="0.2">
      <c r="A39" s="14"/>
      <c r="B39" s="35"/>
      <c r="C39" s="35"/>
      <c r="D39" s="59"/>
      <c r="E39" s="35"/>
      <c r="F39" s="24"/>
      <c r="G39" s="61"/>
      <c r="H39" s="24"/>
      <c r="I39" s="63"/>
      <c r="J39" s="24"/>
      <c r="K39" s="61"/>
      <c r="L39" s="24"/>
    </row>
    <row r="40" spans="1:12" ht="16.5" customHeight="1" x14ac:dyDescent="0.2">
      <c r="A40" s="14"/>
      <c r="B40" s="35"/>
      <c r="C40" s="35"/>
      <c r="D40" s="59"/>
      <c r="E40" s="35"/>
      <c r="F40" s="24"/>
      <c r="G40" s="61"/>
      <c r="H40" s="24"/>
      <c r="I40" s="63"/>
      <c r="J40" s="24"/>
      <c r="K40" s="61"/>
      <c r="L40" s="24"/>
    </row>
    <row r="41" spans="1:12" ht="16.5" customHeight="1" x14ac:dyDescent="0.2">
      <c r="A41" s="14"/>
      <c r="B41" s="35"/>
      <c r="C41" s="35"/>
      <c r="D41" s="59"/>
      <c r="E41" s="35"/>
      <c r="F41" s="24"/>
      <c r="G41" s="61"/>
      <c r="H41" s="24"/>
      <c r="I41" s="63"/>
      <c r="J41" s="24"/>
      <c r="K41" s="61"/>
      <c r="L41" s="24"/>
    </row>
    <row r="42" spans="1:12" ht="16.5" customHeight="1" x14ac:dyDescent="0.2">
      <c r="A42" s="14"/>
      <c r="B42" s="35"/>
      <c r="C42" s="35"/>
      <c r="D42" s="59"/>
      <c r="E42" s="35"/>
      <c r="F42" s="24"/>
      <c r="G42" s="61"/>
      <c r="H42" s="24"/>
      <c r="I42" s="63"/>
      <c r="J42" s="24"/>
      <c r="K42" s="61"/>
      <c r="L42" s="24"/>
    </row>
    <row r="43" spans="1:12" ht="16.5" customHeight="1" x14ac:dyDescent="0.2">
      <c r="A43" s="14"/>
      <c r="B43" s="35"/>
      <c r="C43" s="35"/>
      <c r="D43" s="59"/>
      <c r="E43" s="35"/>
      <c r="F43" s="24"/>
      <c r="G43" s="61"/>
      <c r="H43" s="24"/>
      <c r="I43" s="63"/>
      <c r="J43" s="24"/>
      <c r="K43" s="61"/>
      <c r="L43" s="24"/>
    </row>
    <row r="44" spans="1:12" ht="18.75" customHeight="1" x14ac:dyDescent="0.2">
      <c r="A44" s="14"/>
      <c r="B44" s="35"/>
      <c r="C44" s="35"/>
      <c r="D44" s="59"/>
      <c r="E44" s="35"/>
      <c r="F44" s="24"/>
      <c r="G44" s="61"/>
      <c r="H44" s="24"/>
      <c r="I44" s="63"/>
      <c r="J44" s="24"/>
      <c r="K44" s="61"/>
      <c r="L44" s="24"/>
    </row>
    <row r="45" spans="1:12" ht="16.5" customHeight="1" x14ac:dyDescent="0.2">
      <c r="A45" s="14"/>
      <c r="B45" s="35"/>
      <c r="C45" s="35"/>
      <c r="D45" s="59"/>
      <c r="E45" s="35"/>
      <c r="F45" s="24"/>
      <c r="G45" s="61"/>
      <c r="H45" s="24"/>
      <c r="I45" s="63"/>
      <c r="J45" s="24"/>
      <c r="K45" s="61"/>
      <c r="L45" s="24"/>
    </row>
    <row r="46" spans="1:12" ht="21" customHeight="1" x14ac:dyDescent="0.2">
      <c r="A46" s="14"/>
      <c r="B46" s="35"/>
      <c r="C46" s="35"/>
      <c r="D46" s="59"/>
      <c r="E46" s="35"/>
      <c r="F46" s="24"/>
      <c r="G46" s="61"/>
      <c r="H46" s="24"/>
      <c r="I46" s="63"/>
      <c r="J46" s="24"/>
      <c r="K46" s="61"/>
      <c r="L46" s="24"/>
    </row>
    <row r="47" spans="1:12" ht="21" customHeight="1" x14ac:dyDescent="0.2">
      <c r="A47" s="14"/>
      <c r="B47" s="35"/>
      <c r="C47" s="35"/>
      <c r="D47" s="59"/>
      <c r="E47" s="35"/>
      <c r="F47" s="24"/>
      <c r="G47" s="61"/>
      <c r="H47" s="24"/>
      <c r="I47" s="63"/>
      <c r="J47" s="24"/>
      <c r="K47" s="61"/>
      <c r="L47" s="24"/>
    </row>
    <row r="48" spans="1:12" ht="28.5" customHeight="1" x14ac:dyDescent="0.2">
      <c r="A48" s="14"/>
      <c r="B48" s="35"/>
      <c r="C48" s="35"/>
      <c r="D48" s="59"/>
      <c r="E48" s="35"/>
      <c r="F48" s="24"/>
      <c r="G48" s="61"/>
      <c r="H48" s="24"/>
      <c r="I48" s="63"/>
      <c r="J48" s="24"/>
      <c r="K48" s="61"/>
      <c r="L48" s="24"/>
    </row>
    <row r="49" spans="1:12" ht="22.35" customHeight="1" x14ac:dyDescent="0.2">
      <c r="A49" s="95" t="s">
        <v>32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</row>
    <row r="50" spans="1:12" ht="16.5" customHeight="1" x14ac:dyDescent="0.2">
      <c r="A50" s="14" t="str">
        <f>A1</f>
        <v>Thachang Green Energy Public Company Limited</v>
      </c>
      <c r="B50" s="14"/>
      <c r="C50" s="14"/>
      <c r="D50" s="49"/>
      <c r="E50" s="14"/>
      <c r="F50" s="16"/>
      <c r="G50" s="50"/>
      <c r="H50" s="16"/>
      <c r="I50" s="51"/>
      <c r="J50" s="16"/>
      <c r="K50" s="50"/>
      <c r="L50" s="16"/>
    </row>
    <row r="51" spans="1:12" ht="16.5" customHeight="1" x14ac:dyDescent="0.2">
      <c r="A51" s="14" t="str">
        <f>A2</f>
        <v>Statement of Comprehensive Income (Reviewed)</v>
      </c>
      <c r="B51" s="14"/>
      <c r="C51" s="14"/>
      <c r="D51" s="49"/>
      <c r="E51" s="14"/>
      <c r="F51" s="16"/>
      <c r="G51" s="50"/>
      <c r="H51" s="16"/>
      <c r="I51" s="51"/>
      <c r="J51" s="16"/>
      <c r="K51" s="50"/>
      <c r="L51" s="16"/>
    </row>
    <row r="52" spans="1:12" ht="16.5" customHeight="1" x14ac:dyDescent="0.2">
      <c r="A52" s="19" t="str">
        <f>A3</f>
        <v>For the three-month period ended 30 June 2026</v>
      </c>
      <c r="B52" s="19"/>
      <c r="C52" s="19"/>
      <c r="D52" s="52"/>
      <c r="E52" s="19"/>
      <c r="F52" s="21"/>
      <c r="G52" s="53"/>
      <c r="H52" s="21"/>
      <c r="I52" s="54"/>
      <c r="J52" s="21"/>
      <c r="K52" s="53"/>
      <c r="L52" s="21"/>
    </row>
    <row r="53" spans="1:12" ht="16.5" customHeight="1" x14ac:dyDescent="0.2">
      <c r="A53" s="35"/>
      <c r="B53" s="35"/>
      <c r="C53" s="35"/>
      <c r="D53" s="42"/>
      <c r="E53" s="42"/>
      <c r="F53" s="24"/>
      <c r="G53" s="55"/>
      <c r="H53" s="24"/>
      <c r="I53" s="55"/>
      <c r="J53" s="24"/>
      <c r="K53" s="24"/>
      <c r="L53" s="24"/>
    </row>
    <row r="54" spans="1:12" ht="16.5" customHeight="1" x14ac:dyDescent="0.2">
      <c r="A54" s="35"/>
      <c r="B54" s="35"/>
      <c r="C54" s="35"/>
      <c r="D54" s="42"/>
      <c r="E54" s="42"/>
      <c r="F54" s="24"/>
      <c r="G54" s="55"/>
      <c r="H54" s="24"/>
      <c r="I54" s="55"/>
      <c r="J54" s="24"/>
      <c r="K54" s="24"/>
      <c r="L54" s="24"/>
    </row>
    <row r="55" spans="1:12" ht="16.5" customHeight="1" x14ac:dyDescent="0.2">
      <c r="A55" s="35"/>
      <c r="B55" s="35"/>
      <c r="C55" s="35"/>
      <c r="D55" s="42"/>
      <c r="E55" s="42"/>
      <c r="F55" s="97" t="s">
        <v>2</v>
      </c>
      <c r="G55" s="97"/>
      <c r="H55" s="97"/>
      <c r="I55" s="16"/>
      <c r="J55" s="97" t="s">
        <v>3</v>
      </c>
      <c r="K55" s="97"/>
      <c r="L55" s="97"/>
    </row>
    <row r="56" spans="1:12" ht="16.5" customHeight="1" x14ac:dyDescent="0.2">
      <c r="A56" s="37"/>
      <c r="B56" s="35"/>
      <c r="C56" s="35"/>
      <c r="D56" s="37"/>
      <c r="E56" s="35"/>
      <c r="F56" s="100" t="s">
        <v>4</v>
      </c>
      <c r="G56" s="100"/>
      <c r="H56" s="100"/>
      <c r="I56" s="56"/>
      <c r="J56" s="96" t="s">
        <v>4</v>
      </c>
      <c r="K56" s="96"/>
      <c r="L56" s="96"/>
    </row>
    <row r="57" spans="1:12" ht="16.5" customHeight="1" x14ac:dyDescent="0.2">
      <c r="A57" s="14"/>
      <c r="B57" s="14"/>
      <c r="C57" s="14"/>
      <c r="D57" s="49"/>
      <c r="E57" s="14"/>
      <c r="F57" s="57" t="s">
        <v>186</v>
      </c>
      <c r="G57" s="58"/>
      <c r="H57" s="57" t="s">
        <v>8</v>
      </c>
      <c r="I57" s="58"/>
      <c r="J57" s="57" t="s">
        <v>186</v>
      </c>
      <c r="K57" s="58"/>
      <c r="L57" s="57" t="s">
        <v>8</v>
      </c>
    </row>
    <row r="58" spans="1:12" ht="16.5" customHeight="1" x14ac:dyDescent="0.2">
      <c r="A58" s="14"/>
      <c r="B58" s="14"/>
      <c r="C58" s="14"/>
      <c r="D58" s="49"/>
      <c r="E58" s="14"/>
      <c r="F58" s="30" t="s">
        <v>10</v>
      </c>
      <c r="G58" s="28"/>
      <c r="H58" s="30" t="s">
        <v>10</v>
      </c>
      <c r="I58" s="58"/>
      <c r="J58" s="30" t="s">
        <v>10</v>
      </c>
      <c r="K58" s="28"/>
      <c r="L58" s="30" t="s">
        <v>10</v>
      </c>
    </row>
    <row r="59" spans="1:12" ht="16.5" customHeight="1" x14ac:dyDescent="0.2">
      <c r="A59" s="35"/>
      <c r="B59" s="35"/>
      <c r="C59" s="35"/>
      <c r="D59" s="59"/>
      <c r="E59" s="35"/>
      <c r="F59" s="24"/>
      <c r="G59" s="32"/>
      <c r="H59" s="24"/>
      <c r="I59" s="32"/>
      <c r="J59" s="24"/>
      <c r="K59" s="32"/>
      <c r="L59" s="24"/>
    </row>
    <row r="60" spans="1:12" ht="16.5" customHeight="1" x14ac:dyDescent="0.2">
      <c r="A60" s="14" t="s">
        <v>223</v>
      </c>
      <c r="B60" s="35"/>
      <c r="C60" s="35"/>
      <c r="D60" s="59"/>
      <c r="E60" s="35"/>
      <c r="F60" s="24"/>
      <c r="G60" s="24"/>
      <c r="H60" s="24"/>
      <c r="I60" s="24"/>
      <c r="J60" s="24"/>
      <c r="K60" s="24"/>
      <c r="L60" s="24"/>
    </row>
    <row r="61" spans="1:12" ht="16.5" customHeight="1" x14ac:dyDescent="0.2">
      <c r="A61" s="35" t="s">
        <v>88</v>
      </c>
      <c r="B61" s="35"/>
      <c r="C61" s="35"/>
      <c r="D61" s="59"/>
      <c r="E61" s="35"/>
      <c r="F61" s="24">
        <v>47284910</v>
      </c>
      <c r="G61" s="24"/>
      <c r="H61" s="24">
        <v>72789213</v>
      </c>
      <c r="I61" s="24"/>
      <c r="J61" s="24">
        <v>2515660</v>
      </c>
      <c r="K61" s="24"/>
      <c r="L61" s="24">
        <v>12072978</v>
      </c>
    </row>
    <row r="62" spans="1:12" ht="16.5" customHeight="1" x14ac:dyDescent="0.2">
      <c r="A62" s="35" t="s">
        <v>72</v>
      </c>
      <c r="B62" s="35"/>
      <c r="C62" s="64"/>
      <c r="D62" s="59"/>
      <c r="E62" s="35"/>
      <c r="F62" s="36">
        <v>156</v>
      </c>
      <c r="G62" s="37"/>
      <c r="H62" s="36">
        <v>205</v>
      </c>
      <c r="I62" s="37"/>
      <c r="J62" s="36">
        <v>0</v>
      </c>
      <c r="K62" s="37"/>
      <c r="L62" s="36">
        <v>0</v>
      </c>
    </row>
    <row r="63" spans="1:12" ht="16.5" customHeight="1" x14ac:dyDescent="0.2">
      <c r="A63" s="35"/>
      <c r="B63" s="35"/>
      <c r="C63" s="64"/>
      <c r="D63" s="59"/>
      <c r="E63" s="35"/>
      <c r="F63" s="47"/>
      <c r="G63" s="37"/>
      <c r="H63" s="47"/>
      <c r="I63" s="37"/>
      <c r="J63" s="47"/>
      <c r="K63" s="37"/>
      <c r="L63" s="47"/>
    </row>
    <row r="64" spans="1:12" ht="16.5" customHeight="1" thickBot="1" x14ac:dyDescent="0.25">
      <c r="A64" s="14" t="s">
        <v>86</v>
      </c>
      <c r="B64" s="35"/>
      <c r="C64" s="35"/>
      <c r="D64" s="59"/>
      <c r="E64" s="35"/>
      <c r="F64" s="38">
        <f>SUM(F61:F62)</f>
        <v>47285066</v>
      </c>
      <c r="G64" s="24"/>
      <c r="H64" s="38">
        <f>SUM(H61:H62)</f>
        <v>72789418</v>
      </c>
      <c r="I64" s="24"/>
      <c r="J64" s="38">
        <f>SUM(J61:J62)</f>
        <v>2515660</v>
      </c>
      <c r="K64" s="24"/>
      <c r="L64" s="38">
        <f>SUM(L61:L62)</f>
        <v>12072978</v>
      </c>
    </row>
    <row r="65" spans="1:12" ht="16.5" customHeight="1" thickTop="1" x14ac:dyDescent="0.2">
      <c r="A65" s="35"/>
      <c r="B65" s="35"/>
      <c r="C65" s="35"/>
      <c r="D65" s="59"/>
      <c r="E65" s="35"/>
      <c r="F65" s="24"/>
      <c r="G65" s="32"/>
      <c r="H65" s="24"/>
      <c r="I65" s="32"/>
      <c r="J65" s="24"/>
      <c r="K65" s="32"/>
      <c r="L65" s="24"/>
    </row>
    <row r="66" spans="1:12" ht="16.5" customHeight="1" x14ac:dyDescent="0.2">
      <c r="A66" s="14" t="s">
        <v>222</v>
      </c>
      <c r="B66" s="35"/>
      <c r="C66" s="35"/>
      <c r="D66" s="59"/>
      <c r="E66" s="35"/>
      <c r="F66" s="24"/>
      <c r="G66" s="61"/>
      <c r="H66" s="24"/>
      <c r="I66" s="61"/>
      <c r="J66" s="24"/>
      <c r="K66" s="63"/>
      <c r="L66" s="24"/>
    </row>
    <row r="67" spans="1:12" ht="16.5" customHeight="1" x14ac:dyDescent="0.2">
      <c r="A67" s="14"/>
      <c r="B67" s="14" t="s">
        <v>89</v>
      </c>
      <c r="C67" s="35"/>
      <c r="D67" s="59"/>
      <c r="E67" s="35"/>
      <c r="F67" s="24"/>
      <c r="G67" s="61"/>
      <c r="H67" s="24"/>
      <c r="I67" s="61"/>
      <c r="J67" s="24"/>
      <c r="K67" s="63"/>
      <c r="L67" s="24"/>
    </row>
    <row r="68" spans="1:12" ht="16.5" customHeight="1" x14ac:dyDescent="0.2">
      <c r="A68" s="35" t="s">
        <v>88</v>
      </c>
      <c r="B68" s="35"/>
      <c r="C68" s="35"/>
      <c r="D68" s="59"/>
      <c r="E68" s="35"/>
      <c r="F68" s="24">
        <v>47284910</v>
      </c>
      <c r="G68" s="61"/>
      <c r="H68" s="24">
        <v>72789213</v>
      </c>
      <c r="I68" s="61"/>
      <c r="J68" s="24">
        <v>2515660</v>
      </c>
      <c r="K68" s="61"/>
      <c r="L68" s="24">
        <v>12072978</v>
      </c>
    </row>
    <row r="69" spans="1:12" ht="16.5" customHeight="1" x14ac:dyDescent="0.2">
      <c r="A69" s="35" t="s">
        <v>72</v>
      </c>
      <c r="B69" s="35"/>
      <c r="C69" s="35"/>
      <c r="D69" s="59"/>
      <c r="E69" s="35"/>
      <c r="F69" s="36">
        <v>156</v>
      </c>
      <c r="G69" s="61"/>
      <c r="H69" s="36">
        <v>205</v>
      </c>
      <c r="I69" s="61"/>
      <c r="J69" s="36">
        <v>0</v>
      </c>
      <c r="K69" s="61"/>
      <c r="L69" s="36">
        <v>0</v>
      </c>
    </row>
    <row r="70" spans="1:12" ht="16.5" customHeight="1" x14ac:dyDescent="0.2">
      <c r="A70" s="35"/>
      <c r="B70" s="35"/>
      <c r="C70" s="35"/>
      <c r="D70" s="59"/>
      <c r="E70" s="35"/>
      <c r="F70" s="24"/>
      <c r="G70" s="61"/>
      <c r="H70" s="24"/>
      <c r="I70" s="61"/>
      <c r="J70" s="24"/>
      <c r="K70" s="63"/>
      <c r="L70" s="24"/>
    </row>
    <row r="71" spans="1:12" ht="16.5" customHeight="1" x14ac:dyDescent="0.2">
      <c r="A71" s="14" t="s">
        <v>90</v>
      </c>
      <c r="B71" s="35"/>
      <c r="C71" s="35"/>
      <c r="D71" s="59"/>
      <c r="E71" s="35"/>
      <c r="F71" s="24"/>
      <c r="G71" s="35"/>
      <c r="H71" s="24"/>
      <c r="I71" s="59"/>
      <c r="J71" s="24"/>
      <c r="K71" s="35"/>
      <c r="L71" s="24"/>
    </row>
    <row r="72" spans="1:12" ht="16.5" customHeight="1" thickBot="1" x14ac:dyDescent="0.25">
      <c r="A72" s="37"/>
      <c r="B72" s="14" t="s">
        <v>91</v>
      </c>
      <c r="C72" s="37"/>
      <c r="D72" s="37"/>
      <c r="E72" s="37"/>
      <c r="F72" s="38">
        <f>SUM(F68:F69)</f>
        <v>47285066</v>
      </c>
      <c r="G72" s="61"/>
      <c r="H72" s="38">
        <f>SUM(H68:H69)</f>
        <v>72789418</v>
      </c>
      <c r="I72" s="61"/>
      <c r="J72" s="38">
        <f>SUM(J68:J69)</f>
        <v>2515660</v>
      </c>
      <c r="K72" s="63"/>
      <c r="L72" s="38">
        <f>SUM(L68:L69)</f>
        <v>12072978</v>
      </c>
    </row>
    <row r="73" spans="1:12" ht="16.5" customHeight="1" thickTop="1" x14ac:dyDescent="0.2">
      <c r="A73" s="37"/>
      <c r="B73" s="37"/>
      <c r="C73" s="37"/>
      <c r="D73" s="37"/>
      <c r="E73" s="37"/>
      <c r="F73" s="47"/>
      <c r="G73" s="37"/>
      <c r="H73" s="47"/>
      <c r="I73" s="37"/>
      <c r="J73" s="47"/>
      <c r="K73" s="37"/>
      <c r="L73" s="47"/>
    </row>
    <row r="74" spans="1:12" ht="16.5" customHeight="1" x14ac:dyDescent="0.2">
      <c r="A74" s="37"/>
      <c r="B74" s="37"/>
      <c r="C74" s="37"/>
      <c r="D74" s="37"/>
      <c r="E74" s="37"/>
      <c r="F74" s="47"/>
      <c r="G74" s="37"/>
      <c r="H74" s="47"/>
      <c r="I74" s="37"/>
      <c r="J74" s="47"/>
      <c r="K74" s="37"/>
      <c r="L74" s="47"/>
    </row>
    <row r="75" spans="1:12" ht="16.5" customHeight="1" x14ac:dyDescent="0.2">
      <c r="A75" s="14" t="s">
        <v>92</v>
      </c>
      <c r="B75" s="37"/>
      <c r="C75" s="37"/>
      <c r="D75" s="37"/>
      <c r="E75" s="37"/>
      <c r="F75" s="47"/>
      <c r="G75" s="37"/>
      <c r="H75" s="47"/>
      <c r="I75" s="37"/>
      <c r="J75" s="47"/>
      <c r="K75" s="37"/>
      <c r="L75" s="47"/>
    </row>
    <row r="76" spans="1:12" ht="16.5" customHeight="1" x14ac:dyDescent="0.2">
      <c r="A76" s="14"/>
      <c r="B76" s="37"/>
      <c r="C76" s="37"/>
      <c r="D76" s="37"/>
      <c r="E76" s="37"/>
      <c r="F76" s="47"/>
      <c r="G76" s="37"/>
      <c r="H76" s="47"/>
      <c r="I76" s="37"/>
      <c r="J76" s="47"/>
      <c r="K76" s="37"/>
      <c r="L76" s="47"/>
    </row>
    <row r="77" spans="1:12" ht="16.5" customHeight="1" x14ac:dyDescent="0.2">
      <c r="A77" s="35" t="s">
        <v>93</v>
      </c>
      <c r="B77" s="35"/>
      <c r="C77" s="35"/>
      <c r="D77" s="60"/>
      <c r="E77" s="35"/>
      <c r="F77" s="65">
        <v>0.02</v>
      </c>
      <c r="G77" s="65"/>
      <c r="H77" s="65">
        <v>0.03</v>
      </c>
      <c r="I77" s="65"/>
      <c r="J77" s="66">
        <v>1E-3</v>
      </c>
      <c r="K77" s="65"/>
      <c r="L77" s="66">
        <v>5.0000000000000001E-3</v>
      </c>
    </row>
    <row r="78" spans="1:12" ht="16.5" customHeight="1" x14ac:dyDescent="0.2">
      <c r="A78" s="35" t="s">
        <v>94</v>
      </c>
      <c r="B78" s="35"/>
      <c r="C78" s="35"/>
      <c r="D78" s="60"/>
      <c r="E78" s="35"/>
      <c r="F78" s="65">
        <v>0.02</v>
      </c>
      <c r="G78" s="61"/>
      <c r="H78" s="65">
        <v>0.03</v>
      </c>
      <c r="I78" s="61"/>
      <c r="J78" s="66">
        <v>1E-3</v>
      </c>
      <c r="K78" s="63"/>
      <c r="L78" s="66">
        <v>5.0000000000000001E-3</v>
      </c>
    </row>
    <row r="79" spans="1:12" ht="16.5" customHeight="1" x14ac:dyDescent="0.2">
      <c r="A79" s="14"/>
      <c r="B79" s="35"/>
      <c r="C79" s="35"/>
      <c r="D79" s="59"/>
      <c r="E79" s="35"/>
      <c r="F79" s="65"/>
      <c r="G79" s="61"/>
      <c r="H79" s="65"/>
      <c r="I79" s="63"/>
      <c r="J79" s="65"/>
      <c r="K79" s="61"/>
      <c r="L79" s="65"/>
    </row>
    <row r="80" spans="1:12" ht="16.5" customHeight="1" x14ac:dyDescent="0.2">
      <c r="A80" s="14"/>
      <c r="B80" s="35"/>
      <c r="C80" s="35"/>
      <c r="D80" s="59"/>
      <c r="E80" s="35"/>
      <c r="F80" s="65"/>
      <c r="G80" s="61"/>
      <c r="H80" s="65"/>
      <c r="I80" s="63"/>
      <c r="J80" s="65"/>
      <c r="K80" s="61"/>
      <c r="L80" s="65"/>
    </row>
    <row r="81" spans="1:12" ht="16.5" customHeight="1" x14ac:dyDescent="0.2">
      <c r="A81" s="14"/>
      <c r="B81" s="35"/>
      <c r="C81" s="35"/>
      <c r="D81" s="59"/>
      <c r="E81" s="35"/>
      <c r="F81" s="65"/>
      <c r="G81" s="61"/>
      <c r="H81" s="65"/>
      <c r="I81" s="63"/>
      <c r="J81" s="65"/>
      <c r="K81" s="61"/>
      <c r="L81" s="65"/>
    </row>
    <row r="82" spans="1:12" ht="16.5" customHeight="1" x14ac:dyDescent="0.2">
      <c r="A82" s="14"/>
      <c r="B82" s="35"/>
      <c r="C82" s="35"/>
      <c r="D82" s="59"/>
      <c r="E82" s="35"/>
      <c r="F82" s="65"/>
      <c r="G82" s="61"/>
      <c r="H82" s="65"/>
      <c r="I82" s="63"/>
      <c r="J82" s="65"/>
      <c r="K82" s="61"/>
      <c r="L82" s="65"/>
    </row>
    <row r="83" spans="1:12" ht="16.5" customHeight="1" x14ac:dyDescent="0.2">
      <c r="A83" s="14"/>
      <c r="B83" s="35"/>
      <c r="C83" s="35"/>
      <c r="D83" s="59"/>
      <c r="E83" s="35"/>
      <c r="F83" s="65"/>
      <c r="G83" s="61"/>
      <c r="H83" s="65"/>
      <c r="I83" s="63"/>
      <c r="J83" s="65"/>
      <c r="K83" s="61"/>
      <c r="L83" s="65"/>
    </row>
    <row r="84" spans="1:12" ht="16.5" customHeight="1" x14ac:dyDescent="0.2">
      <c r="A84" s="14"/>
      <c r="B84" s="35"/>
      <c r="C84" s="35"/>
      <c r="D84" s="59"/>
      <c r="E84" s="35"/>
      <c r="F84" s="65"/>
      <c r="G84" s="61"/>
      <c r="H84" s="65"/>
      <c r="I84" s="63"/>
      <c r="J84" s="65"/>
      <c r="K84" s="61"/>
      <c r="L84" s="65"/>
    </row>
    <row r="85" spans="1:12" ht="19.5" customHeight="1" x14ac:dyDescent="0.2">
      <c r="A85" s="14"/>
      <c r="B85" s="35"/>
      <c r="C85" s="35"/>
      <c r="D85" s="59"/>
      <c r="E85" s="35"/>
      <c r="F85" s="65"/>
      <c r="G85" s="61"/>
      <c r="H85" s="65"/>
      <c r="I85" s="63"/>
      <c r="J85" s="65"/>
      <c r="K85" s="61"/>
      <c r="L85" s="65"/>
    </row>
    <row r="86" spans="1:12" ht="16.5" customHeight="1" x14ac:dyDescent="0.2">
      <c r="A86" s="14"/>
      <c r="B86" s="35"/>
      <c r="C86" s="35"/>
      <c r="D86" s="59"/>
      <c r="E86" s="35"/>
      <c r="F86" s="65"/>
      <c r="G86" s="61"/>
      <c r="H86" s="65"/>
      <c r="I86" s="63"/>
      <c r="J86" s="65"/>
      <c r="K86" s="61"/>
      <c r="L86" s="65"/>
    </row>
    <row r="87" spans="1:12" ht="16.5" customHeight="1" x14ac:dyDescent="0.2">
      <c r="A87" s="14"/>
      <c r="B87" s="35"/>
      <c r="C87" s="35"/>
      <c r="D87" s="59"/>
      <c r="E87" s="35"/>
      <c r="F87" s="65"/>
      <c r="G87" s="61"/>
      <c r="H87" s="65"/>
      <c r="I87" s="63"/>
      <c r="J87" s="65"/>
      <c r="K87" s="61"/>
      <c r="L87" s="65"/>
    </row>
    <row r="88" spans="1:12" ht="16.5" customHeight="1" x14ac:dyDescent="0.2">
      <c r="A88" s="14"/>
      <c r="B88" s="35"/>
      <c r="C88" s="35"/>
      <c r="D88" s="59"/>
      <c r="E88" s="35"/>
      <c r="F88" s="65"/>
      <c r="G88" s="61"/>
      <c r="H88" s="65"/>
      <c r="I88" s="63"/>
      <c r="J88" s="65"/>
      <c r="K88" s="61"/>
      <c r="L88" s="65"/>
    </row>
    <row r="89" spans="1:12" ht="16.5" customHeight="1" x14ac:dyDescent="0.2">
      <c r="A89" s="14"/>
      <c r="B89" s="35"/>
      <c r="C89" s="35"/>
      <c r="D89" s="59"/>
      <c r="E89" s="35"/>
      <c r="F89" s="65"/>
      <c r="G89" s="61"/>
      <c r="H89" s="65"/>
      <c r="I89" s="63"/>
      <c r="J89" s="65"/>
      <c r="K89" s="61"/>
      <c r="L89" s="65"/>
    </row>
    <row r="90" spans="1:12" ht="16.5" customHeight="1" x14ac:dyDescent="0.2">
      <c r="A90" s="14"/>
      <c r="B90" s="35"/>
      <c r="C90" s="35"/>
      <c r="D90" s="59"/>
      <c r="E90" s="35"/>
      <c r="F90" s="65"/>
      <c r="G90" s="61"/>
      <c r="H90" s="65"/>
      <c r="I90" s="63"/>
      <c r="J90" s="65"/>
      <c r="K90" s="61"/>
      <c r="L90" s="65"/>
    </row>
    <row r="91" spans="1:12" ht="16.5" customHeight="1" x14ac:dyDescent="0.2">
      <c r="A91" s="14"/>
      <c r="B91" s="35"/>
      <c r="C91" s="35"/>
      <c r="D91" s="59"/>
      <c r="E91" s="35"/>
      <c r="F91" s="65"/>
      <c r="G91" s="61"/>
      <c r="H91" s="65"/>
      <c r="I91" s="63"/>
      <c r="J91" s="65"/>
      <c r="K91" s="61"/>
      <c r="L91" s="65"/>
    </row>
    <row r="92" spans="1:12" ht="16.5" customHeight="1" x14ac:dyDescent="0.2">
      <c r="A92" s="14"/>
      <c r="B92" s="35"/>
      <c r="C92" s="35"/>
      <c r="D92" s="59"/>
      <c r="E92" s="35"/>
      <c r="F92" s="65"/>
      <c r="G92" s="61"/>
      <c r="H92" s="65"/>
      <c r="I92" s="63"/>
      <c r="J92" s="65"/>
      <c r="K92" s="61"/>
      <c r="L92" s="65"/>
    </row>
    <row r="93" spans="1:12" ht="16.5" customHeight="1" x14ac:dyDescent="0.2">
      <c r="A93" s="14"/>
      <c r="B93" s="35"/>
      <c r="C93" s="35"/>
      <c r="D93" s="59"/>
      <c r="E93" s="35"/>
      <c r="F93" s="65"/>
      <c r="G93" s="61"/>
      <c r="H93" s="65"/>
      <c r="I93" s="63"/>
      <c r="J93" s="65"/>
      <c r="K93" s="61"/>
      <c r="L93" s="65"/>
    </row>
    <row r="94" spans="1:12" ht="16.5" customHeight="1" x14ac:dyDescent="0.2">
      <c r="A94" s="14"/>
      <c r="B94" s="35"/>
      <c r="C94" s="35"/>
      <c r="D94" s="59"/>
      <c r="E94" s="35"/>
      <c r="F94" s="65"/>
      <c r="G94" s="61"/>
      <c r="H94" s="65"/>
      <c r="I94" s="63"/>
      <c r="J94" s="65"/>
      <c r="K94" s="61"/>
      <c r="L94" s="65"/>
    </row>
    <row r="95" spans="1:12" ht="21" customHeight="1" x14ac:dyDescent="0.2">
      <c r="A95" s="14"/>
      <c r="B95" s="35"/>
      <c r="C95" s="35"/>
      <c r="D95" s="59"/>
      <c r="E95" s="35"/>
      <c r="F95" s="65"/>
      <c r="G95" s="61"/>
      <c r="H95" s="65"/>
      <c r="I95" s="63"/>
      <c r="J95" s="65"/>
      <c r="K95" s="61"/>
      <c r="L95" s="65"/>
    </row>
    <row r="96" spans="1:12" ht="21" customHeight="1" x14ac:dyDescent="0.2">
      <c r="A96" s="14"/>
      <c r="B96" s="35"/>
      <c r="C96" s="35"/>
      <c r="D96" s="59"/>
      <c r="E96" s="35"/>
      <c r="F96" s="65"/>
      <c r="G96" s="61"/>
      <c r="H96" s="65"/>
      <c r="I96" s="63"/>
      <c r="J96" s="65"/>
      <c r="K96" s="61"/>
      <c r="L96" s="65"/>
    </row>
    <row r="97" spans="1:12" ht="27.75" customHeight="1" x14ac:dyDescent="0.2">
      <c r="A97" s="14"/>
      <c r="B97" s="35"/>
      <c r="C97" s="35"/>
      <c r="D97" s="59"/>
      <c r="E97" s="35"/>
      <c r="F97" s="65"/>
      <c r="G97" s="61"/>
      <c r="H97" s="65"/>
      <c r="I97" s="63"/>
      <c r="J97" s="65"/>
      <c r="K97" s="61"/>
      <c r="L97" s="65"/>
    </row>
    <row r="98" spans="1:12" ht="22.35" customHeight="1" x14ac:dyDescent="0.2">
      <c r="A98" s="95" t="str">
        <f>+A49</f>
        <v>The accompanying condensed notes to the interim financial information are an integral part of this interim financial information.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</row>
  </sheetData>
  <mergeCells count="10">
    <mergeCell ref="F56:H56"/>
    <mergeCell ref="J56:L56"/>
    <mergeCell ref="A98:L98"/>
    <mergeCell ref="F6:H6"/>
    <mergeCell ref="J6:L6"/>
    <mergeCell ref="F7:H7"/>
    <mergeCell ref="J7:L7"/>
    <mergeCell ref="A49:L49"/>
    <mergeCell ref="F55:H55"/>
    <mergeCell ref="J55:L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365F-9EC5-4C7D-A919-00BCC07131F9}">
  <dimension ref="A1:L99"/>
  <sheetViews>
    <sheetView zoomScale="115" zoomScaleNormal="115" zoomScaleSheetLayoutView="110" workbookViewId="0">
      <selection activeCell="C6" sqref="C6"/>
    </sheetView>
  </sheetViews>
  <sheetFormatPr defaultColWidth="9.28515625" defaultRowHeight="16.5" customHeight="1" x14ac:dyDescent="0.2"/>
  <cols>
    <col min="1" max="2" width="1.42578125" style="18" customWidth="1"/>
    <col min="3" max="3" width="33.28515625" style="18" customWidth="1"/>
    <col min="4" max="4" width="5.7109375" style="18" bestFit="1" customWidth="1"/>
    <col min="5" max="5" width="0.42578125" style="18" customWidth="1"/>
    <col min="6" max="6" width="12.7109375" style="18" customWidth="1"/>
    <col min="7" max="7" width="0.42578125" style="18" customWidth="1"/>
    <col min="8" max="8" width="12.7109375" style="18" customWidth="1"/>
    <col min="9" max="9" width="0.42578125" style="18" customWidth="1"/>
    <col min="10" max="10" width="12.7109375" style="18" customWidth="1"/>
    <col min="11" max="11" width="0.42578125" style="18" customWidth="1"/>
    <col min="12" max="12" width="12.7109375" style="18" customWidth="1"/>
    <col min="13" max="13" width="9.28515625" style="18" customWidth="1"/>
    <col min="14" max="16384" width="9.28515625" style="18"/>
  </cols>
  <sheetData>
    <row r="1" spans="1:12" ht="16.5" customHeight="1" x14ac:dyDescent="0.2">
      <c r="A1" s="14" t="s">
        <v>0</v>
      </c>
      <c r="B1" s="14"/>
      <c r="C1" s="14"/>
      <c r="D1" s="49"/>
      <c r="E1" s="14"/>
      <c r="F1" s="16"/>
      <c r="G1" s="50"/>
      <c r="H1" s="16"/>
      <c r="I1" s="51"/>
      <c r="J1" s="16"/>
      <c r="K1" s="50"/>
      <c r="L1" s="16"/>
    </row>
    <row r="2" spans="1:12" ht="16.5" customHeight="1" x14ac:dyDescent="0.2">
      <c r="A2" s="14" t="s">
        <v>75</v>
      </c>
      <c r="B2" s="14"/>
      <c r="C2" s="14"/>
      <c r="D2" s="49"/>
      <c r="E2" s="14"/>
      <c r="F2" s="16"/>
      <c r="G2" s="50"/>
      <c r="H2" s="16"/>
      <c r="I2" s="51"/>
      <c r="J2" s="16"/>
      <c r="K2" s="50"/>
      <c r="L2" s="16"/>
    </row>
    <row r="3" spans="1:12" ht="16.5" customHeight="1" x14ac:dyDescent="0.2">
      <c r="A3" s="19" t="s">
        <v>220</v>
      </c>
      <c r="B3" s="19"/>
      <c r="C3" s="19"/>
      <c r="D3" s="52"/>
      <c r="E3" s="19"/>
      <c r="F3" s="21"/>
      <c r="G3" s="53"/>
      <c r="H3" s="21"/>
      <c r="I3" s="54"/>
      <c r="J3" s="21"/>
      <c r="K3" s="53"/>
      <c r="L3" s="21"/>
    </row>
    <row r="4" spans="1:12" ht="16.5" customHeight="1" x14ac:dyDescent="0.2">
      <c r="A4" s="35"/>
      <c r="B4" s="35"/>
      <c r="C4" s="35"/>
      <c r="D4" s="42"/>
      <c r="E4" s="42"/>
      <c r="F4" s="24"/>
      <c r="G4" s="55"/>
      <c r="H4" s="24"/>
      <c r="I4" s="55"/>
      <c r="J4" s="24"/>
      <c r="K4" s="24"/>
      <c r="L4" s="24"/>
    </row>
    <row r="5" spans="1:12" ht="16.5" customHeight="1" x14ac:dyDescent="0.2">
      <c r="A5" s="35"/>
      <c r="B5" s="35"/>
      <c r="C5" s="35"/>
      <c r="D5" s="42"/>
      <c r="E5" s="42"/>
      <c r="F5" s="24"/>
      <c r="G5" s="55"/>
      <c r="H5" s="24"/>
      <c r="I5" s="55"/>
      <c r="J5" s="24"/>
      <c r="K5" s="24"/>
      <c r="L5" s="24"/>
    </row>
    <row r="6" spans="1:12" ht="16.5" customHeight="1" x14ac:dyDescent="0.2">
      <c r="A6" s="35"/>
      <c r="B6" s="35"/>
      <c r="C6" s="35"/>
      <c r="D6" s="42"/>
      <c r="E6" s="42"/>
      <c r="F6" s="97" t="s">
        <v>2</v>
      </c>
      <c r="G6" s="97"/>
      <c r="H6" s="97"/>
      <c r="I6" s="16"/>
      <c r="J6" s="97" t="s">
        <v>3</v>
      </c>
      <c r="K6" s="97"/>
      <c r="L6" s="97"/>
    </row>
    <row r="7" spans="1:12" ht="16.5" customHeight="1" x14ac:dyDescent="0.2">
      <c r="A7" s="37"/>
      <c r="B7" s="35"/>
      <c r="C7" s="35"/>
      <c r="D7" s="37"/>
      <c r="E7" s="35"/>
      <c r="F7" s="100" t="s">
        <v>4</v>
      </c>
      <c r="G7" s="100"/>
      <c r="H7" s="100"/>
      <c r="I7" s="56"/>
      <c r="J7" s="96" t="s">
        <v>4</v>
      </c>
      <c r="K7" s="96"/>
      <c r="L7" s="96"/>
    </row>
    <row r="8" spans="1:12" ht="16.5" customHeight="1" x14ac:dyDescent="0.2">
      <c r="A8" s="14"/>
      <c r="B8" s="14"/>
      <c r="C8" s="14"/>
      <c r="D8" s="49"/>
      <c r="E8" s="14"/>
      <c r="F8" s="57" t="s">
        <v>186</v>
      </c>
      <c r="G8" s="58"/>
      <c r="H8" s="57" t="s">
        <v>8</v>
      </c>
      <c r="I8" s="58"/>
      <c r="J8" s="57" t="s">
        <v>186</v>
      </c>
      <c r="K8" s="58"/>
      <c r="L8" s="57" t="s">
        <v>8</v>
      </c>
    </row>
    <row r="9" spans="1:12" ht="16.5" customHeight="1" x14ac:dyDescent="0.2">
      <c r="A9" s="14"/>
      <c r="B9" s="14"/>
      <c r="C9" s="14"/>
      <c r="D9" s="52" t="s">
        <v>9</v>
      </c>
      <c r="E9" s="14"/>
      <c r="F9" s="30" t="s">
        <v>10</v>
      </c>
      <c r="G9" s="28"/>
      <c r="H9" s="30" t="s">
        <v>10</v>
      </c>
      <c r="I9" s="58"/>
      <c r="J9" s="30" t="s">
        <v>10</v>
      </c>
      <c r="K9" s="28"/>
      <c r="L9" s="30" t="s">
        <v>10</v>
      </c>
    </row>
    <row r="10" spans="1:12" ht="16.5" customHeight="1" x14ac:dyDescent="0.2">
      <c r="A10" s="35"/>
      <c r="B10" s="35"/>
      <c r="C10" s="35"/>
      <c r="D10" s="59"/>
      <c r="E10" s="35"/>
      <c r="F10" s="24"/>
      <c r="G10" s="32"/>
      <c r="H10" s="24"/>
      <c r="I10" s="32"/>
      <c r="J10" s="24"/>
      <c r="K10" s="32"/>
      <c r="L10" s="24"/>
    </row>
    <row r="11" spans="1:12" ht="16.5" customHeight="1" x14ac:dyDescent="0.2">
      <c r="A11" s="35" t="s">
        <v>76</v>
      </c>
      <c r="B11" s="35"/>
      <c r="C11" s="35"/>
      <c r="D11" s="59"/>
      <c r="E11" s="35"/>
      <c r="F11" s="24">
        <v>466987012</v>
      </c>
      <c r="G11" s="24"/>
      <c r="H11" s="24">
        <v>473207184</v>
      </c>
      <c r="I11" s="24"/>
      <c r="J11" s="24">
        <v>193621252</v>
      </c>
      <c r="K11" s="24"/>
      <c r="L11" s="24">
        <v>200234404</v>
      </c>
    </row>
    <row r="12" spans="1:12" ht="16.5" customHeight="1" x14ac:dyDescent="0.2">
      <c r="A12" s="35" t="s">
        <v>77</v>
      </c>
      <c r="B12" s="35"/>
      <c r="C12" s="35"/>
      <c r="D12" s="59"/>
      <c r="E12" s="35"/>
      <c r="F12" s="24"/>
      <c r="G12" s="24"/>
      <c r="H12" s="24"/>
      <c r="I12" s="24"/>
      <c r="J12" s="24"/>
      <c r="K12" s="24"/>
      <c r="L12" s="24"/>
    </row>
    <row r="13" spans="1:12" ht="16.5" customHeight="1" x14ac:dyDescent="0.2">
      <c r="A13" s="35"/>
      <c r="B13" s="35" t="s">
        <v>78</v>
      </c>
      <c r="C13" s="35"/>
      <c r="D13" s="60"/>
      <c r="E13" s="35"/>
      <c r="F13" s="24">
        <v>48603883</v>
      </c>
      <c r="G13" s="24"/>
      <c r="H13" s="24">
        <v>140581574</v>
      </c>
      <c r="I13" s="24"/>
      <c r="J13" s="24">
        <v>0</v>
      </c>
      <c r="K13" s="24"/>
      <c r="L13" s="24">
        <v>0</v>
      </c>
    </row>
    <row r="14" spans="1:12" ht="16.5" customHeight="1" x14ac:dyDescent="0.2">
      <c r="A14" s="35" t="s">
        <v>79</v>
      </c>
      <c r="B14" s="35"/>
      <c r="C14" s="35"/>
      <c r="D14" s="60"/>
      <c r="E14" s="35"/>
      <c r="F14" s="24">
        <v>-322176079</v>
      </c>
      <c r="G14" s="24"/>
      <c r="H14" s="24">
        <v>-306700370</v>
      </c>
      <c r="I14" s="24"/>
      <c r="J14" s="24">
        <v>-156296024</v>
      </c>
      <c r="K14" s="24"/>
      <c r="L14" s="24">
        <v>-145771626</v>
      </c>
    </row>
    <row r="15" spans="1:12" ht="16.5" customHeight="1" x14ac:dyDescent="0.2">
      <c r="A15" s="35" t="s">
        <v>80</v>
      </c>
      <c r="B15" s="35"/>
      <c r="C15" s="35"/>
      <c r="D15" s="60"/>
      <c r="E15" s="35"/>
      <c r="F15" s="24"/>
      <c r="G15" s="24"/>
      <c r="H15" s="24"/>
      <c r="I15" s="24"/>
      <c r="J15" s="24"/>
      <c r="K15" s="24"/>
      <c r="L15" s="24"/>
    </row>
    <row r="16" spans="1:12" ht="16.5" customHeight="1" x14ac:dyDescent="0.2">
      <c r="A16" s="37"/>
      <c r="B16" s="35" t="s">
        <v>78</v>
      </c>
      <c r="C16" s="35"/>
      <c r="D16" s="60"/>
      <c r="E16" s="35"/>
      <c r="F16" s="36">
        <v>-48603883</v>
      </c>
      <c r="G16" s="32"/>
      <c r="H16" s="36">
        <v>-140581574</v>
      </c>
      <c r="I16" s="32"/>
      <c r="J16" s="36">
        <v>0</v>
      </c>
      <c r="K16" s="32"/>
      <c r="L16" s="36">
        <v>0</v>
      </c>
    </row>
    <row r="17" spans="1:12" ht="16.5" customHeight="1" x14ac:dyDescent="0.2">
      <c r="A17" s="35"/>
      <c r="B17" s="35"/>
      <c r="C17" s="35"/>
      <c r="D17" s="59"/>
      <c r="E17" s="35"/>
      <c r="F17" s="24"/>
      <c r="G17" s="32"/>
      <c r="H17" s="24"/>
      <c r="I17" s="32"/>
      <c r="J17" s="24"/>
      <c r="K17" s="32"/>
      <c r="L17" s="24"/>
    </row>
    <row r="18" spans="1:12" ht="16.5" customHeight="1" x14ac:dyDescent="0.2">
      <c r="A18" s="14" t="s">
        <v>81</v>
      </c>
      <c r="B18" s="35"/>
      <c r="C18" s="35"/>
      <c r="D18" s="59"/>
      <c r="E18" s="35"/>
      <c r="F18" s="24">
        <f>SUM(F11:F16)</f>
        <v>144810933</v>
      </c>
      <c r="G18" s="24"/>
      <c r="H18" s="24">
        <f>SUM(H11:H16)</f>
        <v>166506814</v>
      </c>
      <c r="I18" s="24"/>
      <c r="J18" s="24">
        <f>SUM(J11:J16)</f>
        <v>37325228</v>
      </c>
      <c r="K18" s="32"/>
      <c r="L18" s="24">
        <f>SUM(L11:L16)</f>
        <v>54462778</v>
      </c>
    </row>
    <row r="19" spans="1:12" ht="16.5" customHeight="1" x14ac:dyDescent="0.2">
      <c r="A19" s="35" t="s">
        <v>82</v>
      </c>
      <c r="B19" s="35"/>
      <c r="C19" s="35"/>
      <c r="D19" s="59"/>
      <c r="E19" s="35"/>
      <c r="F19" s="24">
        <v>12986393</v>
      </c>
      <c r="G19" s="61"/>
      <c r="H19" s="24">
        <v>2866810</v>
      </c>
      <c r="I19" s="61"/>
      <c r="J19" s="24">
        <v>30573753</v>
      </c>
      <c r="K19" s="61"/>
      <c r="L19" s="24">
        <v>20214670</v>
      </c>
    </row>
    <row r="20" spans="1:12" ht="16.5" customHeight="1" x14ac:dyDescent="0.2">
      <c r="A20" s="35" t="s">
        <v>203</v>
      </c>
      <c r="B20" s="35"/>
      <c r="C20" s="35"/>
      <c r="D20" s="79">
        <v>10.1</v>
      </c>
      <c r="E20" s="35"/>
      <c r="F20" s="24">
        <v>0</v>
      </c>
      <c r="G20" s="61"/>
      <c r="H20" s="24">
        <v>0</v>
      </c>
      <c r="I20" s="61"/>
      <c r="J20" s="24">
        <v>99999905</v>
      </c>
      <c r="K20" s="61"/>
      <c r="L20" s="24">
        <v>0</v>
      </c>
    </row>
    <row r="21" spans="1:12" ht="16.5" customHeight="1" x14ac:dyDescent="0.2">
      <c r="A21" s="35" t="s">
        <v>187</v>
      </c>
      <c r="B21" s="35"/>
      <c r="C21" s="35"/>
      <c r="D21" s="59"/>
      <c r="E21" s="35"/>
      <c r="F21" s="24">
        <v>-733447</v>
      </c>
      <c r="G21" s="32"/>
      <c r="H21" s="24">
        <v>616456</v>
      </c>
      <c r="I21" s="32"/>
      <c r="J21" s="24">
        <v>0</v>
      </c>
      <c r="K21" s="32"/>
      <c r="L21" s="24">
        <v>0</v>
      </c>
    </row>
    <row r="22" spans="1:12" ht="16.5" customHeight="1" x14ac:dyDescent="0.2">
      <c r="A22" s="35" t="s">
        <v>83</v>
      </c>
      <c r="B22" s="35"/>
      <c r="C22" s="35"/>
      <c r="D22" s="62"/>
      <c r="E22" s="32"/>
      <c r="F22" s="24">
        <v>-48927639</v>
      </c>
      <c r="G22" s="32"/>
      <c r="H22" s="24">
        <v>-32539908</v>
      </c>
      <c r="I22" s="32"/>
      <c r="J22" s="24">
        <v>-54270683</v>
      </c>
      <c r="K22" s="32"/>
      <c r="L22" s="24">
        <v>-40468300</v>
      </c>
    </row>
    <row r="23" spans="1:12" ht="16.5" customHeight="1" x14ac:dyDescent="0.2">
      <c r="A23" s="35" t="s">
        <v>84</v>
      </c>
      <c r="B23" s="35"/>
      <c r="C23" s="35"/>
      <c r="D23" s="59"/>
      <c r="E23" s="35"/>
      <c r="F23" s="36">
        <v>-9068122</v>
      </c>
      <c r="G23" s="32"/>
      <c r="H23" s="36">
        <v>-14979483</v>
      </c>
      <c r="I23" s="32"/>
      <c r="J23" s="36">
        <v>-3668641</v>
      </c>
      <c r="K23" s="32"/>
      <c r="L23" s="36">
        <v>-5736257</v>
      </c>
    </row>
    <row r="24" spans="1:12" ht="16.5" customHeight="1" x14ac:dyDescent="0.2">
      <c r="A24" s="35"/>
      <c r="B24" s="35"/>
      <c r="C24" s="35"/>
      <c r="D24" s="59"/>
      <c r="E24" s="35"/>
      <c r="F24" s="24"/>
      <c r="G24" s="32"/>
      <c r="H24" s="24"/>
      <c r="I24" s="32"/>
      <c r="J24" s="24"/>
      <c r="K24" s="32"/>
      <c r="L24" s="24"/>
    </row>
    <row r="25" spans="1:12" ht="16.5" customHeight="1" x14ac:dyDescent="0.2">
      <c r="A25" s="14" t="s">
        <v>85</v>
      </c>
      <c r="B25" s="35"/>
      <c r="C25" s="35"/>
      <c r="D25" s="59"/>
      <c r="E25" s="35"/>
      <c r="F25" s="24">
        <f>SUM(F18:F23)</f>
        <v>99068118</v>
      </c>
      <c r="G25" s="24"/>
      <c r="H25" s="24">
        <f>SUM(H18:H23)</f>
        <v>122470689</v>
      </c>
      <c r="I25" s="24"/>
      <c r="J25" s="24">
        <f>SUM(J18:J23)</f>
        <v>109959562</v>
      </c>
      <c r="K25" s="24"/>
      <c r="L25" s="24">
        <f>SUM(L18:L23)</f>
        <v>28472891</v>
      </c>
    </row>
    <row r="26" spans="1:12" ht="16.5" customHeight="1" x14ac:dyDescent="0.2">
      <c r="A26" s="35" t="s">
        <v>188</v>
      </c>
      <c r="B26" s="35"/>
      <c r="C26" s="35"/>
      <c r="D26" s="59">
        <v>18</v>
      </c>
      <c r="E26" s="35"/>
      <c r="F26" s="36">
        <v>-3044317</v>
      </c>
      <c r="G26" s="32"/>
      <c r="H26" s="36">
        <v>-4614613</v>
      </c>
      <c r="I26" s="32"/>
      <c r="J26" s="36">
        <v>-2794030</v>
      </c>
      <c r="K26" s="32"/>
      <c r="L26" s="36">
        <v>-4965720</v>
      </c>
    </row>
    <row r="27" spans="1:12" ht="16.5" customHeight="1" x14ac:dyDescent="0.2">
      <c r="A27" s="35"/>
      <c r="B27" s="35"/>
      <c r="C27" s="35"/>
      <c r="D27" s="59"/>
      <c r="E27" s="35"/>
      <c r="F27" s="24"/>
      <c r="G27" s="32"/>
      <c r="H27" s="24"/>
      <c r="I27" s="32"/>
      <c r="J27" s="24"/>
      <c r="K27" s="32"/>
      <c r="L27" s="24"/>
    </row>
    <row r="28" spans="1:12" ht="16.5" customHeight="1" x14ac:dyDescent="0.2">
      <c r="A28" s="14" t="s">
        <v>86</v>
      </c>
      <c r="B28" s="35"/>
      <c r="C28" s="35"/>
      <c r="D28" s="59"/>
      <c r="E28" s="35"/>
      <c r="F28" s="36">
        <f>SUM(F25:F26)</f>
        <v>96023801</v>
      </c>
      <c r="G28" s="24"/>
      <c r="H28" s="36">
        <f>SUM(H25:H26)</f>
        <v>117856076</v>
      </c>
      <c r="I28" s="24"/>
      <c r="J28" s="36">
        <f>SUM(J25:J26)</f>
        <v>107165532</v>
      </c>
      <c r="K28" s="24"/>
      <c r="L28" s="36">
        <f>SUM(L25:L26)</f>
        <v>23507171</v>
      </c>
    </row>
    <row r="29" spans="1:12" ht="16.5" customHeight="1" x14ac:dyDescent="0.2">
      <c r="A29" s="35"/>
      <c r="B29" s="35"/>
      <c r="C29" s="35"/>
      <c r="D29" s="59"/>
      <c r="E29" s="35"/>
      <c r="F29" s="24"/>
      <c r="G29" s="32"/>
      <c r="H29" s="24"/>
      <c r="I29" s="32"/>
      <c r="J29" s="24"/>
      <c r="K29" s="32"/>
      <c r="L29" s="24"/>
    </row>
    <row r="30" spans="1:12" ht="16.5" customHeight="1" thickBot="1" x14ac:dyDescent="0.25">
      <c r="A30" s="14" t="s">
        <v>87</v>
      </c>
      <c r="B30" s="35"/>
      <c r="C30" s="35"/>
      <c r="D30" s="59"/>
      <c r="E30" s="35"/>
      <c r="F30" s="38">
        <f>SUM(F28:F29)</f>
        <v>96023801</v>
      </c>
      <c r="G30" s="61"/>
      <c r="H30" s="38">
        <f>SUM(H28:H29)</f>
        <v>117856076</v>
      </c>
      <c r="I30" s="63"/>
      <c r="J30" s="38">
        <f>SUM(J28:J29)</f>
        <v>107165532</v>
      </c>
      <c r="K30" s="61"/>
      <c r="L30" s="38">
        <f>SUM(L28:L29)</f>
        <v>23507171</v>
      </c>
    </row>
    <row r="31" spans="1:12" ht="16.5" customHeight="1" thickTop="1" x14ac:dyDescent="0.2">
      <c r="A31" s="14"/>
      <c r="B31" s="35"/>
      <c r="C31" s="35"/>
      <c r="D31" s="59"/>
      <c r="E31" s="35"/>
      <c r="F31" s="24"/>
      <c r="G31" s="61"/>
      <c r="H31" s="24"/>
      <c r="I31" s="63"/>
      <c r="J31" s="24"/>
      <c r="K31" s="61"/>
      <c r="L31" s="24"/>
    </row>
    <row r="32" spans="1:12" ht="16.5" customHeight="1" x14ac:dyDescent="0.2">
      <c r="A32" s="14"/>
      <c r="B32" s="35"/>
      <c r="C32" s="35"/>
      <c r="D32" s="59"/>
      <c r="E32" s="35"/>
      <c r="F32" s="24"/>
      <c r="G32" s="61"/>
      <c r="H32" s="24"/>
      <c r="I32" s="24"/>
      <c r="J32" s="24"/>
      <c r="K32" s="24"/>
      <c r="L32" s="24"/>
    </row>
    <row r="33" spans="1:12" ht="16.5" customHeight="1" x14ac:dyDescent="0.2">
      <c r="A33" s="14"/>
      <c r="B33" s="35"/>
      <c r="C33" s="35"/>
      <c r="D33" s="59"/>
      <c r="E33" s="35"/>
      <c r="F33" s="24"/>
      <c r="G33" s="61"/>
      <c r="H33" s="24"/>
      <c r="I33" s="24"/>
      <c r="J33" s="24"/>
      <c r="K33" s="24"/>
      <c r="L33" s="24"/>
    </row>
    <row r="34" spans="1:12" ht="16.5" customHeight="1" x14ac:dyDescent="0.2">
      <c r="A34" s="14"/>
      <c r="B34" s="35"/>
      <c r="C34" s="35"/>
      <c r="D34" s="59"/>
      <c r="E34" s="35"/>
      <c r="F34" s="24"/>
      <c r="G34" s="61"/>
      <c r="H34" s="24"/>
      <c r="I34" s="63"/>
      <c r="J34" s="24"/>
      <c r="K34" s="61"/>
      <c r="L34" s="24"/>
    </row>
    <row r="35" spans="1:12" ht="16.5" customHeight="1" x14ac:dyDescent="0.2">
      <c r="A35" s="14"/>
      <c r="B35" s="35"/>
      <c r="C35" s="35"/>
      <c r="D35" s="59"/>
      <c r="E35" s="35"/>
      <c r="F35" s="24"/>
      <c r="G35" s="61"/>
      <c r="H35" s="24"/>
      <c r="I35" s="63"/>
      <c r="J35" s="24"/>
      <c r="K35" s="61"/>
      <c r="L35" s="24"/>
    </row>
    <row r="36" spans="1:12" ht="16.5" customHeight="1" x14ac:dyDescent="0.2">
      <c r="A36" s="14"/>
      <c r="B36" s="35"/>
      <c r="C36" s="35"/>
      <c r="D36" s="59"/>
      <c r="E36" s="35"/>
      <c r="F36" s="24"/>
      <c r="G36" s="61"/>
      <c r="H36" s="24"/>
      <c r="I36" s="63"/>
      <c r="J36" s="24"/>
      <c r="K36" s="61"/>
      <c r="L36" s="24"/>
    </row>
    <row r="37" spans="1:12" ht="16.5" customHeight="1" x14ac:dyDescent="0.2">
      <c r="A37" s="14"/>
      <c r="B37" s="35"/>
      <c r="C37" s="35"/>
      <c r="D37" s="59"/>
      <c r="E37" s="35"/>
      <c r="F37" s="24"/>
      <c r="G37" s="61"/>
      <c r="H37" s="24"/>
      <c r="I37" s="63"/>
      <c r="J37" s="24"/>
      <c r="K37" s="61"/>
      <c r="L37" s="24"/>
    </row>
    <row r="38" spans="1:12" ht="16.5" customHeight="1" x14ac:dyDescent="0.2">
      <c r="A38" s="14"/>
      <c r="B38" s="35"/>
      <c r="C38" s="35"/>
      <c r="D38" s="59"/>
      <c r="E38" s="35"/>
      <c r="F38" s="24"/>
      <c r="G38" s="61"/>
      <c r="H38" s="24"/>
      <c r="I38" s="63"/>
      <c r="J38" s="24"/>
      <c r="K38" s="61"/>
      <c r="L38" s="24"/>
    </row>
    <row r="39" spans="1:12" ht="16.5" customHeight="1" x14ac:dyDescent="0.2">
      <c r="A39" s="14"/>
      <c r="B39" s="35"/>
      <c r="C39" s="35"/>
      <c r="D39" s="59"/>
      <c r="E39" s="35"/>
      <c r="F39" s="24"/>
      <c r="G39" s="61"/>
      <c r="H39" s="24"/>
      <c r="I39" s="63"/>
      <c r="J39" s="24"/>
      <c r="K39" s="61"/>
      <c r="L39" s="24"/>
    </row>
    <row r="40" spans="1:12" ht="16.5" customHeight="1" x14ac:dyDescent="0.2">
      <c r="A40" s="14"/>
      <c r="B40" s="35"/>
      <c r="C40" s="35"/>
      <c r="D40" s="59"/>
      <c r="E40" s="35"/>
      <c r="F40" s="24"/>
      <c r="G40" s="61"/>
      <c r="H40" s="24"/>
      <c r="I40" s="63"/>
      <c r="J40" s="24"/>
      <c r="K40" s="61"/>
      <c r="L40" s="24"/>
    </row>
    <row r="41" spans="1:12" ht="16.5" customHeight="1" x14ac:dyDescent="0.2">
      <c r="A41" s="14"/>
      <c r="B41" s="35"/>
      <c r="C41" s="35"/>
      <c r="D41" s="59"/>
      <c r="E41" s="35"/>
      <c r="F41" s="24"/>
      <c r="G41" s="61"/>
      <c r="H41" s="24"/>
      <c r="I41" s="63"/>
      <c r="J41" s="24"/>
      <c r="K41" s="61"/>
      <c r="L41" s="24"/>
    </row>
    <row r="42" spans="1:12" ht="16.5" customHeight="1" x14ac:dyDescent="0.2">
      <c r="A42" s="14"/>
      <c r="B42" s="35"/>
      <c r="C42" s="35"/>
      <c r="D42" s="59"/>
      <c r="E42" s="35"/>
      <c r="F42" s="24"/>
      <c r="G42" s="61"/>
      <c r="H42" s="24"/>
      <c r="I42" s="63"/>
      <c r="J42" s="24"/>
      <c r="K42" s="61"/>
      <c r="L42" s="24"/>
    </row>
    <row r="43" spans="1:12" ht="16.5" customHeight="1" x14ac:dyDescent="0.2">
      <c r="A43" s="14"/>
      <c r="B43" s="35"/>
      <c r="C43" s="35"/>
      <c r="D43" s="59"/>
      <c r="E43" s="35"/>
      <c r="F43" s="24"/>
      <c r="G43" s="61"/>
      <c r="H43" s="24"/>
      <c r="I43" s="63"/>
      <c r="J43" s="24"/>
      <c r="K43" s="61"/>
      <c r="L43" s="24"/>
    </row>
    <row r="44" spans="1:12" ht="18.75" customHeight="1" x14ac:dyDescent="0.2">
      <c r="A44" s="14"/>
      <c r="B44" s="35"/>
      <c r="C44" s="35"/>
      <c r="D44" s="59"/>
      <c r="E44" s="35"/>
      <c r="F44" s="24"/>
      <c r="G44" s="61"/>
      <c r="H44" s="24"/>
      <c r="I44" s="63"/>
      <c r="J44" s="24"/>
      <c r="K44" s="61"/>
      <c r="L44" s="24"/>
    </row>
    <row r="45" spans="1:12" ht="16.5" customHeight="1" x14ac:dyDescent="0.2">
      <c r="A45" s="14"/>
      <c r="B45" s="35"/>
      <c r="C45" s="35"/>
      <c r="D45" s="59"/>
      <c r="E45" s="35"/>
      <c r="F45" s="24"/>
      <c r="G45" s="61"/>
      <c r="H45" s="24"/>
      <c r="I45" s="63"/>
      <c r="J45" s="24"/>
      <c r="K45" s="61"/>
      <c r="L45" s="24"/>
    </row>
    <row r="46" spans="1:12" ht="21" customHeight="1" x14ac:dyDescent="0.2">
      <c r="A46" s="14"/>
      <c r="B46" s="35"/>
      <c r="C46" s="35"/>
      <c r="D46" s="59"/>
      <c r="E46" s="35"/>
      <c r="F46" s="24"/>
      <c r="G46" s="61"/>
      <c r="H46" s="24"/>
      <c r="I46" s="63"/>
      <c r="J46" s="24"/>
      <c r="K46" s="61"/>
      <c r="L46" s="24"/>
    </row>
    <row r="47" spans="1:12" ht="21" customHeight="1" x14ac:dyDescent="0.2">
      <c r="A47" s="14"/>
      <c r="B47" s="35"/>
      <c r="C47" s="35"/>
      <c r="D47" s="59"/>
      <c r="E47" s="35"/>
      <c r="F47" s="24"/>
      <c r="G47" s="61"/>
      <c r="H47" s="24"/>
      <c r="I47" s="63"/>
      <c r="J47" s="24"/>
      <c r="K47" s="61"/>
      <c r="L47" s="24"/>
    </row>
    <row r="48" spans="1:12" ht="16.5" customHeight="1" x14ac:dyDescent="0.2">
      <c r="A48" s="14"/>
      <c r="B48" s="35"/>
      <c r="C48" s="35"/>
      <c r="D48" s="59"/>
      <c r="E48" s="35"/>
      <c r="F48" s="24"/>
      <c r="G48" s="61"/>
      <c r="H48" s="24"/>
      <c r="I48" s="63"/>
      <c r="J48" s="24"/>
      <c r="K48" s="61"/>
      <c r="L48" s="24"/>
    </row>
    <row r="49" spans="1:12" ht="12" customHeight="1" x14ac:dyDescent="0.2">
      <c r="A49" s="14"/>
      <c r="B49" s="35"/>
      <c r="C49" s="35"/>
      <c r="D49" s="59"/>
      <c r="E49" s="35"/>
      <c r="F49" s="24"/>
      <c r="G49" s="61"/>
      <c r="H49" s="24"/>
      <c r="I49" s="63"/>
      <c r="J49" s="24"/>
      <c r="K49" s="61"/>
      <c r="L49" s="24"/>
    </row>
    <row r="50" spans="1:12" ht="22.35" customHeight="1" x14ac:dyDescent="0.2">
      <c r="A50" s="95" t="s">
        <v>32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</row>
    <row r="51" spans="1:12" ht="16.5" customHeight="1" x14ac:dyDescent="0.2">
      <c r="A51" s="14" t="str">
        <f>A1</f>
        <v>Thachang Green Energy Public Company Limited</v>
      </c>
      <c r="B51" s="14"/>
      <c r="C51" s="14"/>
      <c r="D51" s="49"/>
      <c r="E51" s="14"/>
      <c r="F51" s="16"/>
      <c r="G51" s="50"/>
      <c r="H51" s="16"/>
      <c r="I51" s="51"/>
      <c r="J51" s="16"/>
      <c r="K51" s="50"/>
      <c r="L51" s="16"/>
    </row>
    <row r="52" spans="1:12" ht="16.5" customHeight="1" x14ac:dyDescent="0.2">
      <c r="A52" s="14" t="str">
        <f>A2</f>
        <v>Statement of Comprehensive Income (Reviewed)</v>
      </c>
      <c r="B52" s="14"/>
      <c r="C52" s="14"/>
      <c r="D52" s="49"/>
      <c r="E52" s="14"/>
      <c r="F52" s="16"/>
      <c r="G52" s="50"/>
      <c r="H52" s="16"/>
      <c r="I52" s="51"/>
      <c r="J52" s="16"/>
      <c r="K52" s="50"/>
      <c r="L52" s="16"/>
    </row>
    <row r="53" spans="1:12" ht="16.5" customHeight="1" x14ac:dyDescent="0.2">
      <c r="A53" s="19" t="str">
        <f>A3</f>
        <v>For the six-month period ended 30 June 2026</v>
      </c>
      <c r="B53" s="19"/>
      <c r="C53" s="19"/>
      <c r="D53" s="52"/>
      <c r="E53" s="19"/>
      <c r="F53" s="21"/>
      <c r="G53" s="53"/>
      <c r="H53" s="21"/>
      <c r="I53" s="54"/>
      <c r="J53" s="21"/>
      <c r="K53" s="53"/>
      <c r="L53" s="21"/>
    </row>
    <row r="54" spans="1:12" ht="16.5" customHeight="1" x14ac:dyDescent="0.2">
      <c r="A54" s="35"/>
      <c r="B54" s="35"/>
      <c r="C54" s="35"/>
      <c r="D54" s="42"/>
      <c r="E54" s="42"/>
      <c r="F54" s="24"/>
      <c r="G54" s="55"/>
      <c r="H54" s="24"/>
      <c r="I54" s="55"/>
      <c r="J54" s="24"/>
      <c r="K54" s="24"/>
      <c r="L54" s="24"/>
    </row>
    <row r="55" spans="1:12" ht="16.5" customHeight="1" x14ac:dyDescent="0.2">
      <c r="A55" s="35"/>
      <c r="B55" s="35"/>
      <c r="C55" s="35"/>
      <c r="D55" s="42"/>
      <c r="E55" s="42"/>
      <c r="F55" s="24"/>
      <c r="G55" s="55"/>
      <c r="H55" s="24"/>
      <c r="I55" s="55"/>
      <c r="J55" s="24"/>
      <c r="K55" s="24"/>
      <c r="L55" s="24"/>
    </row>
    <row r="56" spans="1:12" ht="16.5" customHeight="1" x14ac:dyDescent="0.2">
      <c r="A56" s="35"/>
      <c r="B56" s="35"/>
      <c r="C56" s="35"/>
      <c r="D56" s="42"/>
      <c r="E56" s="42"/>
      <c r="F56" s="97" t="s">
        <v>2</v>
      </c>
      <c r="G56" s="97"/>
      <c r="H56" s="97"/>
      <c r="I56" s="16"/>
      <c r="J56" s="97" t="s">
        <v>3</v>
      </c>
      <c r="K56" s="97"/>
      <c r="L56" s="97"/>
    </row>
    <row r="57" spans="1:12" ht="16.5" customHeight="1" x14ac:dyDescent="0.2">
      <c r="A57" s="37"/>
      <c r="B57" s="35"/>
      <c r="C57" s="35"/>
      <c r="D57" s="37"/>
      <c r="E57" s="35"/>
      <c r="F57" s="100" t="s">
        <v>4</v>
      </c>
      <c r="G57" s="100"/>
      <c r="H57" s="100"/>
      <c r="I57" s="56"/>
      <c r="J57" s="96" t="s">
        <v>4</v>
      </c>
      <c r="K57" s="96"/>
      <c r="L57" s="96"/>
    </row>
    <row r="58" spans="1:12" ht="16.5" customHeight="1" x14ac:dyDescent="0.2">
      <c r="A58" s="14"/>
      <c r="B58" s="14"/>
      <c r="C58" s="14"/>
      <c r="D58" s="49"/>
      <c r="E58" s="14"/>
      <c r="F58" s="57" t="s">
        <v>186</v>
      </c>
      <c r="G58" s="58"/>
      <c r="H58" s="57" t="s">
        <v>8</v>
      </c>
      <c r="I58" s="58"/>
      <c r="J58" s="57" t="s">
        <v>186</v>
      </c>
      <c r="K58" s="58"/>
      <c r="L58" s="57" t="s">
        <v>8</v>
      </c>
    </row>
    <row r="59" spans="1:12" ht="16.5" customHeight="1" x14ac:dyDescent="0.2">
      <c r="A59" s="14"/>
      <c r="B59" s="14"/>
      <c r="C59" s="14"/>
      <c r="D59" s="52" t="s">
        <v>9</v>
      </c>
      <c r="E59" s="14"/>
      <c r="F59" s="30" t="s">
        <v>10</v>
      </c>
      <c r="G59" s="28"/>
      <c r="H59" s="30" t="s">
        <v>10</v>
      </c>
      <c r="I59" s="58"/>
      <c r="J59" s="30" t="s">
        <v>10</v>
      </c>
      <c r="K59" s="28"/>
      <c r="L59" s="30" t="s">
        <v>10</v>
      </c>
    </row>
    <row r="60" spans="1:12" ht="16.5" customHeight="1" x14ac:dyDescent="0.2">
      <c r="A60" s="35"/>
      <c r="B60" s="35"/>
      <c r="C60" s="35"/>
      <c r="D60" s="59"/>
      <c r="E60" s="35"/>
      <c r="F60" s="24"/>
      <c r="G60" s="32"/>
      <c r="H60" s="24"/>
      <c r="I60" s="32"/>
      <c r="J60" s="24"/>
      <c r="K60" s="32"/>
      <c r="L60" s="24"/>
    </row>
    <row r="61" spans="1:12" ht="16.5" customHeight="1" x14ac:dyDescent="0.2">
      <c r="A61" s="14" t="s">
        <v>223</v>
      </c>
      <c r="B61" s="35"/>
      <c r="C61" s="35"/>
      <c r="D61" s="59"/>
      <c r="E61" s="35"/>
      <c r="F61" s="24"/>
      <c r="G61" s="24"/>
      <c r="H61" s="24"/>
      <c r="I61" s="24"/>
      <c r="J61" s="24"/>
      <c r="K61" s="24"/>
      <c r="L61" s="24"/>
    </row>
    <row r="62" spans="1:12" ht="16.5" customHeight="1" x14ac:dyDescent="0.2">
      <c r="A62" s="35" t="s">
        <v>88</v>
      </c>
      <c r="B62" s="35"/>
      <c r="C62" s="35"/>
      <c r="D62" s="59"/>
      <c r="E62" s="35"/>
      <c r="F62" s="24">
        <v>96023588</v>
      </c>
      <c r="G62" s="24"/>
      <c r="H62" s="24">
        <v>117855874</v>
      </c>
      <c r="I62" s="24"/>
      <c r="J62" s="24">
        <v>107165532</v>
      </c>
      <c r="K62" s="24"/>
      <c r="L62" s="24">
        <v>23507171</v>
      </c>
    </row>
    <row r="63" spans="1:12" ht="16.5" customHeight="1" x14ac:dyDescent="0.2">
      <c r="A63" s="35" t="s">
        <v>72</v>
      </c>
      <c r="B63" s="35"/>
      <c r="C63" s="64"/>
      <c r="D63" s="59"/>
      <c r="E63" s="35"/>
      <c r="F63" s="36">
        <v>213</v>
      </c>
      <c r="G63" s="37"/>
      <c r="H63" s="36">
        <v>202</v>
      </c>
      <c r="I63" s="37"/>
      <c r="J63" s="36">
        <v>0</v>
      </c>
      <c r="K63" s="37"/>
      <c r="L63" s="36">
        <v>0</v>
      </c>
    </row>
    <row r="64" spans="1:12" ht="16.5" customHeight="1" x14ac:dyDescent="0.2">
      <c r="A64" s="35"/>
      <c r="B64" s="35"/>
      <c r="C64" s="64"/>
      <c r="D64" s="59"/>
      <c r="E64" s="35"/>
      <c r="F64" s="47"/>
      <c r="G64" s="37"/>
      <c r="H64" s="47"/>
      <c r="I64" s="37"/>
      <c r="J64" s="47"/>
      <c r="K64" s="37"/>
      <c r="L64" s="47"/>
    </row>
    <row r="65" spans="1:12" ht="16.5" customHeight="1" thickBot="1" x14ac:dyDescent="0.25">
      <c r="A65" s="14" t="s">
        <v>86</v>
      </c>
      <c r="B65" s="35"/>
      <c r="C65" s="35"/>
      <c r="D65" s="59"/>
      <c r="E65" s="35"/>
      <c r="F65" s="38">
        <f>SUM(F62:F63)</f>
        <v>96023801</v>
      </c>
      <c r="G65" s="24"/>
      <c r="H65" s="38">
        <f>SUM(H62:H63)</f>
        <v>117856076</v>
      </c>
      <c r="I65" s="24"/>
      <c r="J65" s="38">
        <f>SUM(J62:J63)</f>
        <v>107165532</v>
      </c>
      <c r="K65" s="24"/>
      <c r="L65" s="38">
        <f>SUM(L62:L63)</f>
        <v>23507171</v>
      </c>
    </row>
    <row r="66" spans="1:12" ht="16.5" customHeight="1" thickTop="1" x14ac:dyDescent="0.2">
      <c r="A66" s="35"/>
      <c r="B66" s="35"/>
      <c r="C66" s="35"/>
      <c r="D66" s="59"/>
      <c r="E66" s="35"/>
      <c r="F66" s="24"/>
      <c r="G66" s="32"/>
      <c r="H66" s="24"/>
      <c r="I66" s="32"/>
      <c r="J66" s="24"/>
      <c r="K66" s="32"/>
      <c r="L66" s="24"/>
    </row>
    <row r="67" spans="1:12" ht="16.5" customHeight="1" x14ac:dyDescent="0.2">
      <c r="A67" s="14" t="s">
        <v>90</v>
      </c>
      <c r="B67" s="35"/>
      <c r="C67" s="35"/>
      <c r="D67" s="59"/>
      <c r="E67" s="35"/>
      <c r="F67" s="24"/>
      <c r="G67" s="61"/>
      <c r="H67" s="24"/>
      <c r="I67" s="61"/>
      <c r="J67" s="24"/>
      <c r="K67" s="63"/>
      <c r="L67" s="24"/>
    </row>
    <row r="68" spans="1:12" ht="16.5" customHeight="1" x14ac:dyDescent="0.2">
      <c r="A68" s="14"/>
      <c r="B68" s="14" t="s">
        <v>89</v>
      </c>
      <c r="C68" s="35"/>
      <c r="D68" s="59"/>
      <c r="E68" s="35"/>
      <c r="F68" s="24"/>
      <c r="G68" s="61"/>
      <c r="H68" s="24"/>
      <c r="I68" s="61"/>
      <c r="J68" s="24"/>
      <c r="K68" s="63"/>
      <c r="L68" s="24"/>
    </row>
    <row r="69" spans="1:12" ht="16.5" customHeight="1" x14ac:dyDescent="0.2">
      <c r="A69" s="35" t="s">
        <v>88</v>
      </c>
      <c r="B69" s="35"/>
      <c r="C69" s="35"/>
      <c r="D69" s="59"/>
      <c r="E69" s="35"/>
      <c r="F69" s="24">
        <v>96023588</v>
      </c>
      <c r="G69" s="61"/>
      <c r="H69" s="24">
        <v>117855874</v>
      </c>
      <c r="I69" s="61"/>
      <c r="J69" s="24">
        <v>107165532</v>
      </c>
      <c r="K69" s="61"/>
      <c r="L69" s="24">
        <v>23507171</v>
      </c>
    </row>
    <row r="70" spans="1:12" ht="16.5" customHeight="1" x14ac:dyDescent="0.2">
      <c r="A70" s="35" t="s">
        <v>72</v>
      </c>
      <c r="B70" s="35"/>
      <c r="C70" s="35"/>
      <c r="D70" s="59"/>
      <c r="E70" s="35"/>
      <c r="F70" s="36">
        <v>213</v>
      </c>
      <c r="G70" s="61"/>
      <c r="H70" s="36">
        <v>202</v>
      </c>
      <c r="I70" s="61"/>
      <c r="J70" s="36">
        <v>0</v>
      </c>
      <c r="K70" s="61"/>
      <c r="L70" s="36">
        <v>0</v>
      </c>
    </row>
    <row r="71" spans="1:12" ht="16.5" customHeight="1" x14ac:dyDescent="0.2">
      <c r="A71" s="35"/>
      <c r="B71" s="35"/>
      <c r="C71" s="35"/>
      <c r="D71" s="59"/>
      <c r="E71" s="35"/>
      <c r="F71" s="24"/>
      <c r="G71" s="61"/>
      <c r="H71" s="24"/>
      <c r="I71" s="61"/>
      <c r="J71" s="24"/>
      <c r="K71" s="63"/>
      <c r="L71" s="24"/>
    </row>
    <row r="72" spans="1:12" ht="16.5" customHeight="1" x14ac:dyDescent="0.2">
      <c r="A72" s="14" t="s">
        <v>90</v>
      </c>
      <c r="B72" s="35"/>
      <c r="C72" s="35"/>
      <c r="D72" s="59"/>
      <c r="E72" s="35"/>
      <c r="F72" s="24"/>
      <c r="G72" s="35"/>
      <c r="H72" s="24"/>
      <c r="I72" s="59"/>
      <c r="J72" s="24"/>
      <c r="K72" s="35"/>
      <c r="L72" s="24"/>
    </row>
    <row r="73" spans="1:12" ht="16.5" customHeight="1" thickBot="1" x14ac:dyDescent="0.25">
      <c r="A73" s="37"/>
      <c r="B73" s="14" t="s">
        <v>91</v>
      </c>
      <c r="C73" s="37"/>
      <c r="D73" s="37"/>
      <c r="E73" s="37"/>
      <c r="F73" s="38">
        <f>SUM(F69:F70)</f>
        <v>96023801</v>
      </c>
      <c r="G73" s="61"/>
      <c r="H73" s="38">
        <f>SUM(H69:H70)</f>
        <v>117856076</v>
      </c>
      <c r="I73" s="61"/>
      <c r="J73" s="38">
        <f>SUM(J69:J70)</f>
        <v>107165532</v>
      </c>
      <c r="K73" s="63"/>
      <c r="L73" s="38">
        <f>SUM(L69:L70)</f>
        <v>23507171</v>
      </c>
    </row>
    <row r="74" spans="1:12" ht="16.5" customHeight="1" thickTop="1" x14ac:dyDescent="0.2">
      <c r="A74" s="37"/>
      <c r="B74" s="37"/>
      <c r="C74" s="37"/>
      <c r="D74" s="37"/>
      <c r="E74" s="37"/>
      <c r="F74" s="47"/>
      <c r="G74" s="37"/>
      <c r="H74" s="47"/>
      <c r="I74" s="37"/>
      <c r="J74" s="47"/>
      <c r="K74" s="37"/>
      <c r="L74" s="47"/>
    </row>
    <row r="75" spans="1:12" ht="16.5" customHeight="1" x14ac:dyDescent="0.2">
      <c r="A75" s="37"/>
      <c r="B75" s="37"/>
      <c r="C75" s="37"/>
      <c r="D75" s="37"/>
      <c r="E75" s="37"/>
      <c r="F75" s="47"/>
      <c r="G75" s="37"/>
      <c r="H75" s="47"/>
      <c r="I75" s="37"/>
      <c r="J75" s="47"/>
      <c r="K75" s="37"/>
      <c r="L75" s="47"/>
    </row>
    <row r="76" spans="1:12" ht="16.5" customHeight="1" x14ac:dyDescent="0.2">
      <c r="A76" s="14" t="s">
        <v>92</v>
      </c>
      <c r="B76" s="37"/>
      <c r="C76" s="37"/>
      <c r="D76" s="37"/>
      <c r="E76" s="37"/>
      <c r="F76" s="47"/>
      <c r="G76" s="37"/>
      <c r="H76" s="47"/>
      <c r="I76" s="37"/>
      <c r="J76" s="47"/>
      <c r="K76" s="37"/>
      <c r="L76" s="47"/>
    </row>
    <row r="77" spans="1:12" ht="16.5" customHeight="1" x14ac:dyDescent="0.2">
      <c r="A77" s="14"/>
      <c r="B77" s="37"/>
      <c r="C77" s="37"/>
      <c r="D77" s="37"/>
      <c r="E77" s="37"/>
      <c r="F77" s="47"/>
      <c r="G77" s="37"/>
      <c r="H77" s="47"/>
      <c r="I77" s="37"/>
      <c r="J77" s="47"/>
      <c r="K77" s="37"/>
      <c r="L77" s="47"/>
    </row>
    <row r="78" spans="1:12" ht="16.5" customHeight="1" x14ac:dyDescent="0.2">
      <c r="A78" s="35" t="s">
        <v>93</v>
      </c>
      <c r="B78" s="35"/>
      <c r="C78" s="35"/>
      <c r="D78" s="60">
        <v>19.100000000000001</v>
      </c>
      <c r="E78" s="35"/>
      <c r="F78" s="65">
        <v>0.04</v>
      </c>
      <c r="G78" s="65"/>
      <c r="H78" s="65">
        <v>0.05</v>
      </c>
      <c r="I78" s="65"/>
      <c r="J78" s="66">
        <v>4.2999999999999997E-2</v>
      </c>
      <c r="K78" s="65"/>
      <c r="L78" s="66">
        <v>0.01</v>
      </c>
    </row>
    <row r="79" spans="1:12" ht="16.5" customHeight="1" x14ac:dyDescent="0.2">
      <c r="A79" s="35" t="s">
        <v>94</v>
      </c>
      <c r="B79" s="35"/>
      <c r="C79" s="35"/>
      <c r="D79" s="60">
        <v>19.2</v>
      </c>
      <c r="E79" s="35"/>
      <c r="F79" s="65">
        <v>0.04</v>
      </c>
      <c r="G79" s="61"/>
      <c r="H79" s="65">
        <v>0.05</v>
      </c>
      <c r="I79" s="61"/>
      <c r="J79" s="66">
        <v>4.2999999999999997E-2</v>
      </c>
      <c r="K79" s="63"/>
      <c r="L79" s="66">
        <v>0.01</v>
      </c>
    </row>
    <row r="80" spans="1:12" ht="16.5" customHeight="1" x14ac:dyDescent="0.2">
      <c r="A80" s="14"/>
      <c r="B80" s="35"/>
      <c r="C80" s="35"/>
      <c r="D80" s="59"/>
      <c r="E80" s="35"/>
      <c r="F80" s="65"/>
      <c r="G80" s="61"/>
      <c r="H80" s="65"/>
      <c r="I80" s="63"/>
      <c r="J80" s="65"/>
      <c r="K80" s="61"/>
      <c r="L80" s="65"/>
    </row>
    <row r="81" spans="1:12" ht="16.5" customHeight="1" x14ac:dyDescent="0.2">
      <c r="A81" s="14"/>
      <c r="B81" s="35"/>
      <c r="C81" s="35"/>
      <c r="D81" s="59"/>
      <c r="E81" s="35"/>
      <c r="F81" s="65"/>
      <c r="G81" s="61"/>
      <c r="H81" s="65"/>
      <c r="I81" s="63"/>
      <c r="J81" s="65"/>
      <c r="K81" s="61"/>
      <c r="L81" s="65"/>
    </row>
    <row r="82" spans="1:12" ht="16.5" customHeight="1" x14ac:dyDescent="0.2">
      <c r="A82" s="14"/>
      <c r="B82" s="35"/>
      <c r="C82" s="35"/>
      <c r="D82" s="59"/>
      <c r="E82" s="35"/>
      <c r="F82" s="65"/>
      <c r="G82" s="61"/>
      <c r="H82" s="65"/>
      <c r="I82" s="63"/>
      <c r="J82" s="65"/>
      <c r="K82" s="61"/>
      <c r="L82" s="65"/>
    </row>
    <row r="83" spans="1:12" ht="16.5" customHeight="1" x14ac:dyDescent="0.2">
      <c r="A83" s="14"/>
      <c r="B83" s="35"/>
      <c r="C83" s="35"/>
      <c r="D83" s="59"/>
      <c r="E83" s="35"/>
      <c r="F83" s="65"/>
      <c r="G83" s="61"/>
      <c r="H83" s="65"/>
      <c r="I83" s="63"/>
      <c r="J83" s="65"/>
      <c r="K83" s="61"/>
      <c r="L83" s="65"/>
    </row>
    <row r="84" spans="1:12" ht="16.5" customHeight="1" x14ac:dyDescent="0.2">
      <c r="A84" s="14"/>
      <c r="B84" s="35"/>
      <c r="C84" s="35"/>
      <c r="D84" s="59"/>
      <c r="E84" s="35"/>
      <c r="F84" s="65"/>
      <c r="G84" s="61"/>
      <c r="H84" s="65"/>
      <c r="I84" s="63"/>
      <c r="J84" s="65"/>
      <c r="K84" s="61"/>
      <c r="L84" s="65"/>
    </row>
    <row r="85" spans="1:12" ht="16.5" customHeight="1" x14ac:dyDescent="0.2">
      <c r="A85" s="14"/>
      <c r="B85" s="35"/>
      <c r="C85" s="35"/>
      <c r="D85" s="59"/>
      <c r="E85" s="35"/>
      <c r="F85" s="65"/>
      <c r="G85" s="61"/>
      <c r="H85" s="65"/>
      <c r="I85" s="63"/>
      <c r="J85" s="65"/>
      <c r="K85" s="61"/>
      <c r="L85" s="65"/>
    </row>
    <row r="86" spans="1:12" ht="19.5" customHeight="1" x14ac:dyDescent="0.2">
      <c r="A86" s="14"/>
      <c r="B86" s="35"/>
      <c r="C86" s="35"/>
      <c r="D86" s="59"/>
      <c r="E86" s="35"/>
      <c r="F86" s="65"/>
      <c r="G86" s="61"/>
      <c r="H86" s="65"/>
      <c r="I86" s="63"/>
      <c r="J86" s="65"/>
      <c r="K86" s="61"/>
      <c r="L86" s="65"/>
    </row>
    <row r="87" spans="1:12" ht="16.5" customHeight="1" x14ac:dyDescent="0.2">
      <c r="A87" s="14"/>
      <c r="B87" s="35"/>
      <c r="C87" s="35"/>
      <c r="D87" s="59"/>
      <c r="E87" s="35"/>
      <c r="F87" s="65"/>
      <c r="G87" s="61"/>
      <c r="H87" s="65"/>
      <c r="I87" s="63"/>
      <c r="J87" s="65"/>
      <c r="K87" s="61"/>
      <c r="L87" s="65"/>
    </row>
    <row r="88" spans="1:12" ht="16.5" customHeight="1" x14ac:dyDescent="0.2">
      <c r="A88" s="14"/>
      <c r="B88" s="35"/>
      <c r="C88" s="35"/>
      <c r="D88" s="59"/>
      <c r="E88" s="35"/>
      <c r="F88" s="65"/>
      <c r="G88" s="61"/>
      <c r="H88" s="65"/>
      <c r="I88" s="63"/>
      <c r="J88" s="65"/>
      <c r="K88" s="61"/>
      <c r="L88" s="65"/>
    </row>
    <row r="89" spans="1:12" ht="16.5" customHeight="1" x14ac:dyDescent="0.2">
      <c r="A89" s="14"/>
      <c r="B89" s="35"/>
      <c r="C89" s="35"/>
      <c r="D89" s="59"/>
      <c r="E89" s="35"/>
      <c r="F89" s="65"/>
      <c r="G89" s="61"/>
      <c r="H89" s="65"/>
      <c r="I89" s="63"/>
      <c r="J89" s="65"/>
      <c r="K89" s="61"/>
      <c r="L89" s="65"/>
    </row>
    <row r="90" spans="1:12" ht="16.5" customHeight="1" x14ac:dyDescent="0.2">
      <c r="A90" s="14"/>
      <c r="B90" s="35"/>
      <c r="C90" s="35"/>
      <c r="D90" s="59"/>
      <c r="E90" s="35"/>
      <c r="F90" s="65"/>
      <c r="G90" s="61"/>
      <c r="H90" s="65"/>
      <c r="I90" s="63"/>
      <c r="J90" s="65"/>
      <c r="K90" s="61"/>
      <c r="L90" s="65"/>
    </row>
    <row r="91" spans="1:12" ht="16.5" customHeight="1" x14ac:dyDescent="0.2">
      <c r="A91" s="14"/>
      <c r="B91" s="35"/>
      <c r="C91" s="35"/>
      <c r="D91" s="59"/>
      <c r="E91" s="35"/>
      <c r="F91" s="65"/>
      <c r="G91" s="61"/>
      <c r="H91" s="65"/>
      <c r="I91" s="63"/>
      <c r="J91" s="65"/>
      <c r="K91" s="61"/>
      <c r="L91" s="65"/>
    </row>
    <row r="92" spans="1:12" ht="16.5" customHeight="1" x14ac:dyDescent="0.2">
      <c r="A92" s="14"/>
      <c r="B92" s="35"/>
      <c r="C92" s="35"/>
      <c r="D92" s="59"/>
      <c r="E92" s="35"/>
      <c r="F92" s="65"/>
      <c r="G92" s="61"/>
      <c r="H92" s="65"/>
      <c r="I92" s="63"/>
      <c r="J92" s="65"/>
      <c r="K92" s="61"/>
      <c r="L92" s="65"/>
    </row>
    <row r="93" spans="1:12" ht="16.5" customHeight="1" x14ac:dyDescent="0.2">
      <c r="A93" s="14"/>
      <c r="B93" s="35"/>
      <c r="C93" s="35"/>
      <c r="D93" s="59"/>
      <c r="E93" s="35"/>
      <c r="F93" s="65"/>
      <c r="G93" s="61"/>
      <c r="H93" s="65"/>
      <c r="I93" s="63"/>
      <c r="J93" s="65"/>
      <c r="K93" s="61"/>
      <c r="L93" s="65"/>
    </row>
    <row r="94" spans="1:12" ht="16.5" customHeight="1" x14ac:dyDescent="0.2">
      <c r="A94" s="14"/>
      <c r="B94" s="35"/>
      <c r="C94" s="35"/>
      <c r="D94" s="59"/>
      <c r="E94" s="35"/>
      <c r="F94" s="65"/>
      <c r="G94" s="61"/>
      <c r="H94" s="65"/>
      <c r="I94" s="63"/>
      <c r="J94" s="65"/>
      <c r="K94" s="61"/>
      <c r="L94" s="65"/>
    </row>
    <row r="95" spans="1:12" ht="16.5" customHeight="1" x14ac:dyDescent="0.2">
      <c r="A95" s="14"/>
      <c r="B95" s="35"/>
      <c r="C95" s="35"/>
      <c r="D95" s="59"/>
      <c r="E95" s="35"/>
      <c r="F95" s="65"/>
      <c r="G95" s="61"/>
      <c r="H95" s="65"/>
      <c r="I95" s="63"/>
      <c r="J95" s="65"/>
      <c r="K95" s="61"/>
      <c r="L95" s="65"/>
    </row>
    <row r="96" spans="1:12" ht="21" customHeight="1" x14ac:dyDescent="0.2">
      <c r="A96" s="14"/>
      <c r="B96" s="35"/>
      <c r="C96" s="35"/>
      <c r="D96" s="59"/>
      <c r="E96" s="35"/>
      <c r="F96" s="65"/>
      <c r="G96" s="61"/>
      <c r="H96" s="65"/>
      <c r="I96" s="63"/>
      <c r="J96" s="65"/>
      <c r="K96" s="61"/>
      <c r="L96" s="65"/>
    </row>
    <row r="97" spans="1:12" ht="21" customHeight="1" x14ac:dyDescent="0.2">
      <c r="A97" s="14"/>
      <c r="B97" s="35"/>
      <c r="C97" s="35"/>
      <c r="D97" s="59"/>
      <c r="E97" s="35"/>
      <c r="F97" s="65"/>
      <c r="G97" s="61"/>
      <c r="H97" s="65"/>
      <c r="I97" s="63"/>
      <c r="J97" s="65"/>
      <c r="K97" s="61"/>
      <c r="L97" s="65"/>
    </row>
    <row r="98" spans="1:12" ht="27.75" customHeight="1" x14ac:dyDescent="0.2">
      <c r="A98" s="14"/>
      <c r="B98" s="35"/>
      <c r="C98" s="35"/>
      <c r="D98" s="59"/>
      <c r="E98" s="35"/>
      <c r="F98" s="65"/>
      <c r="G98" s="61"/>
      <c r="H98" s="65"/>
      <c r="I98" s="63"/>
      <c r="J98" s="65"/>
      <c r="K98" s="61"/>
      <c r="L98" s="65"/>
    </row>
    <row r="99" spans="1:12" ht="22.35" customHeight="1" x14ac:dyDescent="0.2">
      <c r="A99" s="95" t="str">
        <f>+A50</f>
        <v>The accompanying condensed notes to the interim financial information are an integral part of this interim financial information.</v>
      </c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</row>
  </sheetData>
  <mergeCells count="10">
    <mergeCell ref="F57:H57"/>
    <mergeCell ref="J57:L57"/>
    <mergeCell ref="A99:L99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E84F-CE60-474F-9F04-F6F6510844A8}">
  <dimension ref="A1:Z43"/>
  <sheetViews>
    <sheetView topLeftCell="G6" zoomScale="115" zoomScaleNormal="115" zoomScaleSheetLayoutView="80" workbookViewId="0">
      <selection activeCell="N34" sqref="N34"/>
    </sheetView>
  </sheetViews>
  <sheetFormatPr defaultColWidth="9.28515625" defaultRowHeight="16.5" customHeight="1" x14ac:dyDescent="0.25"/>
  <cols>
    <col min="1" max="2" width="1.7109375" style="43" customWidth="1"/>
    <col min="3" max="3" width="28.140625" style="43" customWidth="1"/>
    <col min="4" max="4" width="5.42578125" style="43" customWidth="1"/>
    <col min="5" max="5" width="0.7109375" style="43" customWidth="1"/>
    <col min="6" max="6" width="12.7109375" style="43" customWidth="1"/>
    <col min="7" max="7" width="0.7109375" style="43" customWidth="1"/>
    <col min="8" max="8" width="12.7109375" style="43" customWidth="1"/>
    <col min="9" max="9" width="0.7109375" style="43" customWidth="1"/>
    <col min="10" max="10" width="14.7109375" style="43" customWidth="1"/>
    <col min="11" max="11" width="0.7109375" style="43" customWidth="1"/>
    <col min="12" max="12" width="13.7109375" style="43" bestFit="1" customWidth="1"/>
    <col min="13" max="13" width="0.7109375" style="43" customWidth="1"/>
    <col min="14" max="14" width="10.7109375" style="43" customWidth="1"/>
    <col min="15" max="15" width="0.7109375" style="43" customWidth="1"/>
    <col min="16" max="16" width="14" style="43" bestFit="1" customWidth="1"/>
    <col min="17" max="17" width="0.7109375" style="43" customWidth="1"/>
    <col min="18" max="18" width="19.42578125" style="43" bestFit="1" customWidth="1"/>
    <col min="19" max="19" width="0.7109375" style="43" customWidth="1"/>
    <col min="20" max="20" width="13.28515625" style="43" customWidth="1"/>
    <col min="21" max="21" width="0.7109375" style="43" customWidth="1"/>
    <col min="22" max="22" width="10.42578125" style="43" customWidth="1"/>
    <col min="23" max="23" width="0.7109375" style="43" customWidth="1"/>
    <col min="24" max="24" width="12.7109375" style="43" customWidth="1"/>
    <col min="25" max="25" width="9.28515625" style="43"/>
    <col min="26" max="26" width="9.28515625" style="103"/>
    <col min="27" max="16384" width="9.28515625" style="43"/>
  </cols>
  <sheetData>
    <row r="1" spans="1:24" ht="16.5" customHeight="1" x14ac:dyDescent="0.25">
      <c r="A1" s="14" t="s">
        <v>0</v>
      </c>
      <c r="B1" s="15"/>
      <c r="C1" s="15"/>
      <c r="D1" s="42"/>
      <c r="E1" s="17"/>
      <c r="F1" s="16"/>
      <c r="G1" s="16"/>
      <c r="H1" s="16"/>
      <c r="I1" s="17"/>
      <c r="J1" s="16"/>
      <c r="K1" s="17"/>
      <c r="L1" s="17"/>
      <c r="M1" s="17"/>
      <c r="N1" s="17"/>
      <c r="O1" s="17"/>
      <c r="P1" s="4"/>
      <c r="Q1" s="17"/>
      <c r="R1" s="16"/>
      <c r="S1" s="17"/>
      <c r="T1" s="16"/>
      <c r="U1" s="17"/>
      <c r="V1" s="16"/>
      <c r="W1" s="17"/>
      <c r="X1" s="16"/>
    </row>
    <row r="2" spans="1:24" ht="16.5" customHeight="1" x14ac:dyDescent="0.25">
      <c r="A2" s="14" t="s">
        <v>95</v>
      </c>
      <c r="B2" s="15"/>
      <c r="C2" s="15"/>
      <c r="D2" s="42"/>
      <c r="E2" s="17"/>
      <c r="F2" s="16"/>
      <c r="G2" s="16"/>
      <c r="H2" s="16"/>
      <c r="I2" s="17"/>
      <c r="J2" s="16"/>
      <c r="K2" s="17"/>
      <c r="L2" s="17"/>
      <c r="M2" s="17"/>
      <c r="N2" s="17"/>
      <c r="O2" s="17"/>
      <c r="P2" s="4"/>
      <c r="Q2" s="17"/>
      <c r="R2" s="16"/>
      <c r="S2" s="17"/>
      <c r="T2" s="16"/>
      <c r="U2" s="17"/>
      <c r="V2" s="16"/>
      <c r="W2" s="17"/>
      <c r="X2" s="16"/>
    </row>
    <row r="3" spans="1:24" ht="16.5" customHeight="1" x14ac:dyDescent="0.25">
      <c r="A3" s="19" t="s">
        <v>220</v>
      </c>
      <c r="B3" s="20"/>
      <c r="C3" s="20"/>
      <c r="D3" s="44"/>
      <c r="E3" s="22"/>
      <c r="F3" s="21"/>
      <c r="G3" s="21"/>
      <c r="H3" s="21"/>
      <c r="I3" s="22"/>
      <c r="J3" s="21"/>
      <c r="K3" s="22"/>
      <c r="L3" s="22"/>
      <c r="M3" s="22"/>
      <c r="N3" s="22"/>
      <c r="O3" s="22"/>
      <c r="P3" s="5"/>
      <c r="Q3" s="22"/>
      <c r="R3" s="21"/>
      <c r="S3" s="22"/>
      <c r="T3" s="21"/>
      <c r="U3" s="22"/>
      <c r="V3" s="21"/>
      <c r="W3" s="22"/>
      <c r="X3" s="21"/>
    </row>
    <row r="4" spans="1:24" ht="16.5" customHeight="1" x14ac:dyDescent="0.25">
      <c r="A4" s="23"/>
      <c r="B4" s="23"/>
      <c r="C4" s="23"/>
      <c r="D4" s="33"/>
      <c r="E4" s="25"/>
      <c r="F4" s="24"/>
      <c r="G4" s="24"/>
      <c r="H4" s="24"/>
      <c r="I4" s="25"/>
      <c r="J4" s="24"/>
      <c r="K4" s="25"/>
      <c r="L4" s="25"/>
      <c r="M4" s="25"/>
      <c r="N4" s="25"/>
      <c r="O4" s="25"/>
      <c r="P4" s="6"/>
      <c r="Q4" s="25"/>
      <c r="R4" s="24"/>
      <c r="S4" s="25"/>
      <c r="T4" s="24"/>
      <c r="U4" s="25"/>
      <c r="V4" s="24"/>
      <c r="W4" s="25"/>
      <c r="X4" s="24"/>
    </row>
    <row r="5" spans="1:24" ht="16.5" customHeight="1" x14ac:dyDescent="0.25">
      <c r="A5" s="23"/>
      <c r="B5" s="23"/>
      <c r="C5" s="23"/>
      <c r="D5" s="33"/>
      <c r="E5" s="25"/>
      <c r="F5" s="24"/>
      <c r="G5" s="24"/>
      <c r="H5" s="24"/>
      <c r="I5" s="25"/>
      <c r="J5" s="24"/>
      <c r="K5" s="25"/>
      <c r="L5" s="25"/>
      <c r="M5" s="25"/>
      <c r="N5" s="25"/>
      <c r="O5" s="25"/>
      <c r="P5" s="6"/>
      <c r="Q5" s="25"/>
      <c r="R5" s="24"/>
      <c r="S5" s="25"/>
      <c r="T5" s="24"/>
      <c r="U5" s="25"/>
      <c r="V5" s="24"/>
      <c r="W5" s="25"/>
      <c r="X5" s="24"/>
    </row>
    <row r="6" spans="1:24" ht="16.5" customHeight="1" x14ac:dyDescent="0.25">
      <c r="A6" s="23"/>
      <c r="B6" s="25"/>
      <c r="C6" s="25"/>
      <c r="D6" s="33"/>
      <c r="E6" s="25"/>
      <c r="F6" s="98" t="s">
        <v>96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</row>
    <row r="7" spans="1:24" ht="16.5" customHeight="1" x14ac:dyDescent="0.25">
      <c r="A7" s="23"/>
      <c r="B7" s="25"/>
      <c r="C7" s="25"/>
      <c r="D7" s="33"/>
      <c r="E7" s="25"/>
      <c r="F7" s="101" t="s">
        <v>97</v>
      </c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6"/>
      <c r="V7" s="16"/>
      <c r="W7" s="16"/>
      <c r="X7" s="16"/>
    </row>
    <row r="8" spans="1:24" ht="16.5" customHeight="1" x14ac:dyDescent="0.25">
      <c r="A8" s="23"/>
      <c r="B8" s="25"/>
      <c r="C8" s="25"/>
      <c r="D8" s="33"/>
      <c r="E8" s="25"/>
      <c r="F8" s="16"/>
      <c r="G8" s="16"/>
      <c r="H8" s="16"/>
      <c r="I8" s="17"/>
      <c r="J8" s="16"/>
      <c r="K8" s="17"/>
      <c r="L8" s="17"/>
      <c r="M8" s="17"/>
      <c r="N8" s="17"/>
      <c r="O8" s="17"/>
      <c r="P8" s="7"/>
      <c r="Q8" s="17"/>
      <c r="R8" s="16" t="s">
        <v>98</v>
      </c>
      <c r="S8" s="16"/>
      <c r="T8" s="16"/>
      <c r="U8" s="17"/>
      <c r="V8" s="16"/>
      <c r="W8" s="17"/>
      <c r="X8" s="16"/>
    </row>
    <row r="9" spans="1:24" ht="16.5" customHeight="1" x14ac:dyDescent="0.25">
      <c r="A9" s="23"/>
      <c r="B9" s="25"/>
      <c r="C9" s="25"/>
      <c r="D9" s="33"/>
      <c r="E9" s="25"/>
      <c r="F9" s="16"/>
      <c r="G9" s="16"/>
      <c r="H9" s="16"/>
      <c r="I9" s="17"/>
      <c r="J9" s="16"/>
      <c r="K9" s="17"/>
      <c r="L9" s="17"/>
      <c r="M9" s="17"/>
      <c r="N9" s="17"/>
      <c r="O9" s="17"/>
      <c r="P9" s="7"/>
      <c r="Q9" s="17"/>
      <c r="R9" s="21" t="s">
        <v>99</v>
      </c>
      <c r="S9" s="16"/>
      <c r="T9" s="16"/>
      <c r="U9" s="17"/>
      <c r="V9" s="16"/>
      <c r="W9" s="17"/>
      <c r="X9" s="16"/>
    </row>
    <row r="10" spans="1:24" ht="16.5" customHeight="1" x14ac:dyDescent="0.25">
      <c r="A10" s="23"/>
      <c r="B10" s="25"/>
      <c r="C10" s="25"/>
      <c r="D10" s="33"/>
      <c r="E10" s="25"/>
      <c r="F10" s="16"/>
      <c r="G10" s="16"/>
      <c r="H10" s="16"/>
      <c r="I10" s="17"/>
      <c r="J10" s="16" t="s">
        <v>100</v>
      </c>
      <c r="K10" s="17"/>
      <c r="L10" s="17"/>
      <c r="M10" s="17"/>
      <c r="N10" s="17"/>
      <c r="O10" s="17"/>
      <c r="P10" s="7"/>
      <c r="Q10" s="26"/>
      <c r="R10" s="27" t="s">
        <v>101</v>
      </c>
      <c r="S10" s="15"/>
      <c r="T10" s="15"/>
      <c r="U10" s="17"/>
      <c r="V10" s="16"/>
      <c r="W10" s="17"/>
      <c r="X10" s="16"/>
    </row>
    <row r="11" spans="1:24" ht="16.5" customHeight="1" x14ac:dyDescent="0.25">
      <c r="A11" s="23"/>
      <c r="B11" s="25"/>
      <c r="C11" s="25"/>
      <c r="D11" s="33"/>
      <c r="E11" s="25"/>
      <c r="F11" s="16"/>
      <c r="G11" s="16"/>
      <c r="H11" s="16"/>
      <c r="I11" s="17"/>
      <c r="J11" s="16" t="s">
        <v>102</v>
      </c>
      <c r="K11" s="17"/>
      <c r="L11" s="16" t="s">
        <v>103</v>
      </c>
      <c r="M11" s="17"/>
      <c r="N11" s="102" t="s">
        <v>66</v>
      </c>
      <c r="O11" s="102"/>
      <c r="P11" s="102"/>
      <c r="Q11" s="26"/>
      <c r="R11" s="22" t="s">
        <v>104</v>
      </c>
      <c r="S11" s="15"/>
      <c r="T11" s="17"/>
      <c r="U11" s="17"/>
      <c r="V11" s="16"/>
      <c r="W11" s="17"/>
      <c r="X11" s="16"/>
    </row>
    <row r="12" spans="1:24" ht="16.5" customHeight="1" x14ac:dyDescent="0.25">
      <c r="A12" s="23"/>
      <c r="B12" s="23"/>
      <c r="C12" s="23"/>
      <c r="D12" s="33"/>
      <c r="E12" s="25"/>
      <c r="F12" s="28" t="s">
        <v>105</v>
      </c>
      <c r="G12" s="28"/>
      <c r="H12" s="28"/>
      <c r="I12" s="17"/>
      <c r="J12" s="16" t="s">
        <v>106</v>
      </c>
      <c r="K12" s="17"/>
      <c r="L12" s="16" t="s">
        <v>107</v>
      </c>
      <c r="M12" s="17"/>
      <c r="N12" s="17"/>
      <c r="O12" s="17"/>
      <c r="P12" s="7"/>
      <c r="Q12" s="26"/>
      <c r="R12" s="16" t="s">
        <v>108</v>
      </c>
      <c r="S12" s="17"/>
      <c r="T12" s="16"/>
      <c r="U12" s="17"/>
      <c r="V12" s="16" t="s">
        <v>109</v>
      </c>
      <c r="W12" s="17"/>
      <c r="X12" s="16"/>
    </row>
    <row r="13" spans="1:24" ht="16.5" customHeight="1" x14ac:dyDescent="0.25">
      <c r="A13" s="23"/>
      <c r="B13" s="23"/>
      <c r="C13" s="23"/>
      <c r="D13" s="33"/>
      <c r="E13" s="25"/>
      <c r="F13" s="28" t="s">
        <v>110</v>
      </c>
      <c r="G13" s="28"/>
      <c r="H13" s="28" t="s">
        <v>100</v>
      </c>
      <c r="I13" s="17"/>
      <c r="J13" s="16" t="s">
        <v>111</v>
      </c>
      <c r="K13" s="17"/>
      <c r="L13" s="16" t="s">
        <v>112</v>
      </c>
      <c r="M13" s="17"/>
      <c r="N13" s="45" t="s">
        <v>113</v>
      </c>
      <c r="O13" s="17"/>
      <c r="P13" s="4"/>
      <c r="Q13" s="17"/>
      <c r="R13" s="16" t="s">
        <v>114</v>
      </c>
      <c r="S13" s="17"/>
      <c r="T13" s="16" t="s">
        <v>115</v>
      </c>
      <c r="U13" s="17"/>
      <c r="V13" s="16" t="s">
        <v>116</v>
      </c>
      <c r="W13" s="17"/>
      <c r="X13" s="17" t="s">
        <v>117</v>
      </c>
    </row>
    <row r="14" spans="1:24" ht="16.5" customHeight="1" x14ac:dyDescent="0.25">
      <c r="A14" s="23"/>
      <c r="B14" s="23"/>
      <c r="C14" s="23"/>
      <c r="D14" s="33"/>
      <c r="E14" s="25"/>
      <c r="F14" s="28" t="s">
        <v>118</v>
      </c>
      <c r="G14" s="28"/>
      <c r="H14" s="28" t="s">
        <v>118</v>
      </c>
      <c r="I14" s="17"/>
      <c r="J14" s="16" t="s">
        <v>63</v>
      </c>
      <c r="K14" s="17"/>
      <c r="L14" s="16" t="s">
        <v>65</v>
      </c>
      <c r="M14" s="17"/>
      <c r="N14" s="28" t="s">
        <v>119</v>
      </c>
      <c r="O14" s="17"/>
      <c r="P14" s="28" t="s">
        <v>68</v>
      </c>
      <c r="Q14" s="17"/>
      <c r="R14" s="16" t="s">
        <v>120</v>
      </c>
      <c r="S14" s="17"/>
      <c r="T14" s="16" t="s">
        <v>71</v>
      </c>
      <c r="U14" s="17"/>
      <c r="V14" s="16" t="s">
        <v>121</v>
      </c>
      <c r="W14" s="17"/>
      <c r="X14" s="16" t="s">
        <v>122</v>
      </c>
    </row>
    <row r="15" spans="1:24" ht="16.5" customHeight="1" x14ac:dyDescent="0.25">
      <c r="A15" s="23"/>
      <c r="B15" s="23"/>
      <c r="C15" s="23"/>
      <c r="D15" s="52" t="s">
        <v>225</v>
      </c>
      <c r="E15" s="25"/>
      <c r="F15" s="30" t="s">
        <v>10</v>
      </c>
      <c r="G15" s="28"/>
      <c r="H15" s="30" t="s">
        <v>10</v>
      </c>
      <c r="I15" s="17"/>
      <c r="J15" s="30" t="s">
        <v>10</v>
      </c>
      <c r="K15" s="17"/>
      <c r="L15" s="30" t="s">
        <v>10</v>
      </c>
      <c r="M15" s="16"/>
      <c r="N15" s="30" t="s">
        <v>10</v>
      </c>
      <c r="O15" s="16"/>
      <c r="P15" s="30" t="s">
        <v>10</v>
      </c>
      <c r="Q15" s="31"/>
      <c r="R15" s="30" t="s">
        <v>10</v>
      </c>
      <c r="S15" s="17"/>
      <c r="T15" s="30" t="s">
        <v>10</v>
      </c>
      <c r="U15" s="17"/>
      <c r="V15" s="30" t="s">
        <v>10</v>
      </c>
      <c r="W15" s="17"/>
      <c r="X15" s="30" t="s">
        <v>10</v>
      </c>
    </row>
    <row r="16" spans="1:24" ht="16.5" customHeight="1" x14ac:dyDescent="0.25">
      <c r="A16" s="14"/>
      <c r="B16" s="23"/>
      <c r="C16" s="23"/>
      <c r="E16" s="32"/>
      <c r="F16" s="24"/>
      <c r="G16" s="24"/>
      <c r="H16" s="24"/>
      <c r="I16" s="32"/>
      <c r="J16" s="24"/>
      <c r="K16" s="32"/>
      <c r="L16" s="32"/>
      <c r="M16" s="32"/>
      <c r="N16" s="32"/>
      <c r="O16" s="32"/>
      <c r="P16" s="6"/>
      <c r="Q16" s="32"/>
      <c r="R16" s="24"/>
      <c r="S16" s="32"/>
      <c r="T16" s="24"/>
      <c r="U16" s="32"/>
      <c r="V16" s="24"/>
      <c r="W16" s="32"/>
      <c r="X16" s="24"/>
    </row>
    <row r="17" spans="1:24" ht="16.5" customHeight="1" x14ac:dyDescent="0.25">
      <c r="A17" s="14" t="s">
        <v>124</v>
      </c>
      <c r="B17" s="46"/>
      <c r="C17" s="23"/>
      <c r="D17" s="33"/>
      <c r="E17" s="24"/>
      <c r="F17" s="24">
        <v>1100000000</v>
      </c>
      <c r="G17" s="24"/>
      <c r="H17" s="24">
        <v>863339091</v>
      </c>
      <c r="I17" s="23"/>
      <c r="J17" s="24">
        <v>-37460866</v>
      </c>
      <c r="K17" s="32"/>
      <c r="L17" s="24">
        <v>-32713953</v>
      </c>
      <c r="M17" s="32"/>
      <c r="N17" s="24">
        <v>39482409</v>
      </c>
      <c r="O17" s="32"/>
      <c r="P17" s="24">
        <v>642408236</v>
      </c>
      <c r="Q17" s="32"/>
      <c r="R17" s="24">
        <v>2538529</v>
      </c>
      <c r="S17" s="32"/>
      <c r="T17" s="24">
        <f>SUM(F17:R17)</f>
        <v>2577593446</v>
      </c>
      <c r="U17" s="32"/>
      <c r="V17" s="24">
        <v>67929</v>
      </c>
      <c r="W17" s="32"/>
      <c r="X17" s="24">
        <f>SUM(T17:V17)</f>
        <v>2577661375</v>
      </c>
    </row>
    <row r="18" spans="1:24" ht="6" customHeight="1" x14ac:dyDescent="0.25">
      <c r="A18" s="14"/>
      <c r="B18" s="34"/>
      <c r="C18" s="23"/>
      <c r="D18" s="33"/>
      <c r="E18" s="24"/>
      <c r="F18" s="24"/>
      <c r="G18" s="24"/>
      <c r="H18" s="24"/>
      <c r="I18" s="47"/>
      <c r="J18" s="24"/>
      <c r="K18" s="24"/>
      <c r="L18" s="24"/>
      <c r="M18" s="24"/>
      <c r="N18" s="24"/>
      <c r="O18" s="24"/>
      <c r="P18" s="8"/>
      <c r="Q18" s="24"/>
      <c r="R18" s="24"/>
      <c r="S18" s="24"/>
      <c r="T18" s="24"/>
      <c r="U18" s="24"/>
      <c r="V18" s="24"/>
      <c r="W18" s="24"/>
      <c r="X18" s="24"/>
    </row>
    <row r="19" spans="1:24" ht="16.5" customHeight="1" x14ac:dyDescent="0.25">
      <c r="A19" s="14" t="s">
        <v>123</v>
      </c>
      <c r="B19" s="34"/>
      <c r="C19" s="23"/>
      <c r="D19" s="33"/>
      <c r="E19" s="24"/>
      <c r="F19" s="24"/>
      <c r="G19" s="24"/>
      <c r="H19" s="24"/>
      <c r="I19" s="47"/>
      <c r="J19" s="24"/>
      <c r="K19" s="24"/>
      <c r="L19" s="24"/>
      <c r="M19" s="24"/>
      <c r="N19" s="24"/>
      <c r="O19" s="24"/>
      <c r="P19" s="9"/>
      <c r="Q19" s="24"/>
      <c r="R19" s="24"/>
      <c r="S19" s="24"/>
      <c r="T19" s="24"/>
      <c r="U19" s="24"/>
      <c r="V19" s="24"/>
      <c r="W19" s="24"/>
      <c r="X19" s="24"/>
    </row>
    <row r="20" spans="1:24" ht="16.5" customHeight="1" x14ac:dyDescent="0.25">
      <c r="A20" s="35" t="s">
        <v>217</v>
      </c>
      <c r="B20" s="34"/>
      <c r="C20" s="23"/>
      <c r="D20" s="33"/>
      <c r="E20" s="24"/>
      <c r="F20" s="24"/>
      <c r="G20" s="24"/>
      <c r="H20" s="24"/>
      <c r="I20" s="47"/>
      <c r="J20" s="24"/>
      <c r="K20" s="24"/>
      <c r="L20" s="24"/>
      <c r="M20" s="24"/>
      <c r="N20" s="24"/>
      <c r="O20" s="24"/>
      <c r="P20" s="9"/>
      <c r="Q20" s="24"/>
      <c r="R20" s="24"/>
      <c r="S20" s="24"/>
      <c r="T20" s="24"/>
      <c r="U20" s="24"/>
      <c r="V20" s="24"/>
      <c r="W20" s="24"/>
      <c r="X20" s="24"/>
    </row>
    <row r="21" spans="1:24" ht="16.5" customHeight="1" x14ac:dyDescent="0.25">
      <c r="A21" s="35"/>
      <c r="B21" s="35" t="s">
        <v>218</v>
      </c>
      <c r="C21" s="23"/>
      <c r="D21" s="33"/>
      <c r="E21" s="24"/>
      <c r="F21" s="24">
        <v>0</v>
      </c>
      <c r="G21" s="24"/>
      <c r="H21" s="24">
        <v>0</v>
      </c>
      <c r="I21" s="47"/>
      <c r="J21" s="24">
        <v>0</v>
      </c>
      <c r="K21" s="24"/>
      <c r="L21" s="24">
        <v>0</v>
      </c>
      <c r="M21" s="24"/>
      <c r="N21" s="24">
        <v>0</v>
      </c>
      <c r="O21" s="24"/>
      <c r="P21" s="24">
        <v>0</v>
      </c>
      <c r="Q21" s="24"/>
      <c r="R21" s="24">
        <v>0</v>
      </c>
      <c r="S21" s="24"/>
      <c r="T21" s="24">
        <f>SUM(F21:R21)</f>
        <v>0</v>
      </c>
      <c r="U21" s="24"/>
      <c r="V21" s="24">
        <v>4020</v>
      </c>
      <c r="W21" s="24"/>
      <c r="X21" s="24">
        <f>SUM(T21:V21)</f>
        <v>4020</v>
      </c>
    </row>
    <row r="22" spans="1:24" ht="16.5" customHeight="1" x14ac:dyDescent="0.25">
      <c r="A22" s="35" t="s">
        <v>125</v>
      </c>
      <c r="B22" s="34"/>
      <c r="C22" s="23"/>
      <c r="D22" s="33"/>
      <c r="E22" s="24"/>
      <c r="F22" s="24"/>
      <c r="G22" s="24"/>
      <c r="H22" s="24"/>
      <c r="I22" s="47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ht="16.5" customHeight="1" x14ac:dyDescent="0.25">
      <c r="B23" s="35" t="s">
        <v>126</v>
      </c>
      <c r="C23" s="23"/>
      <c r="D23" s="33"/>
      <c r="E23" s="24"/>
      <c r="F23" s="24">
        <v>155845578</v>
      </c>
      <c r="G23" s="24"/>
      <c r="H23" s="24">
        <v>154845578</v>
      </c>
      <c r="I23" s="47"/>
      <c r="J23" s="24">
        <v>0</v>
      </c>
      <c r="K23" s="24"/>
      <c r="L23" s="24">
        <v>0</v>
      </c>
      <c r="M23" s="24"/>
      <c r="N23" s="24">
        <v>0</v>
      </c>
      <c r="O23" s="24"/>
      <c r="P23" s="24">
        <v>0</v>
      </c>
      <c r="Q23" s="24"/>
      <c r="R23" s="24">
        <v>0</v>
      </c>
      <c r="S23" s="24"/>
      <c r="T23" s="24">
        <f>SUM(F23:R23)</f>
        <v>310691156</v>
      </c>
      <c r="U23" s="24"/>
      <c r="V23" s="24">
        <v>0</v>
      </c>
      <c r="W23" s="24"/>
      <c r="X23" s="24">
        <f>SUM(T23:V23)</f>
        <v>310691156</v>
      </c>
    </row>
    <row r="24" spans="1:24" ht="16.5" customHeight="1" x14ac:dyDescent="0.25">
      <c r="A24" s="35" t="s">
        <v>199</v>
      </c>
      <c r="B24" s="35"/>
      <c r="C24" s="23"/>
      <c r="D24" s="33"/>
      <c r="E24" s="24"/>
      <c r="F24" s="24">
        <v>0</v>
      </c>
      <c r="G24" s="24"/>
      <c r="H24" s="24">
        <v>0</v>
      </c>
      <c r="I24" s="47"/>
      <c r="J24" s="24">
        <v>0</v>
      </c>
      <c r="K24" s="24"/>
      <c r="L24" s="24">
        <v>0</v>
      </c>
      <c r="M24" s="24"/>
      <c r="N24" s="24">
        <v>0</v>
      </c>
      <c r="O24" s="24"/>
      <c r="P24" s="24">
        <v>-8000000</v>
      </c>
      <c r="Q24" s="24"/>
      <c r="R24" s="24">
        <v>0</v>
      </c>
      <c r="S24" s="24"/>
      <c r="T24" s="24">
        <f>SUM(F24:R24)</f>
        <v>-8000000</v>
      </c>
      <c r="U24" s="24"/>
      <c r="V24" s="24">
        <v>0</v>
      </c>
      <c r="W24" s="24"/>
      <c r="X24" s="24">
        <f>SUM(T24:V24)</f>
        <v>-8000000</v>
      </c>
    </row>
    <row r="25" spans="1:24" ht="16.5" customHeight="1" x14ac:dyDescent="0.25">
      <c r="A25" s="35" t="s">
        <v>87</v>
      </c>
      <c r="B25" s="23"/>
      <c r="C25" s="23"/>
      <c r="D25" s="33"/>
      <c r="E25" s="32"/>
      <c r="F25" s="36">
        <v>0</v>
      </c>
      <c r="G25" s="24"/>
      <c r="H25" s="36">
        <v>0</v>
      </c>
      <c r="I25" s="24"/>
      <c r="J25" s="36">
        <v>0</v>
      </c>
      <c r="K25" s="24"/>
      <c r="L25" s="36">
        <v>0</v>
      </c>
      <c r="M25" s="24"/>
      <c r="N25" s="36">
        <v>0</v>
      </c>
      <c r="O25" s="24"/>
      <c r="P25" s="36">
        <v>117855874</v>
      </c>
      <c r="Q25" s="24"/>
      <c r="R25" s="36">
        <v>0</v>
      </c>
      <c r="S25" s="24"/>
      <c r="T25" s="36">
        <f>SUM(F25:R25)</f>
        <v>117855874</v>
      </c>
      <c r="U25" s="24"/>
      <c r="V25" s="36">
        <v>202</v>
      </c>
      <c r="W25" s="24"/>
      <c r="X25" s="36">
        <f>SUM(T25:V25)</f>
        <v>117856076</v>
      </c>
    </row>
    <row r="26" spans="1:24" ht="16.5" customHeight="1" x14ac:dyDescent="0.25">
      <c r="A26" s="37"/>
      <c r="B26" s="23"/>
      <c r="C26" s="23"/>
      <c r="D26" s="33"/>
      <c r="E26" s="32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8"/>
      <c r="Q26" s="24"/>
      <c r="R26" s="24"/>
      <c r="S26" s="24"/>
      <c r="T26" s="24"/>
      <c r="U26" s="24"/>
      <c r="V26" s="24"/>
      <c r="W26" s="24"/>
      <c r="X26" s="24"/>
    </row>
    <row r="27" spans="1:24" ht="16.5" customHeight="1" thickBot="1" x14ac:dyDescent="0.3">
      <c r="A27" s="14" t="s">
        <v>214</v>
      </c>
      <c r="B27" s="23"/>
      <c r="C27" s="23"/>
      <c r="D27" s="33"/>
      <c r="E27" s="32"/>
      <c r="F27" s="38">
        <f>SUM(F17:F25)</f>
        <v>1255845578</v>
      </c>
      <c r="G27" s="24"/>
      <c r="H27" s="38">
        <f>SUM(H17:H25)</f>
        <v>1018184669</v>
      </c>
      <c r="I27" s="24"/>
      <c r="J27" s="38">
        <f>SUM(J17:J25)</f>
        <v>-37460866</v>
      </c>
      <c r="K27" s="24"/>
      <c r="L27" s="38">
        <f>SUM(L17:L25)</f>
        <v>-32713953</v>
      </c>
      <c r="M27" s="24"/>
      <c r="N27" s="38">
        <f>SUM(N17:N25)</f>
        <v>39482409</v>
      </c>
      <c r="O27" s="24"/>
      <c r="P27" s="10">
        <f>SUM(P17:P25)</f>
        <v>752264110</v>
      </c>
      <c r="Q27" s="24"/>
      <c r="R27" s="38">
        <f>SUM(R17:R25)</f>
        <v>2538529</v>
      </c>
      <c r="S27" s="24"/>
      <c r="T27" s="38">
        <f>SUM(T17:T25)</f>
        <v>2998140476</v>
      </c>
      <c r="U27" s="24"/>
      <c r="V27" s="38">
        <f>SUM(V17:V25)</f>
        <v>72151</v>
      </c>
      <c r="W27" s="24"/>
      <c r="X27" s="38">
        <f>SUM(X17:X25)</f>
        <v>2998212627</v>
      </c>
    </row>
    <row r="28" spans="1:24" ht="16.5" customHeight="1" thickTop="1" x14ac:dyDescent="0.25">
      <c r="A28" s="14"/>
      <c r="B28" s="23"/>
      <c r="C28" s="23"/>
      <c r="D28" s="33"/>
      <c r="E28" s="32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8"/>
      <c r="Q28" s="24"/>
      <c r="R28" s="24"/>
      <c r="S28" s="24"/>
      <c r="T28" s="24"/>
      <c r="U28" s="24"/>
      <c r="V28" s="24"/>
      <c r="W28" s="24"/>
      <c r="X28" s="8"/>
    </row>
    <row r="29" spans="1:24" ht="16.5" customHeight="1" x14ac:dyDescent="0.25">
      <c r="A29" s="14"/>
      <c r="B29" s="23"/>
      <c r="C29" s="23"/>
      <c r="D29" s="33"/>
      <c r="E29" s="32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8"/>
      <c r="Q29" s="24"/>
      <c r="R29" s="24"/>
      <c r="S29" s="24"/>
      <c r="T29" s="24"/>
      <c r="U29" s="24"/>
      <c r="V29" s="24"/>
      <c r="W29" s="24"/>
      <c r="X29" s="8"/>
    </row>
    <row r="30" spans="1:24" ht="16.5" customHeight="1" x14ac:dyDescent="0.25">
      <c r="A30" s="14" t="s">
        <v>192</v>
      </c>
      <c r="B30" s="46"/>
      <c r="C30" s="23"/>
      <c r="D30" s="33"/>
      <c r="E30" s="24"/>
      <c r="F30" s="24">
        <v>1255845578</v>
      </c>
      <c r="G30" s="24"/>
      <c r="H30" s="24">
        <v>1018184669</v>
      </c>
      <c r="I30" s="23"/>
      <c r="J30" s="24">
        <v>-37460866</v>
      </c>
      <c r="K30" s="32"/>
      <c r="L30" s="24">
        <v>-32713953</v>
      </c>
      <c r="M30" s="32"/>
      <c r="N30" s="24">
        <v>43982409</v>
      </c>
      <c r="O30" s="32"/>
      <c r="P30" s="24">
        <v>861657149</v>
      </c>
      <c r="Q30" s="32"/>
      <c r="R30" s="24">
        <v>1239653</v>
      </c>
      <c r="S30" s="32"/>
      <c r="T30" s="24">
        <v>3110734639</v>
      </c>
      <c r="U30" s="32"/>
      <c r="V30" s="24">
        <v>71824</v>
      </c>
      <c r="W30" s="32"/>
      <c r="X30" s="24">
        <f>SUM(T30:V30)</f>
        <v>3110806463</v>
      </c>
    </row>
    <row r="31" spans="1:24" ht="6" customHeight="1" x14ac:dyDescent="0.25">
      <c r="A31" s="14"/>
      <c r="B31" s="34"/>
      <c r="C31" s="23"/>
      <c r="D31" s="33"/>
      <c r="E31" s="24"/>
      <c r="F31" s="24"/>
      <c r="G31" s="24"/>
      <c r="H31" s="24"/>
      <c r="I31" s="47"/>
      <c r="J31" s="24"/>
      <c r="K31" s="24"/>
      <c r="L31" s="24"/>
      <c r="M31" s="24"/>
      <c r="N31" s="24"/>
      <c r="O31" s="24"/>
      <c r="P31" s="8"/>
      <c r="Q31" s="24"/>
      <c r="R31" s="24"/>
      <c r="S31" s="24"/>
      <c r="T31" s="24"/>
      <c r="U31" s="24"/>
      <c r="V31" s="24"/>
      <c r="W31" s="24"/>
      <c r="X31" s="24"/>
    </row>
    <row r="32" spans="1:24" ht="16.5" customHeight="1" x14ac:dyDescent="0.25">
      <c r="A32" s="14" t="s">
        <v>123</v>
      </c>
      <c r="B32" s="34"/>
      <c r="C32" s="23"/>
      <c r="D32" s="33"/>
      <c r="E32" s="24"/>
      <c r="F32" s="24"/>
      <c r="G32" s="24"/>
      <c r="H32" s="24"/>
      <c r="I32" s="47"/>
      <c r="J32" s="24"/>
      <c r="K32" s="24"/>
      <c r="L32" s="24"/>
      <c r="M32" s="24"/>
      <c r="N32" s="24"/>
      <c r="O32" s="24"/>
      <c r="P32" s="9"/>
      <c r="Q32" s="24"/>
      <c r="R32" s="24"/>
      <c r="S32" s="24"/>
      <c r="T32" s="24"/>
      <c r="U32" s="24"/>
      <c r="V32" s="24"/>
      <c r="W32" s="24"/>
      <c r="X32" s="24"/>
    </row>
    <row r="33" spans="1:24" ht="16.5" customHeight="1" x14ac:dyDescent="0.25">
      <c r="A33" s="35" t="s">
        <v>229</v>
      </c>
      <c r="B33" s="34"/>
      <c r="C33" s="23"/>
      <c r="D33" s="33"/>
      <c r="E33" s="24"/>
      <c r="F33" s="24">
        <v>0</v>
      </c>
      <c r="G33" s="24"/>
      <c r="H33" s="24">
        <v>0</v>
      </c>
      <c r="I33" s="47"/>
      <c r="J33" s="24">
        <v>0</v>
      </c>
      <c r="K33" s="24"/>
      <c r="L33" s="24">
        <v>0</v>
      </c>
      <c r="M33" s="24"/>
      <c r="N33" s="24">
        <v>0</v>
      </c>
      <c r="O33" s="24"/>
      <c r="P33" s="24">
        <v>0</v>
      </c>
      <c r="Q33" s="24"/>
      <c r="R33" s="24">
        <v>0</v>
      </c>
      <c r="S33" s="24"/>
      <c r="T33" s="24">
        <f>SUM(F33:R33)</f>
        <v>0</v>
      </c>
      <c r="U33" s="24"/>
      <c r="V33" s="24">
        <v>28</v>
      </c>
      <c r="W33" s="24"/>
      <c r="X33" s="24">
        <f>SUM(T33:V33)</f>
        <v>28</v>
      </c>
    </row>
    <row r="34" spans="1:24" ht="16.5" customHeight="1" x14ac:dyDescent="0.25">
      <c r="A34" s="35" t="s">
        <v>199</v>
      </c>
      <c r="B34" s="34"/>
      <c r="C34" s="23"/>
      <c r="D34" s="33">
        <v>20</v>
      </c>
      <c r="E34" s="24"/>
      <c r="F34" s="24">
        <v>0</v>
      </c>
      <c r="G34" s="24"/>
      <c r="H34" s="24">
        <v>0</v>
      </c>
      <c r="I34" s="47"/>
      <c r="J34" s="24">
        <v>0</v>
      </c>
      <c r="K34" s="24"/>
      <c r="L34" s="24">
        <v>0</v>
      </c>
      <c r="M34" s="24"/>
      <c r="N34" s="24">
        <v>0</v>
      </c>
      <c r="O34" s="24"/>
      <c r="P34" s="24">
        <v>-8009484</v>
      </c>
      <c r="Q34" s="24"/>
      <c r="R34" s="24">
        <v>0</v>
      </c>
      <c r="S34" s="24"/>
      <c r="T34" s="24">
        <f>SUM(F34:R34)</f>
        <v>-8009484</v>
      </c>
      <c r="U34" s="24"/>
      <c r="V34" s="24">
        <v>-95</v>
      </c>
      <c r="W34" s="24"/>
      <c r="X34" s="24">
        <f>SUM(T34:V34)</f>
        <v>-8009579</v>
      </c>
    </row>
    <row r="35" spans="1:24" ht="16.5" customHeight="1" x14ac:dyDescent="0.25">
      <c r="A35" s="35" t="s">
        <v>87</v>
      </c>
      <c r="B35" s="23"/>
      <c r="C35" s="23"/>
      <c r="D35" s="33"/>
      <c r="E35" s="32"/>
      <c r="F35" s="36">
        <v>0</v>
      </c>
      <c r="G35" s="24"/>
      <c r="H35" s="36">
        <v>0</v>
      </c>
      <c r="I35" s="24"/>
      <c r="J35" s="36">
        <v>0</v>
      </c>
      <c r="K35" s="24"/>
      <c r="L35" s="36">
        <v>0</v>
      </c>
      <c r="M35" s="24"/>
      <c r="N35" s="36">
        <v>0</v>
      </c>
      <c r="O35" s="24"/>
      <c r="P35" s="36">
        <f>'PL7-8(6M)'!F62</f>
        <v>96023588</v>
      </c>
      <c r="Q35" s="24"/>
      <c r="R35" s="36">
        <v>0</v>
      </c>
      <c r="S35" s="24"/>
      <c r="T35" s="36">
        <f>SUM(F35:R35)</f>
        <v>96023588</v>
      </c>
      <c r="U35" s="24"/>
      <c r="V35" s="36">
        <f>'PL7-8(6M)'!F70</f>
        <v>213</v>
      </c>
      <c r="W35" s="24"/>
      <c r="X35" s="36">
        <f>SUM(T35:V35)</f>
        <v>96023801</v>
      </c>
    </row>
    <row r="36" spans="1:24" ht="16.5" customHeight="1" x14ac:dyDescent="0.25">
      <c r="A36" s="37"/>
      <c r="B36" s="23"/>
      <c r="C36" s="23"/>
      <c r="D36" s="33"/>
      <c r="E36" s="32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8"/>
      <c r="Q36" s="24"/>
      <c r="R36" s="24"/>
      <c r="S36" s="24"/>
      <c r="T36" s="24"/>
      <c r="U36" s="24"/>
      <c r="V36" s="24"/>
      <c r="W36" s="24"/>
      <c r="X36" s="24"/>
    </row>
    <row r="37" spans="1:24" ht="16.5" customHeight="1" thickBot="1" x14ac:dyDescent="0.3">
      <c r="A37" s="14" t="s">
        <v>215</v>
      </c>
      <c r="B37" s="23"/>
      <c r="C37" s="23"/>
      <c r="D37" s="33"/>
      <c r="E37" s="32"/>
      <c r="F37" s="38">
        <f>SUM(F30:F35)</f>
        <v>1255845578</v>
      </c>
      <c r="G37" s="24"/>
      <c r="H37" s="38">
        <f>SUM(H30:H35)</f>
        <v>1018184669</v>
      </c>
      <c r="I37" s="24"/>
      <c r="J37" s="38">
        <f>SUM(J30:J35)</f>
        <v>-37460866</v>
      </c>
      <c r="K37" s="24"/>
      <c r="L37" s="38">
        <f>SUM(L30:L35)</f>
        <v>-32713953</v>
      </c>
      <c r="M37" s="24"/>
      <c r="N37" s="38">
        <f>SUM(N30:N35)</f>
        <v>43982409</v>
      </c>
      <c r="O37" s="24"/>
      <c r="P37" s="10">
        <f>SUM(P30:P35)</f>
        <v>949671253</v>
      </c>
      <c r="Q37" s="24"/>
      <c r="R37" s="38">
        <f>SUM(R30:R35)</f>
        <v>1239653</v>
      </c>
      <c r="S37" s="24"/>
      <c r="T37" s="38">
        <f>SUM(T30:T35)</f>
        <v>3198748743</v>
      </c>
      <c r="U37" s="24"/>
      <c r="V37" s="38">
        <f>SUM(V30:V35)</f>
        <v>71970</v>
      </c>
      <c r="W37" s="24"/>
      <c r="X37" s="38">
        <f>SUM(X30:X35)</f>
        <v>3198820713</v>
      </c>
    </row>
    <row r="38" spans="1:24" ht="16.5" customHeight="1" thickTop="1" x14ac:dyDescent="0.25">
      <c r="A38" s="14"/>
      <c r="B38" s="23"/>
      <c r="C38" s="23"/>
      <c r="D38" s="33"/>
      <c r="E38" s="32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8"/>
      <c r="Q38" s="24"/>
      <c r="R38" s="24"/>
      <c r="S38" s="24"/>
      <c r="T38" s="24"/>
      <c r="U38" s="24"/>
      <c r="V38" s="24"/>
      <c r="W38" s="24"/>
      <c r="X38" s="8"/>
    </row>
    <row r="39" spans="1:24" ht="16.5" customHeight="1" x14ac:dyDescent="0.25">
      <c r="A39" s="14"/>
      <c r="B39" s="23"/>
      <c r="C39" s="23"/>
      <c r="D39" s="33"/>
      <c r="E39" s="32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8"/>
      <c r="Q39" s="24"/>
      <c r="R39" s="24"/>
      <c r="S39" s="24"/>
      <c r="T39" s="24"/>
      <c r="U39" s="24"/>
      <c r="V39" s="24"/>
      <c r="W39" s="24"/>
      <c r="X39" s="8"/>
    </row>
    <row r="40" spans="1:24" ht="9.75" customHeight="1" x14ac:dyDescent="0.25">
      <c r="A40" s="14"/>
      <c r="B40" s="23"/>
      <c r="C40" s="23"/>
      <c r="D40" s="33"/>
      <c r="E40" s="32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8"/>
      <c r="Q40" s="24"/>
      <c r="R40" s="24"/>
      <c r="S40" s="24"/>
      <c r="T40" s="24"/>
      <c r="U40" s="24"/>
      <c r="V40" s="24"/>
      <c r="W40" s="24"/>
      <c r="X40" s="8"/>
    </row>
    <row r="41" spans="1:24" ht="6.75" customHeight="1" x14ac:dyDescent="0.25">
      <c r="A41" s="14"/>
      <c r="B41" s="23"/>
      <c r="C41" s="23"/>
      <c r="D41" s="33"/>
      <c r="E41" s="32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8"/>
      <c r="Q41" s="24"/>
      <c r="R41" s="24"/>
      <c r="S41" s="24"/>
      <c r="T41" s="24"/>
      <c r="U41" s="24"/>
      <c r="V41" s="24"/>
      <c r="W41" s="24"/>
      <c r="X41" s="8"/>
    </row>
    <row r="42" spans="1:24" ht="9" customHeight="1" x14ac:dyDescent="0.25">
      <c r="A42" s="14"/>
      <c r="B42" s="23"/>
      <c r="C42" s="23"/>
      <c r="D42" s="33"/>
      <c r="E42" s="32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8"/>
      <c r="Q42" s="24"/>
      <c r="R42" s="24"/>
      <c r="S42" s="24"/>
      <c r="T42" s="24"/>
      <c r="U42" s="24"/>
      <c r="V42" s="24"/>
      <c r="W42" s="24"/>
      <c r="X42" s="8"/>
    </row>
    <row r="43" spans="1:24" ht="22.35" customHeight="1" x14ac:dyDescent="0.25">
      <c r="A43" s="39" t="s">
        <v>32</v>
      </c>
      <c r="B43" s="40"/>
      <c r="C43" s="40"/>
      <c r="D43" s="48"/>
      <c r="E43" s="41"/>
      <c r="F43" s="36"/>
      <c r="G43" s="36"/>
      <c r="H43" s="36"/>
      <c r="I43" s="41"/>
      <c r="J43" s="36"/>
      <c r="K43" s="41"/>
      <c r="L43" s="41"/>
      <c r="M43" s="41"/>
      <c r="N43" s="41"/>
      <c r="O43" s="41"/>
      <c r="P43" s="11"/>
      <c r="Q43" s="41"/>
      <c r="R43" s="36"/>
      <c r="S43" s="41"/>
      <c r="T43" s="36"/>
      <c r="U43" s="41"/>
      <c r="V43" s="36"/>
      <c r="W43" s="41"/>
      <c r="X43" s="36"/>
    </row>
  </sheetData>
  <mergeCells count="3">
    <mergeCell ref="F6:X6"/>
    <mergeCell ref="F7:T7"/>
    <mergeCell ref="N11:P11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3B86D-34B8-480C-8510-C3BABE3DD3C5}">
  <dimension ref="A1:R37"/>
  <sheetViews>
    <sheetView topLeftCell="A10" zoomScaleNormal="100" zoomScaleSheetLayoutView="85" workbookViewId="0">
      <selection activeCell="C28" sqref="C28"/>
    </sheetView>
  </sheetViews>
  <sheetFormatPr defaultColWidth="9.28515625" defaultRowHeight="16.5" customHeight="1" x14ac:dyDescent="0.2"/>
  <cols>
    <col min="1" max="2" width="1.7109375" style="18" customWidth="1"/>
    <col min="3" max="3" width="43.28515625" style="18" customWidth="1"/>
    <col min="4" max="4" width="5.7109375" style="18" customWidth="1"/>
    <col min="5" max="5" width="0.7109375" style="18" customWidth="1"/>
    <col min="6" max="6" width="13.42578125" style="18" bestFit="1" customWidth="1"/>
    <col min="7" max="7" width="0.7109375" style="18" customWidth="1"/>
    <col min="8" max="8" width="12.7109375" style="18" bestFit="1" customWidth="1"/>
    <col min="9" max="9" width="0.7109375" style="18" customWidth="1"/>
    <col min="10" max="10" width="14.42578125" style="18" bestFit="1" customWidth="1"/>
    <col min="11" max="11" width="1" style="18" customWidth="1"/>
    <col min="12" max="12" width="11.7109375" style="18" customWidth="1"/>
    <col min="13" max="13" width="0.7109375" style="18" customWidth="1"/>
    <col min="14" max="14" width="13.7109375" style="18" bestFit="1" customWidth="1"/>
    <col min="15" max="15" width="0.7109375" style="18" customWidth="1"/>
    <col min="16" max="16" width="19.85546875" style="18" customWidth="1"/>
    <col min="17" max="17" width="0.7109375" style="18" customWidth="1"/>
    <col min="18" max="18" width="12.42578125" style="18" customWidth="1"/>
    <col min="19" max="19" width="9.28515625" style="18" customWidth="1"/>
    <col min="20" max="16384" width="9.28515625" style="18"/>
  </cols>
  <sheetData>
    <row r="1" spans="1:18" ht="16.5" customHeight="1" x14ac:dyDescent="0.2">
      <c r="A1" s="14" t="s">
        <v>0</v>
      </c>
      <c r="B1" s="15"/>
      <c r="C1" s="15"/>
      <c r="D1" s="15"/>
      <c r="E1" s="15"/>
      <c r="F1" s="16"/>
      <c r="G1" s="17"/>
      <c r="H1" s="17"/>
      <c r="I1" s="17"/>
      <c r="J1" s="16"/>
      <c r="K1" s="16"/>
      <c r="L1" s="16"/>
      <c r="M1" s="17"/>
      <c r="N1" s="16"/>
      <c r="O1" s="17"/>
      <c r="P1" s="16"/>
      <c r="Q1" s="17"/>
      <c r="R1" s="16"/>
    </row>
    <row r="2" spans="1:18" ht="16.5" customHeight="1" x14ac:dyDescent="0.2">
      <c r="A2" s="14" t="s">
        <v>95</v>
      </c>
      <c r="B2" s="15"/>
      <c r="C2" s="15"/>
      <c r="D2" s="15"/>
      <c r="E2" s="15"/>
      <c r="F2" s="16"/>
      <c r="G2" s="17"/>
      <c r="H2" s="17"/>
      <c r="I2" s="17"/>
      <c r="J2" s="16"/>
      <c r="K2" s="16"/>
      <c r="L2" s="16"/>
      <c r="M2" s="17"/>
      <c r="N2" s="16"/>
      <c r="O2" s="17"/>
      <c r="P2" s="16"/>
      <c r="Q2" s="17"/>
      <c r="R2" s="16"/>
    </row>
    <row r="3" spans="1:18" ht="16.5" customHeight="1" x14ac:dyDescent="0.2">
      <c r="A3" s="19" t="s">
        <v>220</v>
      </c>
      <c r="B3" s="20"/>
      <c r="C3" s="20"/>
      <c r="D3" s="20"/>
      <c r="E3" s="20"/>
      <c r="F3" s="21"/>
      <c r="G3" s="22"/>
      <c r="H3" s="22"/>
      <c r="I3" s="22"/>
      <c r="J3" s="21"/>
      <c r="K3" s="21"/>
      <c r="L3" s="21"/>
      <c r="M3" s="22"/>
      <c r="N3" s="21"/>
      <c r="O3" s="22"/>
      <c r="P3" s="21"/>
      <c r="Q3" s="22"/>
      <c r="R3" s="21"/>
    </row>
    <row r="4" spans="1:18" ht="16.5" customHeight="1" x14ac:dyDescent="0.2">
      <c r="A4" s="23"/>
      <c r="B4" s="23"/>
      <c r="C4" s="23"/>
      <c r="D4" s="23"/>
      <c r="E4" s="23"/>
      <c r="F4" s="24"/>
      <c r="G4" s="25"/>
      <c r="H4" s="25"/>
      <c r="I4" s="25"/>
      <c r="J4" s="24"/>
      <c r="K4" s="24"/>
      <c r="L4" s="24"/>
      <c r="M4" s="25"/>
      <c r="N4" s="24"/>
      <c r="O4" s="25"/>
      <c r="P4" s="24"/>
      <c r="Q4" s="25"/>
      <c r="R4" s="24"/>
    </row>
    <row r="5" spans="1:18" ht="16.5" customHeight="1" x14ac:dyDescent="0.2">
      <c r="A5" s="23"/>
      <c r="B5" s="23"/>
      <c r="C5" s="23"/>
      <c r="D5" s="23"/>
      <c r="E5" s="23"/>
      <c r="F5" s="24"/>
      <c r="G5" s="25"/>
      <c r="H5" s="25"/>
      <c r="I5" s="25"/>
      <c r="J5" s="24"/>
      <c r="K5" s="24"/>
      <c r="L5" s="24"/>
      <c r="M5" s="25"/>
      <c r="N5" s="24"/>
      <c r="O5" s="25"/>
      <c r="P5" s="24"/>
      <c r="Q5" s="25"/>
      <c r="R5" s="24"/>
    </row>
    <row r="6" spans="1:18" ht="16.5" customHeight="1" x14ac:dyDescent="0.2">
      <c r="A6" s="23"/>
      <c r="B6" s="25"/>
      <c r="C6" s="25"/>
      <c r="D6" s="25"/>
      <c r="E6" s="25"/>
      <c r="F6" s="98" t="s">
        <v>127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ht="16.5" customHeight="1" x14ac:dyDescent="0.2">
      <c r="A7" s="23"/>
      <c r="B7" s="25"/>
      <c r="C7" s="25"/>
      <c r="D7" s="25"/>
      <c r="E7" s="25"/>
      <c r="F7" s="16"/>
      <c r="G7" s="17"/>
      <c r="H7" s="17"/>
      <c r="I7" s="17"/>
      <c r="J7" s="16"/>
      <c r="K7" s="16"/>
      <c r="L7" s="16"/>
      <c r="M7" s="17"/>
      <c r="N7" s="23"/>
      <c r="O7" s="26"/>
      <c r="P7" s="17" t="s">
        <v>98</v>
      </c>
      <c r="Q7" s="15"/>
      <c r="R7" s="16"/>
    </row>
    <row r="8" spans="1:18" ht="16.5" customHeight="1" x14ac:dyDescent="0.2">
      <c r="A8" s="23"/>
      <c r="B8" s="25"/>
      <c r="C8" s="25"/>
      <c r="D8" s="25"/>
      <c r="E8" s="25"/>
      <c r="F8" s="16"/>
      <c r="G8" s="17"/>
      <c r="H8" s="17"/>
      <c r="I8" s="17"/>
      <c r="J8" s="16"/>
      <c r="K8" s="16"/>
      <c r="L8" s="16"/>
      <c r="M8" s="17"/>
      <c r="N8" s="23"/>
      <c r="O8" s="26"/>
      <c r="P8" s="17" t="s">
        <v>99</v>
      </c>
      <c r="Q8" s="15"/>
      <c r="R8" s="16"/>
    </row>
    <row r="9" spans="1:18" ht="16.5" customHeight="1" x14ac:dyDescent="0.2">
      <c r="A9" s="23"/>
      <c r="B9" s="25"/>
      <c r="C9" s="25"/>
      <c r="D9" s="25"/>
      <c r="E9" s="25"/>
      <c r="F9" s="16"/>
      <c r="G9" s="17"/>
      <c r="H9" s="17"/>
      <c r="I9" s="17"/>
      <c r="J9" s="16" t="s">
        <v>100</v>
      </c>
      <c r="K9" s="16"/>
      <c r="L9" s="16"/>
      <c r="M9" s="17"/>
      <c r="N9" s="15"/>
      <c r="O9" s="26"/>
      <c r="P9" s="27" t="s">
        <v>101</v>
      </c>
      <c r="Q9" s="15"/>
      <c r="R9" s="16"/>
    </row>
    <row r="10" spans="1:18" ht="16.5" customHeight="1" x14ac:dyDescent="0.2">
      <c r="A10" s="23"/>
      <c r="B10" s="23"/>
      <c r="C10" s="23"/>
      <c r="D10" s="23"/>
      <c r="E10" s="23"/>
      <c r="F10" s="15"/>
      <c r="G10" s="15"/>
      <c r="H10" s="15"/>
      <c r="I10" s="15"/>
      <c r="J10" s="17" t="s">
        <v>102</v>
      </c>
      <c r="K10" s="15"/>
      <c r="L10" s="102" t="s">
        <v>66</v>
      </c>
      <c r="M10" s="102"/>
      <c r="N10" s="102"/>
      <c r="O10" s="15"/>
      <c r="P10" s="22" t="s">
        <v>104</v>
      </c>
      <c r="Q10" s="17"/>
      <c r="R10" s="23"/>
    </row>
    <row r="11" spans="1:18" ht="16.5" customHeight="1" x14ac:dyDescent="0.2">
      <c r="A11" s="23"/>
      <c r="B11" s="23"/>
      <c r="C11" s="23"/>
      <c r="D11" s="23"/>
      <c r="E11" s="23"/>
      <c r="F11" s="28" t="s">
        <v>105</v>
      </c>
      <c r="G11" s="17"/>
      <c r="H11" s="17"/>
      <c r="I11" s="17"/>
      <c r="J11" s="28" t="s">
        <v>106</v>
      </c>
      <c r="K11" s="16"/>
      <c r="L11" s="16"/>
      <c r="M11" s="17"/>
      <c r="N11" s="16"/>
      <c r="O11" s="17"/>
      <c r="P11" s="16" t="s">
        <v>108</v>
      </c>
      <c r="Q11" s="17"/>
      <c r="R11" s="16"/>
    </row>
    <row r="12" spans="1:18" ht="16.5" customHeight="1" x14ac:dyDescent="0.2">
      <c r="A12" s="23"/>
      <c r="B12" s="23"/>
      <c r="C12" s="23"/>
      <c r="D12" s="23"/>
      <c r="E12" s="23"/>
      <c r="F12" s="28" t="s">
        <v>110</v>
      </c>
      <c r="G12" s="17"/>
      <c r="H12" s="28" t="s">
        <v>100</v>
      </c>
      <c r="I12" s="17"/>
      <c r="J12" s="28" t="s">
        <v>111</v>
      </c>
      <c r="K12" s="16"/>
      <c r="L12" s="29" t="s">
        <v>113</v>
      </c>
      <c r="M12" s="17"/>
      <c r="N12" s="15"/>
      <c r="O12" s="17"/>
      <c r="P12" s="16" t="s">
        <v>114</v>
      </c>
      <c r="Q12" s="17"/>
      <c r="R12" s="16" t="s">
        <v>117</v>
      </c>
    </row>
    <row r="13" spans="1:18" ht="16.5" customHeight="1" x14ac:dyDescent="0.2">
      <c r="A13" s="23"/>
      <c r="B13" s="23"/>
      <c r="C13" s="23"/>
      <c r="E13" s="23"/>
      <c r="F13" s="28" t="s">
        <v>118</v>
      </c>
      <c r="G13" s="17"/>
      <c r="H13" s="28" t="s">
        <v>118</v>
      </c>
      <c r="I13" s="17"/>
      <c r="J13" s="28" t="s">
        <v>63</v>
      </c>
      <c r="K13" s="16"/>
      <c r="L13" s="28" t="s">
        <v>119</v>
      </c>
      <c r="M13" s="17"/>
      <c r="N13" s="28" t="s">
        <v>68</v>
      </c>
      <c r="O13" s="17"/>
      <c r="P13" s="16" t="s">
        <v>120</v>
      </c>
      <c r="Q13" s="17"/>
      <c r="R13" s="16" t="s">
        <v>122</v>
      </c>
    </row>
    <row r="14" spans="1:18" ht="16.5" customHeight="1" x14ac:dyDescent="0.2">
      <c r="A14" s="23"/>
      <c r="B14" s="23"/>
      <c r="C14" s="23"/>
      <c r="D14" s="52" t="s">
        <v>225</v>
      </c>
      <c r="E14" s="23"/>
      <c r="F14" s="30" t="s">
        <v>10</v>
      </c>
      <c r="G14" s="17"/>
      <c r="H14" s="30" t="s">
        <v>10</v>
      </c>
      <c r="I14" s="17"/>
      <c r="J14" s="30" t="s">
        <v>10</v>
      </c>
      <c r="K14" s="16"/>
      <c r="L14" s="30" t="s">
        <v>10</v>
      </c>
      <c r="M14" s="17"/>
      <c r="N14" s="30" t="s">
        <v>10</v>
      </c>
      <c r="O14" s="31"/>
      <c r="P14" s="30" t="s">
        <v>10</v>
      </c>
      <c r="Q14" s="17"/>
      <c r="R14" s="30" t="s">
        <v>10</v>
      </c>
    </row>
    <row r="15" spans="1:18" ht="16.5" customHeight="1" x14ac:dyDescent="0.2">
      <c r="A15" s="14"/>
      <c r="B15" s="23"/>
      <c r="C15" s="23"/>
      <c r="D15" s="23"/>
      <c r="E15" s="23"/>
      <c r="F15" s="24"/>
      <c r="G15" s="32"/>
      <c r="H15" s="32"/>
      <c r="I15" s="32"/>
      <c r="J15" s="24"/>
      <c r="K15" s="24"/>
      <c r="L15" s="24"/>
      <c r="M15" s="32"/>
      <c r="N15" s="24"/>
      <c r="O15" s="32"/>
      <c r="P15" s="24"/>
      <c r="Q15" s="32"/>
      <c r="R15" s="24"/>
    </row>
    <row r="16" spans="1:18" ht="16.5" customHeight="1" x14ac:dyDescent="0.2">
      <c r="A16" s="14" t="s">
        <v>124</v>
      </c>
      <c r="B16" s="23"/>
      <c r="C16" s="23"/>
      <c r="D16" s="23"/>
      <c r="E16" s="23"/>
      <c r="F16" s="24">
        <v>1100000000</v>
      </c>
      <c r="G16" s="24"/>
      <c r="H16" s="24">
        <v>863339091</v>
      </c>
      <c r="I16" s="24"/>
      <c r="J16" s="24">
        <v>-37460866</v>
      </c>
      <c r="K16" s="24"/>
      <c r="L16" s="24">
        <v>39482409</v>
      </c>
      <c r="M16" s="24"/>
      <c r="N16" s="24">
        <v>223624628</v>
      </c>
      <c r="O16" s="24"/>
      <c r="P16" s="24">
        <v>2151913</v>
      </c>
      <c r="Q16" s="24"/>
      <c r="R16" s="24">
        <f>SUM(P16,N16,L16,J16,H16,F16)</f>
        <v>2191137175</v>
      </c>
    </row>
    <row r="17" spans="1:18" ht="6" customHeight="1" x14ac:dyDescent="0.2">
      <c r="A17" s="14"/>
      <c r="B17" s="15"/>
      <c r="C17" s="23"/>
      <c r="D17" s="33"/>
      <c r="E17" s="23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16.5" customHeight="1" x14ac:dyDescent="0.2">
      <c r="A18" s="14" t="s">
        <v>123</v>
      </c>
      <c r="B18" s="34"/>
      <c r="C18" s="23"/>
      <c r="D18" s="33"/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16.5" customHeight="1" x14ac:dyDescent="0.2">
      <c r="A19" s="35" t="s">
        <v>128</v>
      </c>
      <c r="B19" s="34"/>
      <c r="C19" s="23"/>
      <c r="D19" s="33"/>
      <c r="E19" s="23"/>
      <c r="F19" s="24">
        <v>155845578</v>
      </c>
      <c r="G19" s="24"/>
      <c r="H19" s="24">
        <v>154845578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24">
        <v>0</v>
      </c>
      <c r="Q19" s="24"/>
      <c r="R19" s="24">
        <f>SUM(F19:P19)</f>
        <v>310691156</v>
      </c>
    </row>
    <row r="20" spans="1:18" ht="16.5" customHeight="1" x14ac:dyDescent="0.2">
      <c r="A20" s="35" t="s">
        <v>199</v>
      </c>
      <c r="B20" s="94"/>
      <c r="C20" s="23"/>
      <c r="D20" s="33"/>
      <c r="E20" s="23"/>
      <c r="F20" s="24">
        <v>0</v>
      </c>
      <c r="G20" s="24"/>
      <c r="H20" s="24">
        <v>0</v>
      </c>
      <c r="I20" s="24"/>
      <c r="J20" s="24">
        <v>0</v>
      </c>
      <c r="K20" s="24"/>
      <c r="L20" s="24">
        <v>0</v>
      </c>
      <c r="M20" s="24"/>
      <c r="N20" s="24">
        <v>-8000000</v>
      </c>
      <c r="O20" s="24"/>
      <c r="P20" s="24">
        <v>0</v>
      </c>
      <c r="Q20" s="24"/>
      <c r="R20" s="24">
        <f>SUM(F20:P20)</f>
        <v>-8000000</v>
      </c>
    </row>
    <row r="21" spans="1:18" ht="16.5" customHeight="1" x14ac:dyDescent="0.2">
      <c r="A21" s="35" t="s">
        <v>87</v>
      </c>
      <c r="B21" s="23"/>
      <c r="C21" s="23"/>
      <c r="D21" s="33"/>
      <c r="E21" s="23"/>
      <c r="F21" s="36">
        <v>0</v>
      </c>
      <c r="G21" s="24"/>
      <c r="H21" s="36">
        <v>0</v>
      </c>
      <c r="I21" s="24"/>
      <c r="J21" s="36">
        <v>0</v>
      </c>
      <c r="K21" s="24"/>
      <c r="L21" s="36">
        <v>0</v>
      </c>
      <c r="M21" s="24"/>
      <c r="N21" s="36">
        <v>23507171</v>
      </c>
      <c r="O21" s="24"/>
      <c r="P21" s="36">
        <v>0</v>
      </c>
      <c r="Q21" s="24"/>
      <c r="R21" s="36">
        <f>SUM(N21:P21)</f>
        <v>23507171</v>
      </c>
    </row>
    <row r="22" spans="1:18" ht="16.5" customHeight="1" x14ac:dyDescent="0.2">
      <c r="A22" s="37"/>
      <c r="B22" s="23"/>
      <c r="C22" s="23"/>
      <c r="D22" s="23"/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16.5" customHeight="1" thickBot="1" x14ac:dyDescent="0.25">
      <c r="A23" s="14" t="s">
        <v>214</v>
      </c>
      <c r="B23" s="23"/>
      <c r="C23" s="23"/>
      <c r="D23" s="23"/>
      <c r="E23" s="23"/>
      <c r="F23" s="38">
        <f>SUM(F16:F21)</f>
        <v>1255845578</v>
      </c>
      <c r="G23" s="24"/>
      <c r="H23" s="38">
        <f>SUM(H16:H21)</f>
        <v>1018184669</v>
      </c>
      <c r="I23" s="24"/>
      <c r="J23" s="38">
        <f>SUM(J16:J21)</f>
        <v>-37460866</v>
      </c>
      <c r="K23" s="24"/>
      <c r="L23" s="38">
        <f>SUM(L16:L21)</f>
        <v>39482409</v>
      </c>
      <c r="M23" s="24"/>
      <c r="N23" s="38">
        <f>SUM(N16:N21)</f>
        <v>239131799</v>
      </c>
      <c r="O23" s="24"/>
      <c r="P23" s="38">
        <f>SUM(P16:P21)</f>
        <v>2151913</v>
      </c>
      <c r="Q23" s="24"/>
      <c r="R23" s="38">
        <f>SUM(R16:R21)</f>
        <v>2517335502</v>
      </c>
    </row>
    <row r="24" spans="1:18" ht="16.5" customHeight="1" thickTop="1" x14ac:dyDescent="0.2">
      <c r="A24" s="23"/>
      <c r="B24" s="23"/>
      <c r="C24" s="23"/>
      <c r="D24" s="23"/>
      <c r="E24" s="23"/>
      <c r="F24" s="24"/>
      <c r="G24" s="25"/>
      <c r="H24" s="25"/>
      <c r="I24" s="25"/>
      <c r="J24" s="24"/>
      <c r="K24" s="24"/>
      <c r="L24" s="24"/>
      <c r="M24" s="25"/>
      <c r="N24" s="24"/>
      <c r="O24" s="25"/>
      <c r="P24" s="24"/>
      <c r="Q24" s="25"/>
      <c r="R24" s="24"/>
    </row>
    <row r="25" spans="1:18" ht="17.25" customHeight="1" x14ac:dyDescent="0.2">
      <c r="A25" s="23"/>
      <c r="B25" s="23"/>
      <c r="C25" s="23"/>
      <c r="D25" s="23"/>
      <c r="E25" s="23"/>
      <c r="F25" s="24"/>
      <c r="G25" s="25"/>
      <c r="H25" s="25"/>
      <c r="I25" s="25"/>
      <c r="J25" s="24"/>
      <c r="K25" s="24"/>
      <c r="L25" s="24"/>
      <c r="M25" s="25"/>
      <c r="N25" s="24"/>
      <c r="O25" s="25"/>
      <c r="P25" s="24"/>
      <c r="Q25" s="25"/>
      <c r="R25" s="24"/>
    </row>
    <row r="26" spans="1:18" ht="16.5" customHeight="1" x14ac:dyDescent="0.2">
      <c r="A26" s="14" t="s">
        <v>192</v>
      </c>
      <c r="B26" s="23"/>
      <c r="C26" s="23"/>
      <c r="D26" s="23"/>
      <c r="E26" s="23"/>
      <c r="F26" s="24">
        <v>1255845578</v>
      </c>
      <c r="G26" s="24"/>
      <c r="H26" s="24">
        <v>1018184669</v>
      </c>
      <c r="I26" s="24"/>
      <c r="J26" s="24">
        <v>-37460866</v>
      </c>
      <c r="K26" s="24"/>
      <c r="L26" s="24">
        <v>43982409</v>
      </c>
      <c r="M26" s="24"/>
      <c r="N26" s="24">
        <v>295485298</v>
      </c>
      <c r="O26" s="24"/>
      <c r="P26" s="24">
        <v>873858</v>
      </c>
      <c r="Q26" s="24"/>
      <c r="R26" s="24">
        <f>SUM(P26,N26,L26,J26,H26,F26)</f>
        <v>2576910946</v>
      </c>
    </row>
    <row r="27" spans="1:18" ht="6" customHeight="1" x14ac:dyDescent="0.2">
      <c r="A27" s="14"/>
      <c r="B27" s="15"/>
      <c r="C27" s="23"/>
      <c r="D27" s="33"/>
      <c r="E27" s="23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ht="16.5" customHeight="1" x14ac:dyDescent="0.2">
      <c r="A28" s="14" t="s">
        <v>123</v>
      </c>
      <c r="B28" s="34"/>
      <c r="C28" s="23"/>
      <c r="D28" s="33"/>
      <c r="E28" s="23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ht="16.5" customHeight="1" x14ac:dyDescent="0.2">
      <c r="A29" s="35" t="s">
        <v>199</v>
      </c>
      <c r="B29" s="94"/>
      <c r="C29" s="23"/>
      <c r="D29" s="33">
        <v>20</v>
      </c>
      <c r="E29" s="23"/>
      <c r="F29" s="24">
        <v>0</v>
      </c>
      <c r="G29" s="24"/>
      <c r="H29" s="24">
        <v>0</v>
      </c>
      <c r="I29" s="24"/>
      <c r="J29" s="24">
        <v>0</v>
      </c>
      <c r="K29" s="24"/>
      <c r="L29" s="24">
        <v>0</v>
      </c>
      <c r="M29" s="24"/>
      <c r="N29" s="24">
        <v>-8009484</v>
      </c>
      <c r="O29" s="24"/>
      <c r="P29" s="24">
        <v>0</v>
      </c>
      <c r="Q29" s="24"/>
      <c r="R29" s="24">
        <f>SUM(F29:P29)</f>
        <v>-8009484</v>
      </c>
    </row>
    <row r="30" spans="1:18" ht="16.5" customHeight="1" x14ac:dyDescent="0.2">
      <c r="A30" s="35" t="s">
        <v>87</v>
      </c>
      <c r="B30" s="23"/>
      <c r="C30" s="23"/>
      <c r="D30" s="33"/>
      <c r="E30" s="23"/>
      <c r="F30" s="36">
        <v>0</v>
      </c>
      <c r="G30" s="24"/>
      <c r="H30" s="36">
        <v>0</v>
      </c>
      <c r="I30" s="24"/>
      <c r="J30" s="36">
        <v>0</v>
      </c>
      <c r="K30" s="24"/>
      <c r="L30" s="36">
        <v>0</v>
      </c>
      <c r="M30" s="24"/>
      <c r="N30" s="36">
        <f>'PL7-8(6M)'!J69</f>
        <v>107165532</v>
      </c>
      <c r="O30" s="24"/>
      <c r="P30" s="36">
        <v>0</v>
      </c>
      <c r="Q30" s="24"/>
      <c r="R30" s="36">
        <f>SUM(N30:P30)</f>
        <v>107165532</v>
      </c>
    </row>
    <row r="31" spans="1:18" ht="16.5" customHeight="1" x14ac:dyDescent="0.2">
      <c r="A31" s="37"/>
      <c r="B31" s="23"/>
      <c r="C31" s="23"/>
      <c r="D31" s="23"/>
      <c r="E31" s="23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ht="16.5" customHeight="1" thickBot="1" x14ac:dyDescent="0.25">
      <c r="A32" s="14" t="s">
        <v>215</v>
      </c>
      <c r="B32" s="23"/>
      <c r="C32" s="23"/>
      <c r="D32" s="23"/>
      <c r="E32" s="23"/>
      <c r="F32" s="38">
        <f>SUM(F26:F30)</f>
        <v>1255845578</v>
      </c>
      <c r="G32" s="24"/>
      <c r="H32" s="38">
        <f>SUM(H26:H30)</f>
        <v>1018184669</v>
      </c>
      <c r="I32" s="24"/>
      <c r="J32" s="38">
        <f>SUM(J26:J30)</f>
        <v>-37460866</v>
      </c>
      <c r="K32" s="24"/>
      <c r="L32" s="38">
        <f>SUM(L26:L30)</f>
        <v>43982409</v>
      </c>
      <c r="M32" s="24"/>
      <c r="N32" s="38">
        <f>SUM(N26:N30)</f>
        <v>394641346</v>
      </c>
      <c r="O32" s="24"/>
      <c r="P32" s="38">
        <f>SUM(P26:P30)</f>
        <v>873858</v>
      </c>
      <c r="Q32" s="24"/>
      <c r="R32" s="38">
        <f>SUM(R26:R30)</f>
        <v>2676066994</v>
      </c>
    </row>
    <row r="33" spans="1:18" ht="17.25" customHeight="1" thickTop="1" x14ac:dyDescent="0.2">
      <c r="A33" s="23"/>
      <c r="B33" s="23"/>
      <c r="C33" s="23"/>
      <c r="D33" s="23"/>
      <c r="E33" s="23"/>
      <c r="F33" s="24"/>
      <c r="G33" s="25"/>
      <c r="H33" s="25"/>
      <c r="I33" s="25"/>
      <c r="J33" s="24"/>
      <c r="K33" s="24"/>
      <c r="L33" s="24"/>
      <c r="M33" s="25"/>
      <c r="N33" s="24"/>
      <c r="O33" s="25"/>
      <c r="P33" s="24"/>
      <c r="Q33" s="25"/>
      <c r="R33" s="24"/>
    </row>
    <row r="34" spans="1:18" ht="17.25" customHeight="1" x14ac:dyDescent="0.2">
      <c r="A34" s="23"/>
      <c r="B34" s="23"/>
      <c r="C34" s="23"/>
      <c r="D34" s="23"/>
      <c r="E34" s="23"/>
      <c r="F34" s="24"/>
      <c r="G34" s="25"/>
      <c r="H34" s="25"/>
      <c r="I34" s="25"/>
      <c r="J34" s="24"/>
      <c r="K34" s="24"/>
      <c r="L34" s="24"/>
      <c r="M34" s="25"/>
      <c r="N34" s="24"/>
      <c r="O34" s="25"/>
      <c r="P34" s="24"/>
      <c r="Q34" s="25"/>
      <c r="R34" s="24"/>
    </row>
    <row r="35" spans="1:18" ht="17.25" customHeight="1" x14ac:dyDescent="0.2">
      <c r="A35" s="23"/>
      <c r="B35" s="23"/>
      <c r="C35" s="23"/>
      <c r="D35" s="23"/>
      <c r="E35" s="23"/>
      <c r="F35" s="24"/>
      <c r="G35" s="25"/>
      <c r="H35" s="25"/>
      <c r="I35" s="25"/>
      <c r="J35" s="24"/>
      <c r="K35" s="24"/>
      <c r="L35" s="24"/>
      <c r="M35" s="25"/>
      <c r="N35" s="24"/>
      <c r="O35" s="25"/>
      <c r="P35" s="24"/>
      <c r="Q35" s="25"/>
      <c r="R35" s="24"/>
    </row>
    <row r="36" spans="1:18" ht="12.75" customHeight="1" x14ac:dyDescent="0.2">
      <c r="A36" s="23"/>
      <c r="B36" s="23"/>
      <c r="C36" s="23"/>
      <c r="D36" s="23"/>
      <c r="E36" s="23"/>
      <c r="F36" s="24"/>
      <c r="G36" s="25"/>
      <c r="H36" s="25"/>
      <c r="I36" s="25"/>
      <c r="J36" s="24"/>
      <c r="K36" s="24"/>
      <c r="L36" s="24"/>
      <c r="M36" s="25"/>
      <c r="N36" s="24"/>
      <c r="O36" s="25"/>
      <c r="P36" s="24"/>
      <c r="Q36" s="25"/>
      <c r="R36" s="24"/>
    </row>
    <row r="37" spans="1:18" ht="22.35" customHeight="1" x14ac:dyDescent="0.2">
      <c r="A37" s="39" t="s">
        <v>32</v>
      </c>
      <c r="B37" s="40"/>
      <c r="C37" s="40"/>
      <c r="D37" s="40"/>
      <c r="E37" s="40"/>
      <c r="F37" s="36"/>
      <c r="G37" s="41"/>
      <c r="H37" s="41"/>
      <c r="I37" s="41"/>
      <c r="J37" s="36"/>
      <c r="K37" s="36"/>
      <c r="L37" s="36"/>
      <c r="M37" s="41"/>
      <c r="N37" s="36"/>
      <c r="O37" s="41"/>
      <c r="P37" s="36"/>
      <c r="Q37" s="41"/>
      <c r="R37" s="36"/>
    </row>
  </sheetData>
  <mergeCells count="2">
    <mergeCell ref="F6:R6"/>
    <mergeCell ref="L10:N10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C2949-8D50-4529-8C80-216F940A86B8}">
  <dimension ref="A1:L166"/>
  <sheetViews>
    <sheetView topLeftCell="A131" zoomScale="86" zoomScaleNormal="86" zoomScaleSheetLayoutView="86" workbookViewId="0">
      <selection activeCell="V166" sqref="V166"/>
    </sheetView>
  </sheetViews>
  <sheetFormatPr defaultColWidth="9.28515625" defaultRowHeight="16.5" customHeight="1" x14ac:dyDescent="0.2"/>
  <cols>
    <col min="1" max="1" width="1.42578125" style="18" customWidth="1"/>
    <col min="2" max="2" width="2.7109375" style="18" customWidth="1"/>
    <col min="3" max="3" width="42.7109375" style="18" customWidth="1"/>
    <col min="4" max="4" width="5.7109375" style="18" customWidth="1"/>
    <col min="5" max="5" width="0.7109375" style="18" customWidth="1"/>
    <col min="6" max="6" width="12.7109375" style="18" customWidth="1"/>
    <col min="7" max="7" width="0.42578125" style="18" customWidth="1"/>
    <col min="8" max="8" width="12.7109375" style="18" customWidth="1"/>
    <col min="9" max="9" width="0.42578125" style="18" customWidth="1"/>
    <col min="10" max="10" width="12.7109375" style="18" customWidth="1"/>
    <col min="11" max="11" width="0.42578125" style="18" customWidth="1"/>
    <col min="12" max="12" width="12.7109375" style="18" customWidth="1"/>
    <col min="13" max="16384" width="9.28515625" style="18"/>
  </cols>
  <sheetData>
    <row r="1" spans="1:12" ht="16.5" customHeight="1" x14ac:dyDescent="0.2">
      <c r="A1" s="14" t="s">
        <v>0</v>
      </c>
      <c r="B1" s="14"/>
      <c r="C1" s="14"/>
      <c r="D1" s="59"/>
      <c r="E1" s="35"/>
      <c r="F1" s="35"/>
      <c r="G1" s="35"/>
      <c r="H1" s="35"/>
      <c r="I1" s="63"/>
      <c r="J1" s="63"/>
      <c r="K1" s="61"/>
      <c r="L1" s="63"/>
    </row>
    <row r="2" spans="1:12" ht="16.5" customHeight="1" x14ac:dyDescent="0.2">
      <c r="A2" s="80" t="s">
        <v>129</v>
      </c>
      <c r="B2" s="14"/>
      <c r="C2" s="14"/>
      <c r="D2" s="59"/>
      <c r="E2" s="35"/>
      <c r="F2" s="35"/>
      <c r="G2" s="35"/>
      <c r="H2" s="35"/>
      <c r="I2" s="63"/>
      <c r="J2" s="63"/>
      <c r="K2" s="61"/>
      <c r="L2" s="63"/>
    </row>
    <row r="3" spans="1:12" ht="16.5" customHeight="1" x14ac:dyDescent="0.2">
      <c r="A3" s="81" t="s">
        <v>220</v>
      </c>
      <c r="B3" s="19"/>
      <c r="C3" s="19"/>
      <c r="D3" s="82"/>
      <c r="E3" s="39"/>
      <c r="F3" s="39"/>
      <c r="G3" s="39"/>
      <c r="H3" s="39"/>
      <c r="I3" s="83"/>
      <c r="J3" s="84"/>
      <c r="K3" s="83"/>
      <c r="L3" s="84"/>
    </row>
    <row r="4" spans="1:12" ht="16.5" customHeight="1" x14ac:dyDescent="0.2">
      <c r="A4" s="14"/>
      <c r="B4" s="14"/>
      <c r="C4" s="14"/>
      <c r="D4" s="59"/>
      <c r="E4" s="35"/>
      <c r="F4" s="35"/>
      <c r="G4" s="35"/>
      <c r="H4" s="35"/>
      <c r="I4" s="63"/>
      <c r="J4" s="63"/>
      <c r="K4" s="61"/>
      <c r="L4" s="63"/>
    </row>
    <row r="5" spans="1:12" ht="16.5" customHeight="1" x14ac:dyDescent="0.2">
      <c r="A5" s="14"/>
      <c r="B5" s="14"/>
      <c r="C5" s="14"/>
      <c r="D5" s="59"/>
      <c r="E5" s="35"/>
      <c r="F5" s="35"/>
      <c r="G5" s="35"/>
      <c r="H5" s="35"/>
      <c r="I5" s="63"/>
      <c r="J5" s="63"/>
      <c r="K5" s="61"/>
      <c r="L5" s="63"/>
    </row>
    <row r="6" spans="1:12" ht="16.5" customHeight="1" x14ac:dyDescent="0.2">
      <c r="A6" s="14"/>
      <c r="B6" s="14"/>
      <c r="C6" s="14"/>
      <c r="D6" s="59"/>
      <c r="E6" s="35"/>
      <c r="F6" s="97" t="s">
        <v>2</v>
      </c>
      <c r="G6" s="97"/>
      <c r="H6" s="97"/>
      <c r="I6" s="16"/>
      <c r="J6" s="97" t="s">
        <v>3</v>
      </c>
      <c r="K6" s="97"/>
      <c r="L6" s="97"/>
    </row>
    <row r="7" spans="1:12" ht="16.5" customHeight="1" x14ac:dyDescent="0.2">
      <c r="A7" s="37"/>
      <c r="B7" s="35"/>
      <c r="C7" s="35"/>
      <c r="D7" s="85"/>
      <c r="E7" s="14"/>
      <c r="F7" s="96" t="s">
        <v>4</v>
      </c>
      <c r="G7" s="96"/>
      <c r="H7" s="96"/>
      <c r="I7" s="56"/>
      <c r="J7" s="96" t="s">
        <v>4</v>
      </c>
      <c r="K7" s="96"/>
      <c r="L7" s="96"/>
    </row>
    <row r="8" spans="1:12" ht="16.5" customHeight="1" x14ac:dyDescent="0.2">
      <c r="A8" s="35"/>
      <c r="B8" s="35"/>
      <c r="C8" s="35"/>
      <c r="D8" s="49"/>
      <c r="E8" s="14"/>
      <c r="F8" s="57" t="s">
        <v>186</v>
      </c>
      <c r="G8" s="58"/>
      <c r="H8" s="57" t="s">
        <v>8</v>
      </c>
      <c r="I8" s="58"/>
      <c r="J8" s="57" t="s">
        <v>186</v>
      </c>
      <c r="K8" s="58"/>
      <c r="L8" s="57" t="s">
        <v>8</v>
      </c>
    </row>
    <row r="9" spans="1:12" ht="16.5" customHeight="1" x14ac:dyDescent="0.2">
      <c r="A9" s="35"/>
      <c r="B9" s="35"/>
      <c r="C9" s="35"/>
      <c r="D9" s="44" t="s">
        <v>225</v>
      </c>
      <c r="E9" s="14"/>
      <c r="F9" s="30" t="s">
        <v>10</v>
      </c>
      <c r="G9" s="28"/>
      <c r="H9" s="30" t="s">
        <v>10</v>
      </c>
      <c r="I9" s="58"/>
      <c r="J9" s="30" t="s">
        <v>10</v>
      </c>
      <c r="K9" s="28"/>
      <c r="L9" s="30" t="s">
        <v>10</v>
      </c>
    </row>
    <row r="10" spans="1:12" ht="16.5" customHeight="1" x14ac:dyDescent="0.2">
      <c r="A10" s="35"/>
      <c r="B10" s="35"/>
      <c r="C10" s="35"/>
      <c r="D10" s="49"/>
      <c r="E10" s="14"/>
      <c r="F10" s="16"/>
      <c r="G10" s="16"/>
      <c r="H10" s="16"/>
      <c r="I10" s="49"/>
      <c r="J10" s="16"/>
      <c r="K10" s="14"/>
      <c r="L10" s="16"/>
    </row>
    <row r="11" spans="1:12" ht="16.5" customHeight="1" x14ac:dyDescent="0.2">
      <c r="A11" s="14" t="s">
        <v>130</v>
      </c>
      <c r="B11" s="35"/>
      <c r="C11" s="35"/>
      <c r="D11" s="59"/>
      <c r="E11" s="35"/>
      <c r="F11" s="35"/>
      <c r="G11" s="35"/>
      <c r="H11" s="35"/>
      <c r="I11" s="63"/>
      <c r="J11" s="63"/>
      <c r="K11" s="61"/>
      <c r="L11" s="63"/>
    </row>
    <row r="12" spans="1:12" ht="16.5" customHeight="1" x14ac:dyDescent="0.2">
      <c r="A12" s="35" t="s">
        <v>85</v>
      </c>
      <c r="B12" s="35"/>
      <c r="C12" s="35"/>
      <c r="D12" s="59"/>
      <c r="E12" s="35"/>
      <c r="F12" s="75">
        <f>'PL7-8(6M)'!F25</f>
        <v>99068118</v>
      </c>
      <c r="G12" s="75"/>
      <c r="H12" s="75">
        <v>122470689</v>
      </c>
      <c r="I12" s="75"/>
      <c r="J12" s="75">
        <f>'PL7-8(6M)'!J25</f>
        <v>109959562</v>
      </c>
      <c r="K12" s="75"/>
      <c r="L12" s="75">
        <v>28472891</v>
      </c>
    </row>
    <row r="13" spans="1:12" ht="16.5" customHeight="1" x14ac:dyDescent="0.2">
      <c r="A13" s="35" t="s">
        <v>131</v>
      </c>
      <c r="B13" s="35"/>
      <c r="C13" s="35"/>
      <c r="D13" s="59"/>
      <c r="E13" s="35"/>
      <c r="F13" s="35"/>
      <c r="G13" s="35"/>
      <c r="H13" s="35"/>
      <c r="I13" s="35"/>
      <c r="J13" s="35"/>
      <c r="K13" s="35"/>
      <c r="L13" s="35"/>
    </row>
    <row r="14" spans="1:12" ht="16.5" customHeight="1" x14ac:dyDescent="0.2">
      <c r="A14" s="37" t="s">
        <v>132</v>
      </c>
      <c r="B14" s="35" t="s">
        <v>133</v>
      </c>
      <c r="C14" s="35"/>
      <c r="D14" s="59"/>
      <c r="E14" s="35"/>
      <c r="F14" s="35"/>
      <c r="G14" s="35"/>
      <c r="H14" s="35"/>
      <c r="I14" s="35"/>
      <c r="J14" s="35"/>
      <c r="K14" s="35"/>
      <c r="L14" s="35"/>
    </row>
    <row r="15" spans="1:12" ht="16.5" customHeight="1" x14ac:dyDescent="0.2">
      <c r="A15" s="35" t="s">
        <v>134</v>
      </c>
      <c r="B15" s="71" t="s">
        <v>135</v>
      </c>
      <c r="C15" s="35"/>
      <c r="D15" s="59"/>
      <c r="E15" s="35"/>
      <c r="F15" s="24">
        <v>75477591</v>
      </c>
      <c r="G15" s="24"/>
      <c r="H15" s="24">
        <v>76674046</v>
      </c>
      <c r="I15" s="24"/>
      <c r="J15" s="24">
        <v>34708291</v>
      </c>
      <c r="K15" s="24"/>
      <c r="L15" s="24">
        <v>35718784</v>
      </c>
    </row>
    <row r="16" spans="1:12" ht="16.5" customHeight="1" x14ac:dyDescent="0.2">
      <c r="A16" s="35"/>
      <c r="B16" s="71" t="s">
        <v>189</v>
      </c>
      <c r="C16" s="35"/>
      <c r="D16" s="59"/>
      <c r="E16" s="35"/>
      <c r="F16" s="24">
        <v>733447</v>
      </c>
      <c r="G16" s="24"/>
      <c r="H16" s="24">
        <v>-616456</v>
      </c>
      <c r="I16" s="24"/>
      <c r="J16" s="24">
        <v>0</v>
      </c>
      <c r="K16" s="24"/>
      <c r="L16" s="24">
        <v>0</v>
      </c>
    </row>
    <row r="17" spans="1:12" ht="16.5" customHeight="1" x14ac:dyDescent="0.2">
      <c r="A17" s="35"/>
      <c r="B17" s="71" t="s">
        <v>136</v>
      </c>
      <c r="C17" s="35"/>
      <c r="D17" s="59"/>
      <c r="E17" s="35"/>
      <c r="F17" s="24">
        <v>84069</v>
      </c>
      <c r="G17" s="24"/>
      <c r="H17" s="24">
        <v>177341</v>
      </c>
      <c r="I17" s="24"/>
      <c r="J17" s="24">
        <v>146639</v>
      </c>
      <c r="K17" s="24"/>
      <c r="L17" s="24">
        <v>129901</v>
      </c>
    </row>
    <row r="18" spans="1:12" ht="16.5" customHeight="1" x14ac:dyDescent="0.2">
      <c r="A18" s="35"/>
      <c r="B18" s="71" t="s">
        <v>231</v>
      </c>
      <c r="C18" s="37"/>
      <c r="D18" s="59"/>
      <c r="E18" s="35"/>
      <c r="F18" s="24"/>
      <c r="G18" s="24"/>
      <c r="H18" s="24"/>
      <c r="I18" s="24"/>
      <c r="J18" s="24"/>
      <c r="K18" s="24"/>
      <c r="L18" s="24"/>
    </row>
    <row r="19" spans="1:12" ht="16.5" customHeight="1" x14ac:dyDescent="0.2">
      <c r="A19" s="35"/>
      <c r="C19" s="71" t="s">
        <v>230</v>
      </c>
      <c r="D19" s="59"/>
      <c r="E19" s="35"/>
      <c r="F19" s="24">
        <v>15641005</v>
      </c>
      <c r="G19" s="24"/>
      <c r="H19" s="24">
        <v>342927</v>
      </c>
      <c r="I19" s="24"/>
      <c r="J19" s="24">
        <v>16018636</v>
      </c>
      <c r="K19" s="24"/>
      <c r="L19" s="24">
        <v>-13938</v>
      </c>
    </row>
    <row r="20" spans="1:12" ht="16.5" customHeight="1" x14ac:dyDescent="0.2">
      <c r="A20" s="35"/>
      <c r="B20" s="71" t="s">
        <v>137</v>
      </c>
      <c r="C20" s="37"/>
      <c r="D20" s="59"/>
      <c r="E20" s="35"/>
      <c r="F20" s="24">
        <v>313658</v>
      </c>
      <c r="G20" s="24"/>
      <c r="H20" s="24">
        <v>31599</v>
      </c>
      <c r="I20" s="24"/>
      <c r="J20" s="24">
        <v>95352</v>
      </c>
      <c r="K20" s="24"/>
      <c r="L20" s="24">
        <v>30483</v>
      </c>
    </row>
    <row r="21" spans="1:12" ht="16.5" customHeight="1" x14ac:dyDescent="0.2">
      <c r="A21" s="35"/>
      <c r="B21" s="71" t="s">
        <v>138</v>
      </c>
      <c r="C21" s="37"/>
      <c r="D21" s="59"/>
      <c r="E21" s="35"/>
      <c r="F21" s="24">
        <v>-1265782</v>
      </c>
      <c r="G21" s="24"/>
      <c r="H21" s="24">
        <v>-2127537</v>
      </c>
      <c r="I21" s="24"/>
      <c r="J21" s="24">
        <v>-351749</v>
      </c>
      <c r="K21" s="24"/>
      <c r="L21" s="24">
        <v>-1672451</v>
      </c>
    </row>
    <row r="22" spans="1:12" ht="16.5" customHeight="1" x14ac:dyDescent="0.2">
      <c r="A22" s="35"/>
      <c r="B22" s="71" t="s">
        <v>139</v>
      </c>
      <c r="C22" s="37"/>
      <c r="D22" s="59"/>
      <c r="E22" s="35"/>
      <c r="F22" s="24">
        <v>9068122</v>
      </c>
      <c r="G22" s="24"/>
      <c r="H22" s="24">
        <v>14979483</v>
      </c>
      <c r="I22" s="24"/>
      <c r="J22" s="24">
        <v>3668641</v>
      </c>
      <c r="K22" s="24"/>
      <c r="L22" s="24">
        <v>5736257</v>
      </c>
    </row>
    <row r="23" spans="1:12" ht="16.5" customHeight="1" x14ac:dyDescent="0.2">
      <c r="A23" s="35"/>
      <c r="B23" s="71" t="s">
        <v>204</v>
      </c>
      <c r="C23" s="37"/>
      <c r="D23" s="79">
        <v>10.1</v>
      </c>
      <c r="E23" s="35"/>
      <c r="F23" s="24">
        <v>0</v>
      </c>
      <c r="G23" s="24"/>
      <c r="H23" s="24">
        <v>0</v>
      </c>
      <c r="I23" s="24"/>
      <c r="J23" s="24">
        <v>-99999905</v>
      </c>
      <c r="K23" s="24"/>
      <c r="L23" s="24">
        <v>0</v>
      </c>
    </row>
    <row r="24" spans="1:12" ht="16.5" customHeight="1" x14ac:dyDescent="0.2">
      <c r="A24" s="35"/>
      <c r="B24" s="71" t="s">
        <v>140</v>
      </c>
      <c r="C24" s="37"/>
      <c r="D24" s="59"/>
      <c r="E24" s="35"/>
      <c r="F24" s="36">
        <v>1521199</v>
      </c>
      <c r="G24" s="24"/>
      <c r="H24" s="36">
        <v>1009332</v>
      </c>
      <c r="I24" s="24"/>
      <c r="J24" s="36">
        <v>1323128</v>
      </c>
      <c r="K24" s="24"/>
      <c r="L24" s="36">
        <v>854938</v>
      </c>
    </row>
    <row r="25" spans="1:12" ht="16.5" customHeight="1" x14ac:dyDescent="0.2">
      <c r="A25" s="35"/>
      <c r="B25" s="35"/>
      <c r="C25" s="71"/>
      <c r="D25" s="59"/>
      <c r="E25" s="35"/>
      <c r="F25" s="35"/>
      <c r="G25" s="35"/>
      <c r="H25" s="35"/>
      <c r="I25" s="35"/>
      <c r="J25" s="35"/>
      <c r="K25" s="32"/>
      <c r="L25" s="35"/>
    </row>
    <row r="26" spans="1:12" ht="16.5" customHeight="1" x14ac:dyDescent="0.2">
      <c r="A26" s="35"/>
      <c r="B26" s="35" t="s">
        <v>141</v>
      </c>
      <c r="C26" s="35"/>
      <c r="D26" s="59"/>
      <c r="E26" s="24"/>
      <c r="F26" s="24"/>
      <c r="G26" s="37"/>
      <c r="H26" s="24"/>
      <c r="I26" s="37"/>
      <c r="J26" s="24"/>
      <c r="K26" s="37"/>
      <c r="L26" s="24"/>
    </row>
    <row r="27" spans="1:12" ht="16.5" customHeight="1" x14ac:dyDescent="0.2">
      <c r="A27" s="35"/>
      <c r="B27" s="35"/>
      <c r="C27" s="35" t="s">
        <v>142</v>
      </c>
      <c r="D27" s="59"/>
      <c r="E27" s="24"/>
      <c r="F27" s="24">
        <f>SUM(F12:F24)</f>
        <v>200641427</v>
      </c>
      <c r="G27" s="24"/>
      <c r="H27" s="24">
        <f>SUM(H12:H24)</f>
        <v>212941424</v>
      </c>
      <c r="I27" s="24"/>
      <c r="J27" s="24">
        <f>SUM(J12:J24)</f>
        <v>65568595</v>
      </c>
      <c r="K27" s="24"/>
      <c r="L27" s="24">
        <f>SUM(L12:L24)</f>
        <v>69256865</v>
      </c>
    </row>
    <row r="28" spans="1:12" ht="16.5" customHeight="1" x14ac:dyDescent="0.2">
      <c r="A28" s="35"/>
      <c r="B28" s="35"/>
      <c r="C28" s="35"/>
      <c r="D28" s="59"/>
      <c r="E28" s="24"/>
      <c r="F28" s="24"/>
      <c r="G28" s="24"/>
      <c r="H28" s="24"/>
      <c r="I28" s="24"/>
      <c r="J28" s="24"/>
      <c r="K28" s="24"/>
      <c r="L28" s="24"/>
    </row>
    <row r="29" spans="1:12" ht="16.5" customHeight="1" x14ac:dyDescent="0.2">
      <c r="A29" s="35" t="s">
        <v>134</v>
      </c>
      <c r="B29" s="35" t="s">
        <v>143</v>
      </c>
      <c r="C29" s="35"/>
      <c r="D29" s="59"/>
      <c r="E29" s="35"/>
      <c r="F29" s="35"/>
      <c r="G29" s="35"/>
      <c r="H29" s="35"/>
      <c r="I29" s="35"/>
      <c r="J29" s="35"/>
      <c r="K29" s="61"/>
      <c r="L29" s="35"/>
    </row>
    <row r="30" spans="1:12" ht="16.5" customHeight="1" x14ac:dyDescent="0.2">
      <c r="A30" s="35"/>
      <c r="B30" s="35"/>
      <c r="C30" s="71" t="s">
        <v>144</v>
      </c>
      <c r="D30" s="59"/>
      <c r="E30" s="35"/>
      <c r="F30" s="75">
        <v>16544864</v>
      </c>
      <c r="G30" s="75"/>
      <c r="H30" s="75">
        <v>-10679480</v>
      </c>
      <c r="J30" s="75">
        <v>10724770</v>
      </c>
      <c r="L30" s="75">
        <v>2482174</v>
      </c>
    </row>
    <row r="31" spans="1:12" ht="16.5" customHeight="1" x14ac:dyDescent="0.2">
      <c r="A31" s="35"/>
      <c r="B31" s="35"/>
      <c r="C31" s="71" t="s">
        <v>144</v>
      </c>
      <c r="D31" s="86"/>
      <c r="E31" s="35"/>
    </row>
    <row r="32" spans="1:12" ht="16.5" customHeight="1" x14ac:dyDescent="0.2">
      <c r="A32" s="35"/>
      <c r="B32" s="35"/>
      <c r="C32" s="71" t="s">
        <v>145</v>
      </c>
      <c r="D32" s="86"/>
      <c r="E32" s="35"/>
      <c r="F32" s="75">
        <v>896157</v>
      </c>
      <c r="G32" s="75"/>
      <c r="H32" s="75">
        <v>-4251571</v>
      </c>
      <c r="I32" s="75"/>
      <c r="J32" s="75">
        <v>2256500</v>
      </c>
      <c r="K32" s="75"/>
      <c r="L32" s="75">
        <v>206212</v>
      </c>
    </row>
    <row r="33" spans="1:12" ht="16.5" customHeight="1" x14ac:dyDescent="0.2">
      <c r="A33" s="35"/>
      <c r="B33" s="35"/>
      <c r="C33" s="71" t="s">
        <v>146</v>
      </c>
      <c r="D33" s="59"/>
      <c r="E33" s="35"/>
      <c r="F33" s="75">
        <v>-1989059</v>
      </c>
      <c r="G33" s="75"/>
      <c r="H33" s="75">
        <v>-11599159</v>
      </c>
      <c r="I33" s="75"/>
      <c r="J33" s="24">
        <v>0</v>
      </c>
      <c r="K33" s="75"/>
      <c r="L33" s="75">
        <v>268240</v>
      </c>
    </row>
    <row r="34" spans="1:12" ht="16.5" customHeight="1" x14ac:dyDescent="0.2">
      <c r="A34" s="35"/>
      <c r="B34" s="35"/>
      <c r="C34" s="71" t="s">
        <v>147</v>
      </c>
      <c r="D34" s="59"/>
      <c r="E34" s="35"/>
      <c r="F34" s="75">
        <v>-9933625</v>
      </c>
      <c r="G34" s="75"/>
      <c r="H34" s="75">
        <v>-1808354</v>
      </c>
      <c r="I34" s="75"/>
      <c r="J34" s="75">
        <v>-7325691</v>
      </c>
      <c r="K34" s="75"/>
      <c r="L34" s="75">
        <v>2071067</v>
      </c>
    </row>
    <row r="35" spans="1:12" ht="16.5" customHeight="1" x14ac:dyDescent="0.2">
      <c r="A35" s="35"/>
      <c r="B35" s="35"/>
      <c r="C35" s="71" t="s">
        <v>148</v>
      </c>
      <c r="D35" s="59"/>
      <c r="E35" s="35"/>
      <c r="F35" s="75">
        <v>9068672</v>
      </c>
      <c r="G35" s="75"/>
      <c r="H35" s="75">
        <v>2339596</v>
      </c>
      <c r="I35" s="75"/>
      <c r="J35" s="75">
        <v>5020223</v>
      </c>
      <c r="K35" s="75"/>
      <c r="L35" s="75">
        <v>4846405</v>
      </c>
    </row>
    <row r="36" spans="1:12" ht="16.5" customHeight="1" x14ac:dyDescent="0.2">
      <c r="A36" s="35"/>
      <c r="B36" s="35"/>
      <c r="C36" s="71" t="s">
        <v>149</v>
      </c>
      <c r="D36" s="59"/>
      <c r="E36" s="35"/>
      <c r="F36" s="75">
        <v>-270819</v>
      </c>
      <c r="G36" s="6"/>
      <c r="H36" s="75">
        <v>-4680124</v>
      </c>
      <c r="I36" s="6"/>
      <c r="J36" s="24">
        <v>0</v>
      </c>
      <c r="K36" s="75"/>
      <c r="L36" s="75">
        <v>-400</v>
      </c>
    </row>
    <row r="37" spans="1:12" ht="16.5" customHeight="1" x14ac:dyDescent="0.2">
      <c r="A37" s="35"/>
      <c r="B37" s="35"/>
      <c r="C37" s="71" t="s">
        <v>150</v>
      </c>
      <c r="D37" s="59"/>
      <c r="E37" s="35"/>
      <c r="F37" s="75">
        <v>-4441215</v>
      </c>
      <c r="G37" s="75"/>
      <c r="H37" s="75">
        <v>2753799</v>
      </c>
      <c r="I37" s="75"/>
      <c r="J37" s="75">
        <v>-2411654</v>
      </c>
      <c r="K37" s="75"/>
      <c r="L37" s="75">
        <v>3982626</v>
      </c>
    </row>
    <row r="38" spans="1:12" ht="16.5" customHeight="1" x14ac:dyDescent="0.2">
      <c r="A38" s="35"/>
      <c r="B38" s="35"/>
      <c r="C38" s="71" t="s">
        <v>151</v>
      </c>
      <c r="D38" s="86"/>
      <c r="E38" s="35"/>
      <c r="F38" s="75">
        <v>769157</v>
      </c>
      <c r="G38" s="75"/>
      <c r="H38" s="75">
        <v>-5354476</v>
      </c>
      <c r="I38" s="75"/>
      <c r="J38" s="75">
        <v>-2020300</v>
      </c>
      <c r="K38" s="75"/>
      <c r="L38" s="75">
        <v>-919794</v>
      </c>
    </row>
    <row r="39" spans="1:12" ht="16.5" customHeight="1" x14ac:dyDescent="0.2">
      <c r="A39" s="35"/>
      <c r="B39" s="71"/>
      <c r="C39" s="71" t="s">
        <v>152</v>
      </c>
      <c r="D39" s="59"/>
      <c r="E39" s="35"/>
      <c r="F39" s="87">
        <v>-8742280</v>
      </c>
      <c r="G39" s="24"/>
      <c r="H39" s="87">
        <v>-2072646</v>
      </c>
      <c r="I39" s="24"/>
      <c r="J39" s="87">
        <v>-6070149</v>
      </c>
      <c r="K39" s="24"/>
      <c r="L39" s="87">
        <v>-2280842</v>
      </c>
    </row>
    <row r="40" spans="1:12" ht="16.5" customHeight="1" x14ac:dyDescent="0.2">
      <c r="A40" s="35"/>
      <c r="B40" s="35"/>
      <c r="C40" s="71"/>
      <c r="D40" s="59"/>
      <c r="E40" s="35"/>
      <c r="F40" s="35"/>
      <c r="G40" s="35"/>
      <c r="H40" s="35"/>
      <c r="I40" s="35"/>
      <c r="J40" s="35"/>
      <c r="K40" s="32"/>
      <c r="L40" s="35"/>
    </row>
    <row r="41" spans="1:12" ht="16.5" customHeight="1" x14ac:dyDescent="0.2">
      <c r="A41" s="37"/>
      <c r="B41" s="35" t="s">
        <v>153</v>
      </c>
      <c r="C41" s="71"/>
      <c r="D41" s="59"/>
      <c r="E41" s="35"/>
      <c r="F41" s="24">
        <f>SUM(F27:F39)</f>
        <v>202543279</v>
      </c>
      <c r="G41" s="24"/>
      <c r="H41" s="24">
        <f>SUM(H27:H39)</f>
        <v>177589009</v>
      </c>
      <c r="I41" s="24"/>
      <c r="J41" s="24">
        <f>SUM(J27:J39)</f>
        <v>65742294</v>
      </c>
      <c r="K41" s="24"/>
      <c r="L41" s="24">
        <f>SUM(L27:L39)</f>
        <v>79912553</v>
      </c>
    </row>
    <row r="42" spans="1:12" ht="16.5" customHeight="1" x14ac:dyDescent="0.2">
      <c r="A42" s="37"/>
      <c r="B42" s="37"/>
      <c r="C42" s="71" t="s">
        <v>154</v>
      </c>
      <c r="D42" s="59"/>
      <c r="E42" s="35"/>
      <c r="F42" s="36">
        <v>-5501968</v>
      </c>
      <c r="G42" s="24"/>
      <c r="H42" s="36">
        <v>-4774824</v>
      </c>
      <c r="I42" s="24"/>
      <c r="J42" s="36">
        <v>-5501968</v>
      </c>
      <c r="K42" s="24"/>
      <c r="L42" s="36">
        <v>-4774824</v>
      </c>
    </row>
    <row r="43" spans="1:12" ht="16.5" customHeight="1" x14ac:dyDescent="0.2">
      <c r="A43" s="35"/>
      <c r="B43" s="35"/>
      <c r="C43" s="71"/>
      <c r="D43" s="59"/>
      <c r="E43" s="35"/>
      <c r="F43" s="35"/>
      <c r="G43" s="35"/>
      <c r="H43" s="35"/>
      <c r="I43" s="32"/>
      <c r="J43" s="32"/>
      <c r="K43" s="32"/>
      <c r="L43" s="32"/>
    </row>
    <row r="44" spans="1:12" ht="16.5" customHeight="1" x14ac:dyDescent="0.2">
      <c r="A44" s="14" t="s">
        <v>155</v>
      </c>
      <c r="B44" s="35"/>
      <c r="C44" s="71"/>
      <c r="D44" s="59"/>
      <c r="E44" s="35"/>
      <c r="F44" s="36">
        <f>SUM(F41:F42)</f>
        <v>197041311</v>
      </c>
      <c r="G44" s="24"/>
      <c r="H44" s="36">
        <f>SUM(H41:H42)</f>
        <v>172814185</v>
      </c>
      <c r="I44" s="37"/>
      <c r="J44" s="36">
        <f>SUM(J41:J42)</f>
        <v>60240326</v>
      </c>
      <c r="K44" s="37"/>
      <c r="L44" s="36">
        <f>SUM(L41:L42)</f>
        <v>75137729</v>
      </c>
    </row>
    <row r="45" spans="1:12" ht="16.5" customHeight="1" x14ac:dyDescent="0.2">
      <c r="A45" s="37"/>
      <c r="B45" s="35"/>
      <c r="C45" s="71"/>
      <c r="D45" s="59"/>
      <c r="E45" s="35"/>
      <c r="F45" s="35"/>
      <c r="G45" s="35"/>
      <c r="H45" s="35"/>
      <c r="I45" s="24"/>
      <c r="J45" s="24"/>
      <c r="K45" s="24"/>
      <c r="L45" s="24"/>
    </row>
    <row r="46" spans="1:12" ht="16.5" customHeight="1" x14ac:dyDescent="0.2">
      <c r="A46" s="37"/>
      <c r="B46" s="35"/>
      <c r="C46" s="71"/>
      <c r="D46" s="59"/>
      <c r="E46" s="35"/>
      <c r="F46" s="35"/>
      <c r="G46" s="35"/>
      <c r="H46" s="35"/>
      <c r="I46" s="24"/>
      <c r="J46" s="24"/>
      <c r="K46" s="24"/>
      <c r="L46" s="24"/>
    </row>
    <row r="47" spans="1:12" ht="16.5" customHeight="1" x14ac:dyDescent="0.2">
      <c r="A47" s="37"/>
      <c r="B47" s="35"/>
      <c r="C47" s="71"/>
      <c r="D47" s="59"/>
      <c r="E47" s="35"/>
      <c r="F47" s="35"/>
      <c r="G47" s="35"/>
      <c r="H47" s="35"/>
      <c r="I47" s="24"/>
      <c r="J47" s="24"/>
      <c r="K47" s="24"/>
      <c r="L47" s="24"/>
    </row>
    <row r="48" spans="1:12" ht="16.5" customHeight="1" x14ac:dyDescent="0.2">
      <c r="A48" s="37"/>
      <c r="B48" s="35"/>
      <c r="C48" s="71"/>
      <c r="D48" s="59"/>
      <c r="E48" s="35"/>
      <c r="F48" s="35"/>
      <c r="G48" s="35"/>
      <c r="H48" s="35"/>
      <c r="I48" s="24"/>
      <c r="J48" s="24"/>
      <c r="K48" s="24"/>
      <c r="L48" s="24"/>
    </row>
    <row r="49" spans="1:12" ht="16.5" customHeight="1" x14ac:dyDescent="0.2">
      <c r="A49" s="37"/>
      <c r="B49" s="35"/>
      <c r="C49" s="71"/>
      <c r="D49" s="59"/>
      <c r="E49" s="35"/>
      <c r="F49" s="35"/>
      <c r="G49" s="35"/>
      <c r="H49" s="35"/>
      <c r="I49" s="24"/>
      <c r="J49" s="24"/>
      <c r="K49" s="24"/>
      <c r="L49" s="24"/>
    </row>
    <row r="50" spans="1:12" ht="16.5" customHeight="1" x14ac:dyDescent="0.2">
      <c r="A50" s="37"/>
      <c r="B50" s="35"/>
      <c r="C50" s="71"/>
      <c r="D50" s="59"/>
      <c r="E50" s="35"/>
      <c r="F50" s="35"/>
      <c r="G50" s="35"/>
      <c r="H50" s="35"/>
      <c r="I50" s="24"/>
      <c r="J50" s="24"/>
      <c r="K50" s="24"/>
      <c r="L50" s="24"/>
    </row>
    <row r="51" spans="1:12" ht="16.5" customHeight="1" x14ac:dyDescent="0.2">
      <c r="A51" s="37"/>
      <c r="B51" s="35"/>
      <c r="C51" s="71"/>
      <c r="D51" s="59"/>
      <c r="E51" s="35"/>
      <c r="F51" s="35"/>
      <c r="G51" s="35"/>
      <c r="H51" s="35"/>
      <c r="I51" s="24"/>
      <c r="J51" s="24"/>
      <c r="K51" s="24"/>
      <c r="L51" s="24"/>
    </row>
    <row r="52" spans="1:12" ht="16.5" customHeight="1" x14ac:dyDescent="0.2">
      <c r="A52" s="37"/>
      <c r="B52" s="35"/>
      <c r="C52" s="71"/>
      <c r="D52" s="59"/>
      <c r="E52" s="35"/>
      <c r="F52" s="35"/>
      <c r="G52" s="35"/>
      <c r="H52" s="35"/>
      <c r="I52" s="24"/>
      <c r="J52" s="24"/>
      <c r="K52" s="24"/>
      <c r="L52" s="24"/>
    </row>
    <row r="53" spans="1:12" ht="16.5" customHeight="1" x14ac:dyDescent="0.2">
      <c r="A53" s="37"/>
      <c r="B53" s="35"/>
      <c r="C53" s="71"/>
      <c r="D53" s="59"/>
      <c r="E53" s="35"/>
      <c r="F53" s="35"/>
      <c r="G53" s="35"/>
      <c r="H53" s="35"/>
      <c r="I53" s="24"/>
      <c r="J53" s="24"/>
      <c r="K53" s="24"/>
      <c r="L53" s="24"/>
    </row>
    <row r="54" spans="1:12" ht="36" customHeight="1" x14ac:dyDescent="0.2">
      <c r="A54" s="37"/>
      <c r="B54" s="35"/>
      <c r="C54" s="71"/>
      <c r="D54" s="59"/>
      <c r="E54" s="35"/>
      <c r="F54" s="35"/>
      <c r="G54" s="35"/>
      <c r="H54" s="35"/>
      <c r="I54" s="24"/>
      <c r="J54" s="24"/>
      <c r="K54" s="24"/>
      <c r="L54" s="24"/>
    </row>
    <row r="55" spans="1:12" ht="22.35" customHeight="1" x14ac:dyDescent="0.2">
      <c r="A55" s="95" t="s">
        <v>32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</row>
    <row r="56" spans="1:12" ht="16.5" customHeight="1" x14ac:dyDescent="0.2">
      <c r="A56" s="14" t="str">
        <f>A1</f>
        <v>Thachang Green Energy Public Company Limited</v>
      </c>
      <c r="B56" s="14"/>
      <c r="C56" s="14"/>
      <c r="D56" s="59"/>
      <c r="E56" s="35"/>
      <c r="F56" s="35"/>
      <c r="G56" s="35"/>
      <c r="H56" s="35"/>
      <c r="I56" s="63"/>
      <c r="J56" s="63"/>
      <c r="K56" s="61"/>
      <c r="L56" s="63"/>
    </row>
    <row r="57" spans="1:12" ht="16.5" customHeight="1" x14ac:dyDescent="0.2">
      <c r="A57" s="14" t="str">
        <f>A2</f>
        <v>Statement of Cash Flows (Reviewed)</v>
      </c>
      <c r="B57" s="14"/>
      <c r="C57" s="14"/>
      <c r="D57" s="59"/>
      <c r="E57" s="35"/>
      <c r="F57" s="35"/>
      <c r="G57" s="35"/>
      <c r="H57" s="35"/>
      <c r="I57" s="63"/>
      <c r="J57" s="63"/>
      <c r="K57" s="61"/>
      <c r="L57" s="63"/>
    </row>
    <row r="58" spans="1:12" ht="16.5" customHeight="1" x14ac:dyDescent="0.2">
      <c r="A58" s="19" t="str">
        <f>A3</f>
        <v>For the six-month period ended 30 June 2026</v>
      </c>
      <c r="B58" s="19"/>
      <c r="C58" s="19"/>
      <c r="D58" s="82"/>
      <c r="E58" s="39"/>
      <c r="F58" s="39"/>
      <c r="G58" s="39"/>
      <c r="H58" s="39"/>
      <c r="I58" s="84"/>
      <c r="J58" s="84"/>
      <c r="K58" s="83"/>
      <c r="L58" s="84"/>
    </row>
    <row r="59" spans="1:12" ht="16.5" customHeight="1" x14ac:dyDescent="0.2">
      <c r="A59" s="14"/>
      <c r="B59" s="14"/>
      <c r="C59" s="14"/>
      <c r="D59" s="59"/>
      <c r="E59" s="35"/>
      <c r="F59" s="35"/>
      <c r="G59" s="35"/>
      <c r="H59" s="35"/>
      <c r="I59" s="63"/>
      <c r="J59" s="63"/>
      <c r="K59" s="61"/>
      <c r="L59" s="63"/>
    </row>
    <row r="60" spans="1:12" ht="16.5" customHeight="1" x14ac:dyDescent="0.2">
      <c r="A60" s="14"/>
      <c r="B60" s="14"/>
      <c r="C60" s="14"/>
      <c r="D60" s="59"/>
      <c r="E60" s="35"/>
      <c r="F60" s="35"/>
      <c r="G60" s="35"/>
      <c r="H60" s="35"/>
      <c r="I60" s="63"/>
      <c r="J60" s="63"/>
      <c r="K60" s="61"/>
      <c r="L60" s="63"/>
    </row>
    <row r="61" spans="1:12" ht="16.5" customHeight="1" x14ac:dyDescent="0.2">
      <c r="A61" s="14"/>
      <c r="B61" s="14"/>
      <c r="C61" s="14"/>
      <c r="D61" s="59"/>
      <c r="E61" s="35"/>
      <c r="F61" s="97" t="s">
        <v>2</v>
      </c>
      <c r="G61" s="97"/>
      <c r="H61" s="97"/>
      <c r="I61" s="16"/>
      <c r="J61" s="97" t="s">
        <v>3</v>
      </c>
      <c r="K61" s="97"/>
      <c r="L61" s="97"/>
    </row>
    <row r="62" spans="1:12" ht="16.5" customHeight="1" x14ac:dyDescent="0.2">
      <c r="A62" s="37"/>
      <c r="B62" s="35"/>
      <c r="C62" s="35"/>
      <c r="D62" s="85"/>
      <c r="E62" s="14"/>
      <c r="F62" s="96" t="s">
        <v>4</v>
      </c>
      <c r="G62" s="96"/>
      <c r="H62" s="96"/>
      <c r="I62" s="56"/>
      <c r="J62" s="96" t="s">
        <v>4</v>
      </c>
      <c r="K62" s="96"/>
      <c r="L62" s="96"/>
    </row>
    <row r="63" spans="1:12" ht="16.5" customHeight="1" x14ac:dyDescent="0.2">
      <c r="A63" s="35"/>
      <c r="B63" s="35"/>
      <c r="C63" s="35"/>
      <c r="D63" s="49"/>
      <c r="E63" s="14"/>
      <c r="F63" s="57" t="s">
        <v>186</v>
      </c>
      <c r="G63" s="58"/>
      <c r="H63" s="57" t="s">
        <v>8</v>
      </c>
      <c r="I63" s="58"/>
      <c r="J63" s="57" t="s">
        <v>186</v>
      </c>
      <c r="K63" s="58"/>
      <c r="L63" s="57" t="s">
        <v>8</v>
      </c>
    </row>
    <row r="64" spans="1:12" ht="16.5" customHeight="1" x14ac:dyDescent="0.2">
      <c r="A64" s="35"/>
      <c r="B64" s="35"/>
      <c r="C64" s="35"/>
      <c r="D64" s="44" t="s">
        <v>9</v>
      </c>
      <c r="E64" s="14"/>
      <c r="F64" s="30" t="s">
        <v>10</v>
      </c>
      <c r="G64" s="28"/>
      <c r="H64" s="30" t="s">
        <v>10</v>
      </c>
      <c r="I64" s="58"/>
      <c r="J64" s="30" t="s">
        <v>10</v>
      </c>
      <c r="K64" s="28"/>
      <c r="L64" s="30" t="s">
        <v>10</v>
      </c>
    </row>
    <row r="65" spans="1:12" ht="16.5" customHeight="1" x14ac:dyDescent="0.2">
      <c r="A65" s="35"/>
      <c r="B65" s="35"/>
      <c r="C65" s="35"/>
      <c r="D65" s="49"/>
      <c r="E65" s="14"/>
      <c r="F65" s="16"/>
      <c r="G65" s="16"/>
      <c r="H65" s="16"/>
      <c r="I65" s="49"/>
      <c r="J65" s="16"/>
      <c r="K65" s="14"/>
      <c r="L65" s="16"/>
    </row>
    <row r="66" spans="1:12" ht="16.5" customHeight="1" x14ac:dyDescent="0.2">
      <c r="A66" s="14" t="s">
        <v>156</v>
      </c>
      <c r="B66" s="35"/>
      <c r="C66" s="35"/>
      <c r="D66" s="59"/>
      <c r="E66" s="35"/>
      <c r="F66" s="35"/>
      <c r="G66" s="35"/>
      <c r="H66" s="35"/>
      <c r="I66" s="63"/>
      <c r="J66" s="35"/>
      <c r="K66" s="61"/>
      <c r="L66" s="35"/>
    </row>
    <row r="67" spans="1:12" ht="16.5" customHeight="1" x14ac:dyDescent="0.2">
      <c r="A67" s="35" t="s">
        <v>232</v>
      </c>
      <c r="B67" s="35"/>
      <c r="C67" s="35"/>
      <c r="D67" s="59"/>
      <c r="E67" s="35"/>
    </row>
    <row r="68" spans="1:12" ht="16.5" customHeight="1" x14ac:dyDescent="0.2">
      <c r="A68" s="35"/>
      <c r="B68" s="35" t="s">
        <v>205</v>
      </c>
      <c r="C68" s="35"/>
      <c r="D68" s="59"/>
      <c r="E68" s="35"/>
      <c r="F68" s="24">
        <v>10416457</v>
      </c>
      <c r="G68" s="24"/>
      <c r="H68" s="24">
        <v>-355287</v>
      </c>
      <c r="I68" s="24"/>
      <c r="J68" s="24">
        <v>-89910000</v>
      </c>
      <c r="K68" s="24"/>
      <c r="L68" s="24">
        <v>0</v>
      </c>
    </row>
    <row r="69" spans="1:12" ht="16.5" customHeight="1" x14ac:dyDescent="0.2">
      <c r="A69" s="71" t="s">
        <v>157</v>
      </c>
      <c r="B69" s="35"/>
      <c r="C69" s="35"/>
      <c r="D69" s="79">
        <v>21.5</v>
      </c>
      <c r="E69" s="35"/>
      <c r="F69" s="24">
        <v>0</v>
      </c>
      <c r="G69" s="24"/>
      <c r="H69" s="24">
        <v>0</v>
      </c>
      <c r="I69" s="24"/>
      <c r="J69" s="24">
        <v>0</v>
      </c>
      <c r="K69" s="24"/>
      <c r="L69" s="24">
        <v>257083642</v>
      </c>
    </row>
    <row r="70" spans="1:12" ht="16.5" customHeight="1" x14ac:dyDescent="0.2">
      <c r="A70" s="71" t="s">
        <v>158</v>
      </c>
      <c r="B70" s="35"/>
      <c r="C70" s="35"/>
      <c r="D70" s="79">
        <v>21.5</v>
      </c>
      <c r="E70" s="35"/>
      <c r="F70" s="24">
        <v>0</v>
      </c>
      <c r="G70" s="24"/>
      <c r="H70" s="24">
        <v>0</v>
      </c>
      <c r="I70" s="24"/>
      <c r="J70" s="24">
        <v>-600000</v>
      </c>
      <c r="K70" s="24"/>
      <c r="L70" s="24">
        <v>-17900000</v>
      </c>
    </row>
    <row r="71" spans="1:12" ht="16.5" customHeight="1" x14ac:dyDescent="0.2">
      <c r="A71" s="12" t="s">
        <v>208</v>
      </c>
      <c r="B71" s="35"/>
      <c r="C71" s="35"/>
      <c r="D71" s="79">
        <v>10.1</v>
      </c>
      <c r="E71" s="35"/>
      <c r="F71" s="24">
        <v>0</v>
      </c>
      <c r="G71" s="24"/>
      <c r="H71" s="24">
        <v>0</v>
      </c>
      <c r="I71" s="24"/>
      <c r="J71" s="24">
        <v>99999905</v>
      </c>
      <c r="K71" s="24"/>
      <c r="L71" s="24">
        <v>0</v>
      </c>
    </row>
    <row r="72" spans="1:12" ht="16.5" customHeight="1" x14ac:dyDescent="0.2">
      <c r="A72" s="71" t="s">
        <v>159</v>
      </c>
      <c r="B72" s="35"/>
      <c r="C72" s="35"/>
      <c r="D72" s="79"/>
      <c r="E72" s="35"/>
      <c r="F72" s="24"/>
      <c r="G72" s="24"/>
      <c r="J72" s="24"/>
    </row>
    <row r="73" spans="1:12" ht="16.5" customHeight="1" x14ac:dyDescent="0.2">
      <c r="B73" s="35" t="s">
        <v>190</v>
      </c>
      <c r="C73" s="35"/>
      <c r="D73" s="79">
        <v>10.199999999999999</v>
      </c>
      <c r="E73" s="35"/>
      <c r="F73" s="24">
        <v>0</v>
      </c>
      <c r="G73" s="24"/>
      <c r="H73" s="24">
        <v>0</v>
      </c>
      <c r="I73" s="24"/>
      <c r="J73" s="24">
        <v>-2029972</v>
      </c>
      <c r="K73" s="24"/>
      <c r="L73" s="24">
        <v>-586329980</v>
      </c>
    </row>
    <row r="74" spans="1:12" ht="16.5" customHeight="1" x14ac:dyDescent="0.2">
      <c r="A74" s="35" t="s">
        <v>161</v>
      </c>
      <c r="B74" s="35"/>
      <c r="C74" s="35"/>
      <c r="D74" s="59"/>
      <c r="E74" s="35"/>
      <c r="F74" s="24">
        <v>1305385</v>
      </c>
      <c r="G74" s="24"/>
      <c r="H74" s="24">
        <v>2135256</v>
      </c>
      <c r="I74" s="24"/>
      <c r="J74" s="24">
        <v>398898</v>
      </c>
      <c r="K74" s="24"/>
      <c r="L74" s="24">
        <v>2188987</v>
      </c>
    </row>
    <row r="75" spans="1:12" ht="16.5" customHeight="1" x14ac:dyDescent="0.2">
      <c r="A75" s="35" t="s">
        <v>162</v>
      </c>
      <c r="B75" s="35"/>
      <c r="C75" s="35"/>
      <c r="D75" s="59"/>
      <c r="E75" s="35"/>
      <c r="F75" s="24"/>
      <c r="G75" s="24"/>
      <c r="J75" s="24"/>
    </row>
    <row r="76" spans="1:12" ht="16.5" customHeight="1" x14ac:dyDescent="0.2">
      <c r="A76" s="35" t="s">
        <v>163</v>
      </c>
      <c r="B76" s="35" t="s">
        <v>164</v>
      </c>
      <c r="C76" s="35"/>
      <c r="D76" s="59"/>
      <c r="E76" s="35"/>
      <c r="F76" s="24">
        <v>-24142919</v>
      </c>
      <c r="G76" s="24"/>
      <c r="H76" s="24">
        <v>-142768095</v>
      </c>
      <c r="I76" s="24"/>
      <c r="J76" s="24">
        <v>-10251165</v>
      </c>
      <c r="K76" s="24"/>
      <c r="L76" s="24">
        <v>-15089164</v>
      </c>
    </row>
    <row r="77" spans="1:12" ht="16.5" customHeight="1" x14ac:dyDescent="0.2">
      <c r="A77" s="35" t="s">
        <v>165</v>
      </c>
      <c r="B77" s="35"/>
      <c r="C77" s="35"/>
      <c r="D77" s="59"/>
      <c r="E77" s="35"/>
      <c r="F77" s="24"/>
      <c r="G77" s="24"/>
      <c r="H77" s="24"/>
      <c r="I77" s="24"/>
      <c r="J77" s="24"/>
      <c r="K77" s="24"/>
      <c r="L77" s="24"/>
    </row>
    <row r="78" spans="1:12" ht="16.5" customHeight="1" x14ac:dyDescent="0.2">
      <c r="B78" s="35" t="s">
        <v>166</v>
      </c>
      <c r="C78" s="35"/>
      <c r="D78" s="59"/>
      <c r="E78" s="35"/>
      <c r="F78" s="24">
        <v>778028</v>
      </c>
      <c r="G78" s="24"/>
      <c r="H78" s="24">
        <v>1404762</v>
      </c>
      <c r="I78" s="24"/>
      <c r="J78" s="24">
        <v>243561</v>
      </c>
      <c r="K78" s="24"/>
      <c r="L78" s="24">
        <v>930062</v>
      </c>
    </row>
    <row r="79" spans="1:12" ht="16.5" customHeight="1" x14ac:dyDescent="0.2">
      <c r="A79" s="35" t="s">
        <v>167</v>
      </c>
      <c r="B79" s="35"/>
      <c r="C79" s="35"/>
      <c r="D79" s="59"/>
      <c r="E79" s="35"/>
      <c r="F79" s="24">
        <v>-3151233</v>
      </c>
      <c r="G79" s="24"/>
      <c r="H79" s="24">
        <v>0</v>
      </c>
      <c r="I79" s="24"/>
      <c r="J79" s="24">
        <v>-71233</v>
      </c>
      <c r="K79" s="24"/>
      <c r="L79" s="24">
        <v>0</v>
      </c>
    </row>
    <row r="80" spans="1:12" ht="16.5" customHeight="1" x14ac:dyDescent="0.2">
      <c r="A80" s="35" t="s">
        <v>168</v>
      </c>
      <c r="B80" s="35"/>
      <c r="C80" s="35"/>
      <c r="D80" s="59"/>
      <c r="E80" s="35"/>
      <c r="F80" s="24">
        <v>-2578445</v>
      </c>
      <c r="G80" s="37"/>
      <c r="H80" s="24">
        <v>-157005</v>
      </c>
      <c r="I80" s="24"/>
      <c r="J80" s="24">
        <v>-48360</v>
      </c>
      <c r="K80" s="24"/>
      <c r="L80" s="24">
        <v>-157005</v>
      </c>
    </row>
    <row r="81" spans="1:12" ht="16.5" customHeight="1" x14ac:dyDescent="0.2">
      <c r="A81" s="35" t="s">
        <v>169</v>
      </c>
      <c r="B81" s="35"/>
      <c r="C81" s="35"/>
      <c r="D81" s="59"/>
      <c r="E81" s="35"/>
      <c r="F81" s="24">
        <v>0</v>
      </c>
      <c r="G81" s="37"/>
      <c r="H81" s="24">
        <v>-727186</v>
      </c>
      <c r="I81" s="24"/>
      <c r="J81" s="24">
        <v>0</v>
      </c>
      <c r="K81" s="24"/>
      <c r="L81" s="24">
        <v>-727186</v>
      </c>
    </row>
    <row r="82" spans="1:12" ht="16.5" customHeight="1" x14ac:dyDescent="0.2">
      <c r="A82" s="35" t="s">
        <v>170</v>
      </c>
      <c r="B82" s="35"/>
      <c r="C82" s="35"/>
      <c r="D82" s="59"/>
      <c r="E82" s="35"/>
      <c r="F82" s="24"/>
      <c r="G82" s="37"/>
      <c r="H82" s="24"/>
      <c r="I82" s="37"/>
      <c r="J82" s="24"/>
      <c r="K82" s="37"/>
      <c r="L82" s="24"/>
    </row>
    <row r="83" spans="1:12" ht="16.5" customHeight="1" x14ac:dyDescent="0.2">
      <c r="A83" s="35"/>
      <c r="B83" s="35" t="s">
        <v>171</v>
      </c>
      <c r="C83" s="35"/>
      <c r="D83" s="59"/>
      <c r="E83" s="35"/>
      <c r="F83" s="36">
        <v>-5842409</v>
      </c>
      <c r="G83" s="24"/>
      <c r="H83" s="36">
        <v>-86902721</v>
      </c>
      <c r="I83" s="24"/>
      <c r="J83" s="36">
        <v>0</v>
      </c>
      <c r="K83" s="24"/>
      <c r="L83" s="36">
        <v>0</v>
      </c>
    </row>
    <row r="84" spans="1:12" ht="16.5" customHeight="1" x14ac:dyDescent="0.2">
      <c r="A84" s="35"/>
      <c r="B84" s="35"/>
      <c r="C84" s="35"/>
      <c r="D84" s="59"/>
      <c r="E84" s="35"/>
      <c r="F84" s="55"/>
      <c r="G84" s="55"/>
      <c r="H84" s="55"/>
      <c r="I84" s="55"/>
      <c r="J84" s="55"/>
      <c r="K84" s="24"/>
      <c r="L84" s="55"/>
    </row>
    <row r="85" spans="1:12" ht="16.5" customHeight="1" x14ac:dyDescent="0.2">
      <c r="A85" s="14" t="s">
        <v>226</v>
      </c>
      <c r="B85" s="35"/>
      <c r="C85" s="35"/>
      <c r="D85" s="59"/>
      <c r="E85" s="35"/>
      <c r="F85" s="36">
        <f>SUM(F68:F83)</f>
        <v>-23215136</v>
      </c>
      <c r="G85" s="24"/>
      <c r="H85" s="36">
        <f>SUM(H68:H83)</f>
        <v>-227370276</v>
      </c>
      <c r="I85" s="24"/>
      <c r="J85" s="36">
        <f>SUM(J68:J83)</f>
        <v>-2268366</v>
      </c>
      <c r="K85" s="24"/>
      <c r="L85" s="36">
        <f>SUM(L68:L83)</f>
        <v>-360000644</v>
      </c>
    </row>
    <row r="86" spans="1:12" ht="16.5" customHeight="1" x14ac:dyDescent="0.2">
      <c r="A86" s="35"/>
      <c r="B86" s="35"/>
      <c r="C86" s="35"/>
      <c r="D86" s="59"/>
      <c r="E86" s="35"/>
      <c r="F86" s="55"/>
      <c r="G86" s="55"/>
      <c r="H86" s="55"/>
      <c r="I86" s="55"/>
      <c r="J86" s="55"/>
      <c r="K86" s="24"/>
      <c r="L86" s="55"/>
    </row>
    <row r="87" spans="1:12" ht="16.5" customHeight="1" x14ac:dyDescent="0.2">
      <c r="A87" s="14" t="s">
        <v>172</v>
      </c>
      <c r="B87" s="35"/>
      <c r="C87" s="35"/>
      <c r="D87" s="59"/>
      <c r="E87" s="35"/>
      <c r="F87" s="37"/>
      <c r="G87" s="37"/>
      <c r="H87" s="37"/>
      <c r="I87" s="37"/>
      <c r="J87" s="37"/>
      <c r="K87" s="89"/>
      <c r="L87" s="37"/>
    </row>
    <row r="88" spans="1:12" ht="16.5" customHeight="1" x14ac:dyDescent="0.2">
      <c r="A88" s="35" t="s">
        <v>173</v>
      </c>
      <c r="B88" s="35"/>
      <c r="C88" s="35"/>
      <c r="D88" s="59"/>
      <c r="E88" s="35"/>
      <c r="F88" s="37">
        <v>-9861659</v>
      </c>
      <c r="G88" s="37"/>
      <c r="H88" s="37">
        <v>-16277904</v>
      </c>
      <c r="I88" s="47"/>
      <c r="J88" s="37">
        <v>-4227855</v>
      </c>
      <c r="K88" s="47"/>
      <c r="L88" s="37">
        <v>-6704193</v>
      </c>
    </row>
    <row r="89" spans="1:12" ht="16.5" customHeight="1" x14ac:dyDescent="0.2">
      <c r="A89" s="35" t="s">
        <v>206</v>
      </c>
      <c r="B89" s="35"/>
      <c r="C89" s="35"/>
    </row>
    <row r="90" spans="1:12" ht="16.5" customHeight="1" x14ac:dyDescent="0.2">
      <c r="A90" s="35"/>
      <c r="B90" s="35" t="s">
        <v>207</v>
      </c>
      <c r="C90" s="35"/>
      <c r="D90" s="60">
        <v>15.2</v>
      </c>
      <c r="E90" s="35"/>
      <c r="F90" s="37">
        <v>-118150000</v>
      </c>
      <c r="G90" s="37"/>
      <c r="H90" s="37">
        <v>-118149000</v>
      </c>
      <c r="I90" s="47"/>
      <c r="J90" s="37">
        <v>-43750000</v>
      </c>
      <c r="K90" s="47"/>
      <c r="L90" s="37">
        <v>-43750000</v>
      </c>
    </row>
    <row r="91" spans="1:12" ht="16.5" customHeight="1" x14ac:dyDescent="0.2">
      <c r="A91" s="13" t="s">
        <v>200</v>
      </c>
      <c r="B91" s="35"/>
      <c r="C91" s="35"/>
      <c r="D91" s="60"/>
      <c r="E91" s="35"/>
      <c r="F91" s="37"/>
      <c r="G91" s="37"/>
      <c r="H91" s="37"/>
      <c r="I91" s="47"/>
      <c r="J91" s="37"/>
      <c r="K91" s="47"/>
      <c r="L91" s="37"/>
    </row>
    <row r="92" spans="1:12" ht="16.5" customHeight="1" x14ac:dyDescent="0.2">
      <c r="A92" s="13"/>
      <c r="B92" s="13" t="s">
        <v>201</v>
      </c>
      <c r="C92" s="35"/>
      <c r="D92" s="60"/>
      <c r="E92" s="35"/>
      <c r="F92" s="37">
        <v>65000000</v>
      </c>
      <c r="G92" s="37"/>
      <c r="H92" s="24">
        <v>0</v>
      </c>
      <c r="I92" s="47"/>
      <c r="J92" s="24">
        <v>0</v>
      </c>
      <c r="K92" s="47"/>
      <c r="L92" s="24">
        <v>0</v>
      </c>
    </row>
    <row r="93" spans="1:12" ht="16.5" customHeight="1" x14ac:dyDescent="0.2">
      <c r="A93" s="35" t="s">
        <v>221</v>
      </c>
      <c r="B93" s="35"/>
      <c r="C93" s="35"/>
      <c r="D93" s="60"/>
      <c r="E93" s="35"/>
      <c r="F93" s="37"/>
      <c r="G93" s="37"/>
      <c r="H93" s="24"/>
      <c r="I93" s="47"/>
      <c r="J93" s="37"/>
      <c r="K93" s="47"/>
      <c r="L93" s="24"/>
    </row>
    <row r="94" spans="1:12" ht="16.5" customHeight="1" x14ac:dyDescent="0.2">
      <c r="A94" s="35"/>
      <c r="B94" s="35" t="s">
        <v>207</v>
      </c>
      <c r="C94" s="35"/>
      <c r="D94" s="60"/>
      <c r="E94" s="35"/>
      <c r="F94" s="37">
        <v>-65000000</v>
      </c>
      <c r="G94" s="37"/>
      <c r="H94" s="24">
        <v>0</v>
      </c>
      <c r="I94" s="47"/>
      <c r="J94" s="37">
        <v>-30000000</v>
      </c>
      <c r="K94" s="47"/>
      <c r="L94" s="24">
        <v>0</v>
      </c>
    </row>
    <row r="95" spans="1:12" ht="16.5" customHeight="1" x14ac:dyDescent="0.2">
      <c r="A95" s="35" t="s">
        <v>174</v>
      </c>
      <c r="B95" s="35"/>
      <c r="C95" s="35"/>
      <c r="D95" s="59"/>
      <c r="E95" s="35"/>
      <c r="F95" s="47">
        <v>-5034495</v>
      </c>
      <c r="G95" s="47"/>
      <c r="H95" s="47">
        <v>-4078074</v>
      </c>
      <c r="I95" s="47"/>
      <c r="J95" s="47">
        <v>-3580961</v>
      </c>
      <c r="K95" s="47"/>
      <c r="L95" s="24">
        <v>-2775101</v>
      </c>
    </row>
    <row r="96" spans="1:12" ht="16.5" customHeight="1" x14ac:dyDescent="0.2">
      <c r="A96" s="35" t="s">
        <v>219</v>
      </c>
      <c r="B96" s="88"/>
      <c r="C96" s="88"/>
      <c r="D96" s="59">
        <v>20</v>
      </c>
      <c r="E96" s="35"/>
      <c r="F96" s="47">
        <v>-8008845</v>
      </c>
      <c r="G96" s="47"/>
      <c r="H96" s="47">
        <v>-7998421</v>
      </c>
      <c r="I96" s="47"/>
      <c r="J96" s="47">
        <v>-8008750</v>
      </c>
      <c r="K96" s="47"/>
      <c r="L96" s="24">
        <v>-7998421</v>
      </c>
    </row>
    <row r="97" spans="1:12" ht="16.5" customHeight="1" x14ac:dyDescent="0.2">
      <c r="A97" s="35" t="s">
        <v>175</v>
      </c>
      <c r="B97" s="35"/>
      <c r="C97" s="35"/>
      <c r="E97" s="35"/>
    </row>
    <row r="98" spans="1:12" ht="16.5" customHeight="1" x14ac:dyDescent="0.2">
      <c r="B98" s="35" t="s">
        <v>126</v>
      </c>
      <c r="C98" s="35"/>
      <c r="D98" s="59"/>
      <c r="E98" s="35"/>
      <c r="F98" s="24">
        <v>0</v>
      </c>
      <c r="G98" s="47"/>
      <c r="H98" s="37">
        <v>310691156</v>
      </c>
      <c r="I98" s="47"/>
      <c r="J98" s="24">
        <v>0</v>
      </c>
      <c r="K98" s="47"/>
      <c r="L98" s="37">
        <v>310691156</v>
      </c>
    </row>
    <row r="99" spans="1:12" ht="16.5" customHeight="1" x14ac:dyDescent="0.2">
      <c r="A99" s="35" t="s">
        <v>176</v>
      </c>
      <c r="B99" s="35"/>
      <c r="C99" s="35"/>
      <c r="D99" s="59"/>
      <c r="E99" s="35"/>
      <c r="F99" s="47"/>
      <c r="G99" s="47"/>
      <c r="H99" s="47"/>
      <c r="I99" s="47"/>
      <c r="J99" s="47"/>
      <c r="K99" s="47"/>
      <c r="L99" s="47"/>
    </row>
    <row r="100" spans="1:12" ht="16.5" customHeight="1" x14ac:dyDescent="0.2">
      <c r="A100" s="35"/>
      <c r="B100" s="35" t="s">
        <v>160</v>
      </c>
      <c r="C100" s="35"/>
      <c r="D100" s="59"/>
      <c r="E100" s="35"/>
      <c r="F100" s="90">
        <v>28</v>
      </c>
      <c r="G100" s="47"/>
      <c r="H100" s="90">
        <v>4020</v>
      </c>
      <c r="I100" s="47"/>
      <c r="J100" s="90">
        <v>0</v>
      </c>
      <c r="K100" s="47"/>
      <c r="L100" s="90">
        <v>0</v>
      </c>
    </row>
    <row r="101" spans="1:12" ht="16.5" customHeight="1" x14ac:dyDescent="0.2">
      <c r="A101" s="35"/>
      <c r="B101" s="35"/>
      <c r="C101" s="35"/>
      <c r="D101" s="59"/>
      <c r="E101" s="35"/>
      <c r="F101" s="47"/>
      <c r="G101" s="47"/>
      <c r="H101" s="47"/>
      <c r="I101" s="47"/>
      <c r="J101" s="47"/>
      <c r="K101" s="47"/>
      <c r="L101" s="47"/>
    </row>
    <row r="102" spans="1:12" ht="16.5" customHeight="1" x14ac:dyDescent="0.2">
      <c r="A102" s="14" t="s">
        <v>191</v>
      </c>
      <c r="B102" s="35"/>
      <c r="C102" s="35"/>
      <c r="D102" s="59"/>
      <c r="E102" s="35"/>
      <c r="F102" s="90">
        <f>SUM(F88:F100)</f>
        <v>-141054971</v>
      </c>
      <c r="G102" s="47"/>
      <c r="H102" s="90">
        <f>SUM(H88:I100)</f>
        <v>164191777</v>
      </c>
      <c r="I102" s="47"/>
      <c r="J102" s="90">
        <f>SUM(J88:J100)</f>
        <v>-89567566</v>
      </c>
      <c r="K102" s="47"/>
      <c r="L102" s="90">
        <f>SUM(L88:L100)</f>
        <v>249463441</v>
      </c>
    </row>
    <row r="103" spans="1:12" ht="16.5" customHeight="1" x14ac:dyDescent="0.2">
      <c r="A103" s="35"/>
      <c r="B103" s="35"/>
      <c r="C103" s="35"/>
      <c r="D103" s="59"/>
      <c r="E103" s="35"/>
      <c r="F103" s="55"/>
      <c r="G103" s="55"/>
      <c r="H103" s="55"/>
      <c r="I103" s="55"/>
      <c r="J103" s="55"/>
      <c r="K103" s="24"/>
      <c r="L103" s="55"/>
    </row>
    <row r="104" spans="1:12" ht="16.5" customHeight="1" x14ac:dyDescent="0.2">
      <c r="A104" s="14" t="s">
        <v>227</v>
      </c>
      <c r="B104" s="35"/>
      <c r="C104" s="35"/>
      <c r="D104" s="59"/>
      <c r="E104" s="35"/>
      <c r="F104" s="47">
        <f>SUM(F44,F85,F102)</f>
        <v>32771204</v>
      </c>
      <c r="G104" s="47"/>
      <c r="H104" s="47">
        <f>SUM(H44,H85,H102)</f>
        <v>109635686</v>
      </c>
      <c r="I104" s="47"/>
      <c r="J104" s="47">
        <f>SUM(J44,J85,J102)</f>
        <v>-31595606</v>
      </c>
      <c r="K104" s="47"/>
      <c r="L104" s="47">
        <f>SUM(L44,L85,L102)</f>
        <v>-35399474</v>
      </c>
    </row>
    <row r="105" spans="1:12" ht="16.5" customHeight="1" x14ac:dyDescent="0.2">
      <c r="A105" s="35" t="s">
        <v>209</v>
      </c>
      <c r="B105" s="35"/>
      <c r="C105" s="35"/>
      <c r="D105" s="59"/>
      <c r="E105" s="35"/>
      <c r="F105" s="90">
        <v>243660007</v>
      </c>
      <c r="G105" s="47"/>
      <c r="H105" s="90">
        <v>375918148</v>
      </c>
      <c r="I105" s="47"/>
      <c r="J105" s="90">
        <v>90321037</v>
      </c>
      <c r="K105" s="47"/>
      <c r="L105" s="90">
        <v>60096654</v>
      </c>
    </row>
    <row r="106" spans="1:12" ht="16.5" customHeight="1" x14ac:dyDescent="0.2">
      <c r="A106" s="35"/>
      <c r="B106" s="35"/>
      <c r="C106" s="35"/>
      <c r="D106" s="59"/>
      <c r="E106" s="35"/>
      <c r="F106" s="55"/>
      <c r="G106" s="47"/>
      <c r="H106" s="55"/>
      <c r="I106" s="47"/>
      <c r="J106" s="24"/>
      <c r="K106" s="47"/>
      <c r="L106" s="24"/>
    </row>
    <row r="107" spans="1:12" ht="16.5" customHeight="1" thickBot="1" x14ac:dyDescent="0.25">
      <c r="A107" s="14" t="s">
        <v>210</v>
      </c>
      <c r="B107" s="35"/>
      <c r="C107" s="35"/>
      <c r="D107" s="59"/>
      <c r="E107" s="35"/>
      <c r="F107" s="38">
        <f>SUM(F104:F105)</f>
        <v>276431211</v>
      </c>
      <c r="G107" s="24"/>
      <c r="H107" s="38">
        <f>SUM(H104:H105)</f>
        <v>485553834</v>
      </c>
      <c r="I107" s="24"/>
      <c r="J107" s="38">
        <f>SUM(J104:J105)</f>
        <v>58725431</v>
      </c>
      <c r="K107" s="24"/>
      <c r="L107" s="38">
        <f>SUM(L104:L105)</f>
        <v>24697180</v>
      </c>
    </row>
    <row r="108" spans="1:12" ht="16.5" customHeight="1" thickTop="1" x14ac:dyDescent="0.2">
      <c r="A108" s="14"/>
      <c r="B108" s="35"/>
      <c r="C108" s="35"/>
      <c r="D108" s="59"/>
      <c r="E108" s="35"/>
      <c r="F108" s="24"/>
      <c r="G108" s="24"/>
      <c r="H108" s="24"/>
      <c r="I108" s="24"/>
      <c r="J108" s="24"/>
      <c r="K108" s="24"/>
      <c r="L108" s="24"/>
    </row>
    <row r="109" spans="1:12" ht="35.25" customHeight="1" x14ac:dyDescent="0.2">
      <c r="A109" s="71"/>
      <c r="B109" s="35"/>
      <c r="C109" s="35"/>
      <c r="D109" s="59"/>
      <c r="E109" s="35"/>
      <c r="F109" s="24"/>
      <c r="G109" s="24"/>
      <c r="H109" s="24"/>
      <c r="I109" s="24"/>
      <c r="J109" s="24"/>
      <c r="K109" s="24"/>
      <c r="L109" s="24"/>
    </row>
    <row r="110" spans="1:12" ht="22.35" customHeight="1" x14ac:dyDescent="0.2">
      <c r="A110" s="95" t="s">
        <v>32</v>
      </c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</row>
    <row r="111" spans="1:12" ht="16.5" customHeight="1" x14ac:dyDescent="0.2">
      <c r="A111" s="14" t="s">
        <v>0</v>
      </c>
      <c r="B111" s="35"/>
      <c r="C111" s="35"/>
      <c r="D111" s="59"/>
      <c r="E111" s="35"/>
      <c r="F111" s="35"/>
      <c r="G111" s="35"/>
      <c r="H111" s="35"/>
      <c r="I111" s="32"/>
      <c r="J111" s="32"/>
      <c r="K111" s="32"/>
      <c r="L111" s="32"/>
    </row>
    <row r="112" spans="1:12" ht="16.5" customHeight="1" x14ac:dyDescent="0.2">
      <c r="A112" s="14" t="str">
        <f>A57</f>
        <v>Statement of Cash Flows (Reviewed)</v>
      </c>
      <c r="B112" s="35"/>
      <c r="C112" s="35"/>
      <c r="D112" s="59"/>
      <c r="E112" s="35"/>
      <c r="F112" s="35"/>
      <c r="G112" s="35"/>
      <c r="H112" s="35"/>
      <c r="I112" s="32"/>
      <c r="J112" s="32"/>
      <c r="K112" s="32"/>
      <c r="L112" s="32"/>
    </row>
    <row r="113" spans="1:12" ht="16.5" customHeight="1" x14ac:dyDescent="0.2">
      <c r="A113" s="19" t="str">
        <f>A3</f>
        <v>For the six-month period ended 30 June 2026</v>
      </c>
      <c r="B113" s="39"/>
      <c r="C113" s="39"/>
      <c r="D113" s="82"/>
      <c r="E113" s="39"/>
      <c r="F113" s="39"/>
      <c r="G113" s="39"/>
      <c r="H113" s="39"/>
      <c r="I113" s="91"/>
      <c r="J113" s="91"/>
      <c r="K113" s="91"/>
      <c r="L113" s="91"/>
    </row>
    <row r="114" spans="1:12" ht="16.5" customHeight="1" x14ac:dyDescent="0.2">
      <c r="A114" s="14"/>
      <c r="B114" s="35"/>
      <c r="C114" s="35"/>
      <c r="D114" s="59"/>
      <c r="E114" s="35"/>
      <c r="F114" s="35"/>
      <c r="G114" s="35"/>
      <c r="H114" s="35"/>
      <c r="I114" s="32"/>
      <c r="J114" s="32"/>
      <c r="K114" s="32"/>
      <c r="L114" s="32"/>
    </row>
    <row r="115" spans="1:12" ht="16.5" customHeight="1" x14ac:dyDescent="0.2">
      <c r="A115" s="14"/>
      <c r="B115" s="35"/>
      <c r="C115" s="35"/>
      <c r="D115" s="59"/>
      <c r="E115" s="35"/>
      <c r="F115" s="35"/>
      <c r="G115" s="35"/>
      <c r="H115" s="35"/>
      <c r="I115" s="32"/>
      <c r="J115" s="32"/>
      <c r="K115" s="32"/>
      <c r="L115" s="32"/>
    </row>
    <row r="116" spans="1:12" ht="16.5" customHeight="1" x14ac:dyDescent="0.2">
      <c r="A116" s="14"/>
      <c r="B116" s="35"/>
      <c r="C116" s="35"/>
      <c r="D116" s="59"/>
      <c r="E116" s="35"/>
      <c r="F116" s="97" t="s">
        <v>2</v>
      </c>
      <c r="G116" s="97"/>
      <c r="H116" s="97"/>
      <c r="I116" s="16"/>
      <c r="J116" s="97" t="s">
        <v>3</v>
      </c>
      <c r="K116" s="97"/>
      <c r="L116" s="97"/>
    </row>
    <row r="117" spans="1:12" ht="16.5" customHeight="1" x14ac:dyDescent="0.2">
      <c r="A117" s="14"/>
      <c r="B117" s="35"/>
      <c r="C117" s="35"/>
      <c r="D117" s="59"/>
      <c r="E117" s="35"/>
      <c r="F117" s="96" t="s">
        <v>4</v>
      </c>
      <c r="G117" s="96"/>
      <c r="H117" s="96"/>
      <c r="I117" s="56"/>
      <c r="J117" s="96" t="s">
        <v>4</v>
      </c>
      <c r="K117" s="96"/>
      <c r="L117" s="96"/>
    </row>
    <row r="118" spans="1:12" ht="16.5" customHeight="1" x14ac:dyDescent="0.2">
      <c r="A118" s="14"/>
      <c r="B118" s="35"/>
      <c r="C118" s="35"/>
      <c r="D118" s="59"/>
      <c r="E118" s="35"/>
      <c r="F118" s="57" t="s">
        <v>186</v>
      </c>
      <c r="G118" s="58"/>
      <c r="H118" s="57" t="s">
        <v>8</v>
      </c>
      <c r="I118" s="58"/>
      <c r="J118" s="57" t="s">
        <v>186</v>
      </c>
      <c r="K118" s="58"/>
      <c r="L118" s="57" t="s">
        <v>8</v>
      </c>
    </row>
    <row r="119" spans="1:12" ht="16.5" customHeight="1" x14ac:dyDescent="0.2">
      <c r="A119" s="14"/>
      <c r="B119" s="35"/>
      <c r="C119" s="35"/>
      <c r="D119" s="59"/>
      <c r="E119" s="35"/>
      <c r="F119" s="30" t="s">
        <v>10</v>
      </c>
      <c r="G119" s="28"/>
      <c r="H119" s="30" t="s">
        <v>10</v>
      </c>
      <c r="I119" s="58"/>
      <c r="J119" s="30" t="s">
        <v>10</v>
      </c>
      <c r="K119" s="28"/>
      <c r="L119" s="30" t="s">
        <v>10</v>
      </c>
    </row>
    <row r="120" spans="1:12" ht="16.5" customHeight="1" x14ac:dyDescent="0.2">
      <c r="A120" s="14"/>
      <c r="B120" s="35"/>
      <c r="C120" s="35"/>
      <c r="D120" s="59"/>
      <c r="E120" s="35"/>
      <c r="F120" s="16"/>
      <c r="G120" s="16"/>
      <c r="H120" s="16"/>
      <c r="I120" s="49"/>
      <c r="J120" s="16"/>
      <c r="K120" s="14"/>
      <c r="L120" s="16"/>
    </row>
    <row r="121" spans="1:12" ht="16.5" customHeight="1" x14ac:dyDescent="0.2">
      <c r="A121" s="14" t="s">
        <v>216</v>
      </c>
      <c r="B121" s="35"/>
      <c r="C121" s="35"/>
      <c r="D121" s="59"/>
      <c r="E121" s="35"/>
      <c r="F121" s="35"/>
      <c r="G121" s="35"/>
      <c r="H121" s="35"/>
      <c r="I121" s="63"/>
      <c r="J121" s="63"/>
      <c r="K121" s="24"/>
      <c r="L121" s="63"/>
    </row>
    <row r="122" spans="1:12" ht="16.5" customHeight="1" x14ac:dyDescent="0.2">
      <c r="A122" s="14"/>
      <c r="B122" s="14" t="s">
        <v>177</v>
      </c>
      <c r="C122" s="35"/>
      <c r="D122" s="59"/>
      <c r="E122" s="35"/>
      <c r="F122" s="35"/>
      <c r="G122" s="35"/>
      <c r="H122" s="35"/>
      <c r="I122" s="63"/>
      <c r="J122" s="63"/>
      <c r="K122" s="24"/>
      <c r="L122" s="63"/>
    </row>
    <row r="123" spans="1:12" ht="16.5" customHeight="1" x14ac:dyDescent="0.2">
      <c r="A123" s="37"/>
      <c r="B123" s="71" t="s">
        <v>178</v>
      </c>
      <c r="C123" s="35"/>
      <c r="D123" s="59"/>
      <c r="E123" s="35"/>
      <c r="F123" s="47">
        <v>107000</v>
      </c>
      <c r="G123" s="24"/>
      <c r="H123" s="47">
        <v>107000</v>
      </c>
      <c r="I123" s="24"/>
      <c r="J123" s="47">
        <v>35000</v>
      </c>
      <c r="K123" s="24"/>
      <c r="L123" s="47">
        <v>35000</v>
      </c>
    </row>
    <row r="124" spans="1:12" ht="16.5" customHeight="1" x14ac:dyDescent="0.2">
      <c r="A124" s="37"/>
      <c r="B124" s="71" t="s">
        <v>179</v>
      </c>
      <c r="C124" s="35"/>
      <c r="D124" s="59"/>
      <c r="E124" s="35"/>
      <c r="F124" s="47"/>
      <c r="G124" s="24"/>
      <c r="H124" s="47"/>
      <c r="I124" s="24"/>
      <c r="J124" s="47"/>
      <c r="K124" s="24"/>
      <c r="L124" s="47"/>
    </row>
    <row r="125" spans="1:12" ht="16.5" customHeight="1" x14ac:dyDescent="0.2">
      <c r="A125" s="37"/>
      <c r="B125" s="37"/>
      <c r="C125" s="35" t="s">
        <v>180</v>
      </c>
      <c r="D125" s="59"/>
      <c r="E125" s="35"/>
      <c r="F125" s="90">
        <v>276324211</v>
      </c>
      <c r="G125" s="24"/>
      <c r="H125" s="90">
        <v>485446834</v>
      </c>
      <c r="I125" s="24"/>
      <c r="J125" s="90">
        <v>58690431</v>
      </c>
      <c r="K125" s="24"/>
      <c r="L125" s="90">
        <v>24662180</v>
      </c>
    </row>
    <row r="126" spans="1:12" ht="16.5" customHeight="1" x14ac:dyDescent="0.2">
      <c r="A126" s="35"/>
      <c r="B126" s="35"/>
      <c r="C126" s="35"/>
      <c r="D126" s="59"/>
      <c r="E126" s="35"/>
      <c r="F126" s="47"/>
      <c r="G126" s="24"/>
      <c r="H126" s="47"/>
      <c r="I126" s="24"/>
      <c r="J126" s="47"/>
      <c r="K126" s="24"/>
      <c r="L126" s="47"/>
    </row>
    <row r="127" spans="1:12" ht="16.5" customHeight="1" thickBot="1" x14ac:dyDescent="0.25">
      <c r="A127" s="71"/>
      <c r="B127" s="35"/>
      <c r="C127" s="35"/>
      <c r="D127" s="59"/>
      <c r="E127" s="35"/>
      <c r="F127" s="92">
        <f>SUM(F123:F125)</f>
        <v>276431211</v>
      </c>
      <c r="G127" s="24"/>
      <c r="H127" s="92">
        <f>SUM(H123:H125)</f>
        <v>485553834</v>
      </c>
      <c r="I127" s="24"/>
      <c r="J127" s="92">
        <f>SUM(J123:J125)</f>
        <v>58725431</v>
      </c>
      <c r="K127" s="24"/>
      <c r="L127" s="92">
        <f>SUM(L123:L125)</f>
        <v>24697180</v>
      </c>
    </row>
    <row r="128" spans="1:12" ht="16.5" customHeight="1" thickTop="1" x14ac:dyDescent="0.2">
      <c r="A128" s="37"/>
      <c r="B128" s="37"/>
      <c r="C128" s="37"/>
      <c r="D128" s="37"/>
      <c r="E128" s="37"/>
      <c r="F128" s="47"/>
      <c r="G128" s="37"/>
      <c r="H128" s="47"/>
      <c r="I128" s="37"/>
      <c r="J128" s="47"/>
      <c r="K128" s="37"/>
      <c r="L128" s="47"/>
    </row>
    <row r="129" spans="1:12" ht="16.5" customHeight="1" x14ac:dyDescent="0.2">
      <c r="A129" s="37"/>
      <c r="B129" s="37"/>
      <c r="C129" s="37"/>
      <c r="D129" s="37"/>
      <c r="E129" s="37"/>
      <c r="F129" s="47"/>
      <c r="G129" s="37"/>
      <c r="H129" s="47"/>
      <c r="I129" s="37"/>
      <c r="J129" s="47"/>
      <c r="K129" s="37"/>
      <c r="L129" s="47"/>
    </row>
    <row r="130" spans="1:12" ht="16.5" customHeight="1" x14ac:dyDescent="0.2">
      <c r="A130" s="14" t="s">
        <v>181</v>
      </c>
      <c r="B130" s="35"/>
      <c r="C130" s="35"/>
      <c r="D130" s="59"/>
      <c r="E130" s="35"/>
      <c r="F130" s="47"/>
      <c r="G130" s="75"/>
      <c r="H130" s="47"/>
      <c r="I130" s="93"/>
      <c r="J130" s="47"/>
      <c r="K130" s="75"/>
      <c r="L130" s="47"/>
    </row>
    <row r="131" spans="1:12" ht="16.5" customHeight="1" x14ac:dyDescent="0.2">
      <c r="A131" s="71" t="s">
        <v>182</v>
      </c>
      <c r="C131" s="35"/>
      <c r="D131" s="59"/>
      <c r="E131" s="35"/>
      <c r="F131" s="47"/>
      <c r="G131" s="24"/>
      <c r="H131" s="47"/>
      <c r="I131" s="24"/>
      <c r="J131" s="47"/>
      <c r="K131" s="24"/>
      <c r="L131" s="47"/>
    </row>
    <row r="132" spans="1:12" ht="16.5" customHeight="1" x14ac:dyDescent="0.2">
      <c r="A132" s="37"/>
      <c r="B132" s="35" t="s">
        <v>183</v>
      </c>
      <c r="D132" s="59"/>
      <c r="E132" s="35"/>
      <c r="F132" s="47">
        <v>108754791</v>
      </c>
      <c r="G132" s="24"/>
      <c r="H132" s="47">
        <v>89433827</v>
      </c>
      <c r="I132" s="24"/>
      <c r="J132" s="47">
        <v>219489</v>
      </c>
      <c r="K132" s="24"/>
      <c r="L132" s="47">
        <v>383435</v>
      </c>
    </row>
    <row r="133" spans="1:12" ht="16.5" customHeight="1" x14ac:dyDescent="0.2">
      <c r="A133" s="71" t="s">
        <v>202</v>
      </c>
      <c r="C133" s="35"/>
      <c r="D133" s="59"/>
      <c r="E133" s="35"/>
      <c r="F133" s="47">
        <v>0</v>
      </c>
      <c r="G133" s="47"/>
      <c r="H133" s="47">
        <v>1929503</v>
      </c>
      <c r="I133" s="47"/>
      <c r="J133" s="47">
        <v>0</v>
      </c>
      <c r="K133" s="47"/>
      <c r="L133" s="47">
        <v>1929503</v>
      </c>
    </row>
    <row r="134" spans="1:12" ht="16.5" customHeight="1" x14ac:dyDescent="0.2">
      <c r="A134" s="71"/>
      <c r="B134" s="35"/>
      <c r="C134" s="35"/>
      <c r="D134" s="59"/>
      <c r="E134" s="35"/>
      <c r="F134" s="47"/>
      <c r="G134" s="47"/>
      <c r="H134" s="47"/>
      <c r="I134" s="47"/>
      <c r="J134" s="47"/>
      <c r="K134" s="47"/>
      <c r="L134" s="47"/>
    </row>
    <row r="135" spans="1:12" ht="16.5" customHeight="1" x14ac:dyDescent="0.2">
      <c r="A135" s="71"/>
      <c r="B135" s="35"/>
      <c r="C135" s="35"/>
      <c r="D135" s="59"/>
      <c r="E135" s="35"/>
      <c r="F135" s="47"/>
      <c r="G135" s="47"/>
      <c r="H135" s="47"/>
      <c r="I135" s="47"/>
      <c r="J135" s="47"/>
      <c r="K135" s="47"/>
      <c r="L135" s="47"/>
    </row>
    <row r="136" spans="1:12" ht="16.5" customHeight="1" x14ac:dyDescent="0.2">
      <c r="A136" s="71"/>
      <c r="B136" s="35"/>
      <c r="C136" s="35"/>
      <c r="D136" s="59"/>
      <c r="E136" s="35"/>
      <c r="F136" s="47"/>
      <c r="G136" s="47"/>
      <c r="H136" s="47"/>
      <c r="I136" s="47"/>
      <c r="J136" s="47"/>
      <c r="K136" s="47"/>
      <c r="L136" s="47"/>
    </row>
    <row r="137" spans="1:12" ht="16.5" customHeight="1" x14ac:dyDescent="0.2">
      <c r="A137" s="71"/>
      <c r="B137" s="35"/>
      <c r="C137" s="35"/>
      <c r="D137" s="59"/>
      <c r="E137" s="35"/>
      <c r="F137" s="47"/>
      <c r="G137" s="47"/>
      <c r="H137" s="47"/>
      <c r="I137" s="47"/>
      <c r="J137" s="47"/>
      <c r="K137" s="47"/>
      <c r="L137" s="47"/>
    </row>
    <row r="138" spans="1:12" ht="16.5" customHeight="1" x14ac:dyDescent="0.2">
      <c r="A138" s="71"/>
      <c r="B138" s="35"/>
      <c r="C138" s="35"/>
      <c r="D138" s="59"/>
      <c r="E138" s="35"/>
      <c r="F138" s="47"/>
      <c r="G138" s="47"/>
      <c r="H138" s="47"/>
      <c r="I138" s="47"/>
      <c r="J138" s="47"/>
      <c r="K138" s="47"/>
      <c r="L138" s="47"/>
    </row>
    <row r="139" spans="1:12" ht="16.5" customHeight="1" x14ac:dyDescent="0.2">
      <c r="A139" s="71"/>
      <c r="B139" s="35"/>
      <c r="C139" s="35"/>
      <c r="D139" s="59"/>
      <c r="E139" s="35"/>
      <c r="F139" s="47"/>
      <c r="G139" s="47"/>
      <c r="H139" s="47"/>
      <c r="I139" s="47"/>
      <c r="J139" s="47"/>
      <c r="K139" s="47"/>
      <c r="L139" s="47"/>
    </row>
    <row r="140" spans="1:12" ht="16.5" customHeight="1" x14ac:dyDescent="0.2">
      <c r="A140" s="71"/>
      <c r="B140" s="35"/>
      <c r="C140" s="35"/>
      <c r="D140" s="59"/>
      <c r="E140" s="35"/>
      <c r="F140" s="47"/>
      <c r="G140" s="47"/>
      <c r="H140" s="47"/>
      <c r="I140" s="47"/>
      <c r="J140" s="47"/>
      <c r="K140" s="47"/>
      <c r="L140" s="47"/>
    </row>
    <row r="141" spans="1:12" ht="16.5" customHeight="1" x14ac:dyDescent="0.2">
      <c r="A141" s="71"/>
      <c r="B141" s="35"/>
      <c r="C141" s="35"/>
      <c r="D141" s="59"/>
      <c r="E141" s="35"/>
      <c r="F141" s="47"/>
      <c r="G141" s="47"/>
      <c r="H141" s="47"/>
      <c r="I141" s="47"/>
      <c r="J141" s="47"/>
      <c r="K141" s="47"/>
      <c r="L141" s="47"/>
    </row>
    <row r="142" spans="1:12" ht="16.5" customHeight="1" x14ac:dyDescent="0.2">
      <c r="A142" s="71"/>
      <c r="B142" s="35"/>
      <c r="C142" s="35"/>
      <c r="D142" s="59"/>
      <c r="E142" s="35"/>
      <c r="F142" s="47"/>
      <c r="G142" s="47"/>
      <c r="H142" s="47"/>
      <c r="I142" s="47"/>
      <c r="J142" s="47"/>
      <c r="K142" s="47"/>
      <c r="L142" s="47"/>
    </row>
    <row r="143" spans="1:12" ht="16.5" customHeight="1" x14ac:dyDescent="0.2">
      <c r="A143" s="71"/>
      <c r="B143" s="35"/>
      <c r="C143" s="35"/>
      <c r="D143" s="59"/>
      <c r="E143" s="35"/>
      <c r="F143" s="47"/>
      <c r="G143" s="47"/>
      <c r="H143" s="47"/>
      <c r="I143" s="47"/>
      <c r="J143" s="47"/>
      <c r="K143" s="47"/>
      <c r="L143" s="47"/>
    </row>
    <row r="144" spans="1:12" ht="16.5" customHeight="1" x14ac:dyDescent="0.2">
      <c r="A144" s="71"/>
      <c r="B144" s="35"/>
      <c r="C144" s="35"/>
      <c r="D144" s="59"/>
      <c r="E144" s="35"/>
      <c r="F144" s="47"/>
      <c r="G144" s="47"/>
      <c r="H144" s="47"/>
      <c r="I144" s="47"/>
      <c r="J144" s="47"/>
      <c r="K144" s="47"/>
      <c r="L144" s="47"/>
    </row>
    <row r="145" spans="1:12" ht="16.5" customHeight="1" x14ac:dyDescent="0.2">
      <c r="A145" s="71"/>
      <c r="B145" s="35"/>
      <c r="C145" s="35"/>
      <c r="D145" s="59"/>
      <c r="E145" s="35"/>
      <c r="F145" s="47"/>
      <c r="G145" s="47"/>
      <c r="H145" s="47"/>
      <c r="I145" s="47"/>
      <c r="J145" s="47"/>
      <c r="K145" s="47"/>
      <c r="L145" s="47"/>
    </row>
    <row r="146" spans="1:12" ht="16.5" customHeight="1" x14ac:dyDescent="0.2">
      <c r="A146" s="71"/>
      <c r="B146" s="35"/>
      <c r="C146" s="35"/>
      <c r="D146" s="59"/>
      <c r="E146" s="35"/>
      <c r="F146" s="47"/>
      <c r="G146" s="47"/>
      <c r="H146" s="47"/>
      <c r="I146" s="47"/>
      <c r="J146" s="47"/>
      <c r="K146" s="47"/>
      <c r="L146" s="47"/>
    </row>
    <row r="147" spans="1:12" ht="16.5" customHeight="1" x14ac:dyDescent="0.2">
      <c r="A147" s="71"/>
      <c r="B147" s="35"/>
      <c r="C147" s="35"/>
      <c r="D147" s="59"/>
      <c r="E147" s="35"/>
      <c r="F147" s="47"/>
      <c r="G147" s="47"/>
      <c r="H147" s="47"/>
      <c r="I147" s="47"/>
      <c r="J147" s="47"/>
      <c r="K147" s="47"/>
      <c r="L147" s="47"/>
    </row>
    <row r="148" spans="1:12" ht="16.5" customHeight="1" x14ac:dyDescent="0.2">
      <c r="A148" s="71"/>
      <c r="B148" s="35"/>
      <c r="C148" s="35"/>
      <c r="D148" s="59"/>
      <c r="E148" s="35"/>
      <c r="F148" s="47"/>
      <c r="G148" s="47"/>
      <c r="H148" s="47"/>
      <c r="I148" s="47"/>
      <c r="J148" s="47"/>
      <c r="K148" s="47"/>
      <c r="L148" s="47"/>
    </row>
    <row r="149" spans="1:12" ht="16.5" customHeight="1" x14ac:dyDescent="0.2">
      <c r="A149" s="71"/>
      <c r="B149" s="35"/>
      <c r="C149" s="35"/>
      <c r="D149" s="59"/>
      <c r="E149" s="35"/>
      <c r="F149" s="47"/>
      <c r="G149" s="47"/>
      <c r="H149" s="47"/>
      <c r="I149" s="47"/>
      <c r="J149" s="47"/>
      <c r="K149" s="47"/>
      <c r="L149" s="47"/>
    </row>
    <row r="150" spans="1:12" ht="16.5" customHeight="1" x14ac:dyDescent="0.2">
      <c r="A150" s="71"/>
      <c r="B150" s="35"/>
      <c r="C150" s="35"/>
      <c r="D150" s="59"/>
      <c r="E150" s="35"/>
      <c r="F150" s="47"/>
      <c r="G150" s="47"/>
      <c r="H150" s="47"/>
      <c r="I150" s="47"/>
      <c r="J150" s="47"/>
      <c r="K150" s="47"/>
      <c r="L150" s="47"/>
    </row>
    <row r="151" spans="1:12" ht="16.5" customHeight="1" x14ac:dyDescent="0.2">
      <c r="A151" s="71"/>
      <c r="B151" s="35"/>
      <c r="C151" s="35"/>
      <c r="D151" s="59"/>
      <c r="E151" s="35"/>
      <c r="F151" s="47"/>
      <c r="G151" s="47"/>
      <c r="H151" s="47"/>
      <c r="I151" s="47"/>
      <c r="J151" s="47"/>
      <c r="K151" s="47"/>
      <c r="L151" s="47"/>
    </row>
    <row r="152" spans="1:12" ht="16.5" customHeight="1" x14ac:dyDescent="0.2">
      <c r="A152" s="71"/>
      <c r="B152" s="35"/>
      <c r="C152" s="35"/>
      <c r="D152" s="59"/>
      <c r="E152" s="35"/>
      <c r="F152" s="47"/>
      <c r="G152" s="47"/>
      <c r="H152" s="47"/>
      <c r="I152" s="47"/>
      <c r="J152" s="47"/>
      <c r="K152" s="47"/>
      <c r="L152" s="47"/>
    </row>
    <row r="153" spans="1:12" ht="16.5" customHeight="1" x14ac:dyDescent="0.2">
      <c r="A153" s="71"/>
      <c r="B153" s="35"/>
      <c r="C153" s="35"/>
      <c r="D153" s="59"/>
      <c r="E153" s="35"/>
      <c r="F153" s="47"/>
      <c r="G153" s="47"/>
      <c r="H153" s="47"/>
      <c r="I153" s="47"/>
      <c r="J153" s="47"/>
      <c r="K153" s="47"/>
      <c r="L153" s="47"/>
    </row>
    <row r="154" spans="1:12" ht="16.5" customHeight="1" x14ac:dyDescent="0.2">
      <c r="A154" s="71"/>
      <c r="B154" s="35"/>
      <c r="C154" s="35"/>
      <c r="D154" s="59"/>
      <c r="E154" s="35"/>
      <c r="F154" s="47"/>
      <c r="G154" s="47"/>
      <c r="H154" s="47"/>
      <c r="I154" s="47"/>
      <c r="J154" s="47"/>
      <c r="K154" s="47"/>
      <c r="L154" s="47"/>
    </row>
    <row r="155" spans="1:12" ht="16.5" customHeight="1" x14ac:dyDescent="0.2">
      <c r="A155" s="71"/>
      <c r="B155" s="35"/>
      <c r="C155" s="35"/>
      <c r="D155" s="59"/>
      <c r="E155" s="35"/>
      <c r="F155" s="47"/>
      <c r="G155" s="47"/>
      <c r="H155" s="47"/>
      <c r="I155" s="47"/>
      <c r="J155" s="47"/>
      <c r="K155" s="47"/>
      <c r="L155" s="47"/>
    </row>
    <row r="156" spans="1:12" ht="16.5" customHeight="1" x14ac:dyDescent="0.2">
      <c r="A156" s="71"/>
      <c r="B156" s="35"/>
      <c r="C156" s="35"/>
      <c r="D156" s="59"/>
      <c r="E156" s="35"/>
      <c r="F156" s="47"/>
      <c r="G156" s="47"/>
      <c r="H156" s="47"/>
      <c r="I156" s="47"/>
      <c r="J156" s="47"/>
      <c r="K156" s="47"/>
      <c r="L156" s="47"/>
    </row>
    <row r="157" spans="1:12" ht="16.5" customHeight="1" x14ac:dyDescent="0.2">
      <c r="A157" s="71"/>
      <c r="B157" s="35"/>
      <c r="C157" s="35"/>
      <c r="D157" s="59"/>
      <c r="E157" s="35"/>
      <c r="F157" s="47"/>
      <c r="G157" s="47"/>
      <c r="H157" s="47"/>
      <c r="I157" s="47"/>
      <c r="J157" s="47"/>
      <c r="K157" s="47"/>
      <c r="L157" s="47"/>
    </row>
    <row r="158" spans="1:12" ht="16.5" customHeight="1" x14ac:dyDescent="0.2">
      <c r="A158" s="71"/>
      <c r="B158" s="35"/>
      <c r="C158" s="35"/>
      <c r="D158" s="59"/>
      <c r="E158" s="35"/>
      <c r="F158" s="47"/>
      <c r="G158" s="47"/>
      <c r="H158" s="47"/>
      <c r="I158" s="47"/>
      <c r="J158" s="47"/>
      <c r="K158" s="47"/>
      <c r="L158" s="47"/>
    </row>
    <row r="159" spans="1:12" ht="16.5" customHeight="1" x14ac:dyDescent="0.2">
      <c r="A159" s="71"/>
      <c r="B159" s="35"/>
      <c r="C159" s="35"/>
      <c r="D159" s="59"/>
      <c r="E159" s="35"/>
      <c r="F159" s="47"/>
      <c r="G159" s="47"/>
      <c r="H159" s="47"/>
      <c r="I159" s="47"/>
      <c r="J159" s="47"/>
      <c r="K159" s="47"/>
      <c r="L159" s="47"/>
    </row>
    <row r="160" spans="1:12" ht="16.5" customHeight="1" x14ac:dyDescent="0.2">
      <c r="A160" s="71"/>
      <c r="B160" s="35"/>
      <c r="C160" s="35"/>
      <c r="D160" s="59"/>
      <c r="E160" s="35"/>
      <c r="F160" s="47"/>
      <c r="G160" s="47"/>
      <c r="H160" s="47"/>
      <c r="I160" s="47"/>
      <c r="J160" s="47"/>
      <c r="K160" s="47"/>
      <c r="L160" s="47"/>
    </row>
    <row r="161" spans="1:12" ht="16.5" customHeight="1" x14ac:dyDescent="0.2">
      <c r="A161" s="71"/>
      <c r="B161" s="35"/>
      <c r="C161" s="35"/>
      <c r="D161" s="59"/>
      <c r="E161" s="35"/>
      <c r="F161" s="47"/>
      <c r="G161" s="47"/>
      <c r="H161" s="47"/>
      <c r="I161" s="47"/>
      <c r="J161" s="47"/>
      <c r="K161" s="47"/>
      <c r="L161" s="47"/>
    </row>
    <row r="162" spans="1:12" ht="16.5" customHeight="1" x14ac:dyDescent="0.2">
      <c r="A162" s="71"/>
      <c r="B162" s="35"/>
      <c r="C162" s="35"/>
      <c r="D162" s="59"/>
      <c r="E162" s="35"/>
      <c r="F162" s="47"/>
      <c r="G162" s="47"/>
      <c r="H162" s="47"/>
      <c r="I162" s="47"/>
      <c r="J162" s="47"/>
      <c r="K162" s="47"/>
      <c r="L162" s="47"/>
    </row>
    <row r="163" spans="1:12" ht="16.5" customHeight="1" x14ac:dyDescent="0.2">
      <c r="A163" s="71"/>
      <c r="B163" s="35"/>
      <c r="C163" s="35"/>
      <c r="D163" s="59"/>
      <c r="E163" s="35"/>
      <c r="F163" s="47"/>
      <c r="G163" s="47"/>
      <c r="H163" s="47"/>
      <c r="I163" s="47"/>
      <c r="J163" s="47"/>
      <c r="K163" s="47"/>
      <c r="L163" s="47"/>
    </row>
    <row r="164" spans="1:12" ht="16.5" customHeight="1" x14ac:dyDescent="0.2">
      <c r="A164" s="71"/>
      <c r="B164" s="35"/>
      <c r="C164" s="35"/>
      <c r="D164" s="59"/>
      <c r="E164" s="35"/>
      <c r="F164" s="47"/>
      <c r="G164" s="47"/>
      <c r="H164" s="47"/>
      <c r="I164" s="47"/>
      <c r="J164" s="47"/>
      <c r="K164" s="47"/>
      <c r="L164" s="47"/>
    </row>
    <row r="165" spans="1:12" ht="20.25" customHeight="1" x14ac:dyDescent="0.2">
      <c r="A165" s="71"/>
      <c r="B165" s="35"/>
      <c r="C165" s="35"/>
      <c r="D165" s="59"/>
      <c r="E165" s="35"/>
      <c r="F165" s="47"/>
      <c r="G165" s="47"/>
      <c r="H165" s="47"/>
      <c r="I165" s="47"/>
      <c r="J165" s="47"/>
      <c r="K165" s="47"/>
      <c r="L165" s="47"/>
    </row>
    <row r="166" spans="1:12" ht="22.35" customHeight="1" x14ac:dyDescent="0.2">
      <c r="A166" s="95" t="str">
        <f>A110</f>
        <v>The accompanying condensed notes to the interim financial information are an integral part of this interim financial information.</v>
      </c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</row>
  </sheetData>
  <mergeCells count="15">
    <mergeCell ref="F61:H61"/>
    <mergeCell ref="J61:L61"/>
    <mergeCell ref="F6:H6"/>
    <mergeCell ref="J6:L6"/>
    <mergeCell ref="F7:H7"/>
    <mergeCell ref="J7:L7"/>
    <mergeCell ref="A55:L55"/>
    <mergeCell ref="A166:L166"/>
    <mergeCell ref="F62:H62"/>
    <mergeCell ref="J62:L62"/>
    <mergeCell ref="A110:L110"/>
    <mergeCell ref="F116:H116"/>
    <mergeCell ref="J116:L116"/>
    <mergeCell ref="F117:H117"/>
    <mergeCell ref="J117:L11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PL5-6(3M)</vt:lpstr>
      <vt:lpstr>PL7-8(6M)</vt:lpstr>
      <vt:lpstr>EQ_CONSO 9</vt:lpstr>
      <vt:lpstr>EQ_Com 10</vt:lpstr>
      <vt:lpstr>EN_CF 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Nongluck Amornsathit (TH)</cp:lastModifiedBy>
  <cp:revision/>
  <cp:lastPrinted>2026-08-13T02:17:12Z</cp:lastPrinted>
  <dcterms:created xsi:type="dcterms:W3CDTF">2023-07-19T09:34:05Z</dcterms:created>
  <dcterms:modified xsi:type="dcterms:W3CDTF">2026-08-13T02:17:17Z</dcterms:modified>
  <cp:category/>
  <cp:contentStatus/>
</cp:coreProperties>
</file>