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FY2026\Q2FY2026\Draft งบ\งบออนตลาด\"/>
    </mc:Choice>
  </mc:AlternateContent>
  <xr:revisionPtr revIDLastSave="0" documentId="13_ncr:1_{249997D8-716E-4923-81F3-38D1E10CBB5B}" xr6:coauthVersionLast="47" xr6:coauthVersionMax="47" xr10:uidLastSave="{00000000-0000-0000-0000-000000000000}"/>
  <bookViews>
    <workbookView xWindow="-108" yWindow="-108" windowWidth="23256" windowHeight="12456" tabRatio="781" xr2:uid="{00000000-000D-0000-FFFF-FFFF00000000}"/>
  </bookViews>
  <sheets>
    <sheet name="BS-3" sheetId="26" r:id="rId1"/>
    <sheet name="BS-4" sheetId="27" r:id="rId2"/>
    <sheet name="PL 5" sheetId="30" r:id="rId3"/>
    <sheet name="PL 6" sheetId="29" r:id="rId4"/>
    <sheet name="SCE-Consol 7" sheetId="5" r:id="rId5"/>
    <sheet name="SCE-Separate 8" sheetId="24" r:id="rId6"/>
    <sheet name="CF 9-10" sheetId="6" r:id="rId7"/>
  </sheets>
  <definedNames>
    <definedName name="_Hlk120336604" localSheetId="6">'CF 9-10'!$A$25</definedName>
    <definedName name="_xlnm.Print_Area" localSheetId="0">'BS-3'!$A$1:$L$27</definedName>
    <definedName name="_xlnm.Print_Area" localSheetId="1">'BS-4'!$A$1:$L$40</definedName>
    <definedName name="_xlnm.Print_Area" localSheetId="6">'CF 9-10'!$A$1:$J$71</definedName>
    <definedName name="_xlnm.Print_Area" localSheetId="2">'PL 5'!$A$1:$J$31</definedName>
    <definedName name="_xlnm.Print_Area" localSheetId="3">'PL 6'!$A$1:$J$31</definedName>
    <definedName name="_xlnm.Print_Area" localSheetId="4">'SCE-Consol 7'!$A$1:$K$43</definedName>
    <definedName name="_xlnm.Print_Area" localSheetId="5">'SCE-Separate 8'!$A$1:$K$43</definedName>
    <definedName name="Z_A3B3E038_AAE0_4F24_B01A_BCF5B017EAC3_.wvu.PrintArea" localSheetId="6" hidden="1">'CF 9-10'!$A$1:$J$70</definedName>
    <definedName name="Z_A3B3E038_AAE0_4F24_B01A_BCF5B017EAC3_.wvu.PrintArea" localSheetId="2" hidden="1">'PL 5'!$A$1:$J$32</definedName>
    <definedName name="Z_A3B3E038_AAE0_4F24_B01A_BCF5B017EAC3_.wvu.PrintArea" localSheetId="3" hidden="1">'PL 6'!$A$1:$J$32</definedName>
    <definedName name="Z_A3B3E038_AAE0_4F24_B01A_BCF5B017EAC3_.wvu.PrintArea" localSheetId="4" hidden="1">'SCE-Consol 7'!$A$1:$K$9</definedName>
    <definedName name="Z_A3B3E038_AAE0_4F24_B01A_BCF5B017EAC3_.wvu.PrintArea" localSheetId="5" hidden="1">'SCE-Separate 8'!$A$1:$K$9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3" i="5" l="1"/>
  <c r="I43" i="5"/>
  <c r="G43" i="5"/>
  <c r="E43" i="5"/>
  <c r="C43" i="5"/>
  <c r="E41" i="5"/>
  <c r="C41" i="5"/>
  <c r="K33" i="5"/>
  <c r="I33" i="5"/>
  <c r="G33" i="5"/>
  <c r="E33" i="5"/>
  <c r="C33" i="5"/>
  <c r="K32" i="5"/>
  <c r="K43" i="24" l="1"/>
  <c r="I43" i="24"/>
  <c r="G43" i="24"/>
  <c r="E43" i="24"/>
  <c r="C43" i="24"/>
  <c r="K41" i="24"/>
  <c r="I41" i="24"/>
  <c r="C23" i="24"/>
  <c r="E41" i="24"/>
  <c r="C41" i="24"/>
  <c r="K29" i="24"/>
  <c r="I33" i="24"/>
  <c r="G33" i="24"/>
  <c r="E33" i="24"/>
  <c r="C33" i="24"/>
  <c r="K32" i="24"/>
  <c r="K33" i="24" s="1"/>
  <c r="D64" i="6" l="1"/>
  <c r="I17" i="24"/>
  <c r="G17" i="24"/>
  <c r="E17" i="24"/>
  <c r="C17" i="24"/>
  <c r="K16" i="5"/>
  <c r="K17" i="5" s="1"/>
  <c r="C17" i="5"/>
  <c r="E17" i="5"/>
  <c r="G17" i="5"/>
  <c r="I17" i="5"/>
  <c r="J12" i="30"/>
  <c r="J16" i="30" s="1"/>
  <c r="J21" i="30" s="1"/>
  <c r="J24" i="30" s="1"/>
  <c r="J26" i="30" s="1"/>
  <c r="H12" i="30"/>
  <c r="H16" i="30" s="1"/>
  <c r="H21" i="30" s="1"/>
  <c r="H24" i="30" s="1"/>
  <c r="H26" i="30" s="1"/>
  <c r="F12" i="30"/>
  <c r="F16" i="30" s="1"/>
  <c r="F21" i="30" s="1"/>
  <c r="F24" i="30" s="1"/>
  <c r="F26" i="30" s="1"/>
  <c r="D12" i="30"/>
  <c r="D16" i="30" s="1"/>
  <c r="D21" i="30" s="1"/>
  <c r="D24" i="30" s="1"/>
  <c r="D26" i="30" s="1"/>
  <c r="H31" i="30" l="1"/>
  <c r="H29" i="30"/>
  <c r="J29" i="30"/>
  <c r="J31" i="30"/>
  <c r="D31" i="30"/>
  <c r="D29" i="30"/>
  <c r="F31" i="30"/>
  <c r="F29" i="30"/>
  <c r="G41" i="27"/>
  <c r="F38" i="27"/>
  <c r="K13" i="5"/>
  <c r="F42" i="6" l="1"/>
  <c r="L38" i="27" l="1"/>
  <c r="J38" i="27"/>
  <c r="D38" i="27"/>
  <c r="D61" i="6" l="1"/>
  <c r="J61" i="6"/>
  <c r="H61" i="6"/>
  <c r="F61" i="6"/>
  <c r="D42" i="6"/>
  <c r="H42" i="6"/>
  <c r="J42" i="6"/>
  <c r="G41" i="24"/>
  <c r="C37" i="24"/>
  <c r="E37" i="24"/>
  <c r="G37" i="24"/>
  <c r="I37" i="24"/>
  <c r="K36" i="24"/>
  <c r="K37" i="24" s="1"/>
  <c r="C21" i="24"/>
  <c r="E21" i="24"/>
  <c r="E23" i="24" s="1"/>
  <c r="G21" i="24"/>
  <c r="G23" i="24" s="1"/>
  <c r="K16" i="24"/>
  <c r="K17" i="24" s="1"/>
  <c r="K13" i="24"/>
  <c r="G41" i="5"/>
  <c r="C37" i="5"/>
  <c r="E37" i="5"/>
  <c r="G37" i="5"/>
  <c r="I37" i="5"/>
  <c r="K36" i="5"/>
  <c r="K37" i="5" s="1"/>
  <c r="K29" i="5"/>
  <c r="E21" i="5"/>
  <c r="E23" i="5" s="1"/>
  <c r="G21" i="5"/>
  <c r="G23" i="5" s="1"/>
  <c r="D25" i="27"/>
  <c r="F25" i="27"/>
  <c r="J25" i="27"/>
  <c r="L25" i="27"/>
  <c r="D16" i="27"/>
  <c r="F16" i="27"/>
  <c r="J16" i="27"/>
  <c r="L16" i="27"/>
  <c r="L25" i="26"/>
  <c r="J25" i="26"/>
  <c r="F25" i="26"/>
  <c r="D25" i="26"/>
  <c r="L15" i="26"/>
  <c r="J15" i="26"/>
  <c r="F15" i="26"/>
  <c r="D15" i="26"/>
  <c r="H13" i="6"/>
  <c r="J13" i="6"/>
  <c r="D13" i="6"/>
  <c r="F13" i="6"/>
  <c r="H12" i="6"/>
  <c r="J12" i="6"/>
  <c r="D12" i="6"/>
  <c r="F12" i="6"/>
  <c r="K12" i="5"/>
  <c r="K11" i="5"/>
  <c r="J12" i="29"/>
  <c r="J16" i="29" s="1"/>
  <c r="J21" i="29" s="1"/>
  <c r="H12" i="29"/>
  <c r="F12" i="29"/>
  <c r="F16" i="29" s="1"/>
  <c r="F21" i="29" s="1"/>
  <c r="D12" i="29"/>
  <c r="D16" i="29" s="1"/>
  <c r="D21" i="29" s="1"/>
  <c r="D24" i="29" s="1"/>
  <c r="D26" i="29" s="1"/>
  <c r="I40" i="5" s="1"/>
  <c r="J24" i="29" l="1"/>
  <c r="J26" i="29" s="1"/>
  <c r="F24" i="29"/>
  <c r="F26" i="29" s="1"/>
  <c r="L27" i="27"/>
  <c r="L40" i="27" s="1"/>
  <c r="F27" i="27"/>
  <c r="F40" i="27" s="1"/>
  <c r="F27" i="26"/>
  <c r="L27" i="26"/>
  <c r="H16" i="29"/>
  <c r="K40" i="5"/>
  <c r="K41" i="5" s="1"/>
  <c r="I41" i="5"/>
  <c r="D10" i="6"/>
  <c r="D27" i="27"/>
  <c r="D40" i="27" s="1"/>
  <c r="D27" i="26"/>
  <c r="D41" i="27" s="1"/>
  <c r="J27" i="27"/>
  <c r="J40" i="27" s="1"/>
  <c r="J27" i="26"/>
  <c r="D29" i="29"/>
  <c r="D31" i="29"/>
  <c r="F41" i="27" l="1"/>
  <c r="D20" i="6"/>
  <c r="J41" i="27"/>
  <c r="L41" i="27"/>
  <c r="J10" i="6"/>
  <c r="J20" i="6" s="1"/>
  <c r="J32" i="6" s="1"/>
  <c r="J34" i="6" s="1"/>
  <c r="J31" i="29"/>
  <c r="J29" i="29"/>
  <c r="I20" i="24"/>
  <c r="K20" i="24" s="1"/>
  <c r="K21" i="24" s="1"/>
  <c r="K23" i="24" s="1"/>
  <c r="F31" i="29"/>
  <c r="I20" i="5"/>
  <c r="I21" i="5" s="1"/>
  <c r="I23" i="5" s="1"/>
  <c r="F29" i="29"/>
  <c r="F10" i="6"/>
  <c r="F20" i="6" s="1"/>
  <c r="F32" i="6" s="1"/>
  <c r="F34" i="6" s="1"/>
  <c r="H21" i="29"/>
  <c r="I28" i="24"/>
  <c r="G28" i="24"/>
  <c r="E28" i="24"/>
  <c r="C28" i="24"/>
  <c r="D32" i="6" l="1"/>
  <c r="I21" i="24"/>
  <c r="I23" i="24" s="1"/>
  <c r="H24" i="29"/>
  <c r="H64" i="6"/>
  <c r="D34" i="6" l="1"/>
  <c r="H26" i="29"/>
  <c r="H38" i="27"/>
  <c r="H25" i="27"/>
  <c r="H16" i="27"/>
  <c r="H25" i="26"/>
  <c r="H15" i="26"/>
  <c r="K12" i="24"/>
  <c r="D63" i="6" l="1"/>
  <c r="H29" i="29"/>
  <c r="H10" i="6"/>
  <c r="H31" i="29"/>
  <c r="I40" i="24"/>
  <c r="H27" i="26"/>
  <c r="H27" i="27"/>
  <c r="H40" i="27" s="1"/>
  <c r="H41" i="27" s="1"/>
  <c r="K27" i="24"/>
  <c r="G28" i="5"/>
  <c r="E28" i="5"/>
  <c r="C28" i="5"/>
  <c r="K27" i="5"/>
  <c r="D65" i="6" l="1"/>
  <c r="K40" i="24"/>
  <c r="H20" i="6"/>
  <c r="H32" i="6" s="1"/>
  <c r="H34" i="6" s="1"/>
  <c r="H63" i="6" s="1"/>
  <c r="K26" i="24"/>
  <c r="K28" i="24" s="1"/>
  <c r="I26" i="5"/>
  <c r="C21" i="5"/>
  <c r="C23" i="5" s="1"/>
  <c r="K11" i="24"/>
  <c r="A46" i="6"/>
  <c r="K26" i="5" l="1"/>
  <c r="K28" i="5" s="1"/>
  <c r="I28" i="5"/>
  <c r="F63" i="6"/>
  <c r="F65" i="6" s="1"/>
  <c r="J63" i="6"/>
  <c r="J65" i="6" s="1"/>
  <c r="H65" i="6" l="1"/>
  <c r="K20" i="5"/>
  <c r="K21" i="5" s="1"/>
  <c r="K23" i="5" s="1"/>
</calcChain>
</file>

<file path=xl/sharedStrings.xml><?xml version="1.0" encoding="utf-8"?>
<sst xmlns="http://schemas.openxmlformats.org/spreadsheetml/2006/main" count="284" uniqueCount="148">
  <si>
    <t>บริษัท ยงคอนกรีต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</si>
  <si>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</si>
  <si>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</si>
  <si>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</si>
  <si>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</si>
  <si>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1 มกราคม</t>
  </si>
  <si>
    <t>สินทรัพย์</t>
  </si>
  <si>
    <t>หมายเหตุ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</si>
  <si>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</si>
  <si>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</si>
  <si>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</si>
  <si>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</si>
  <si>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</si>
  <si>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</si>
  <si>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3, 4</t>
  </si>
  <si>
    <t>สินทรัพย์ที่เกิดจากสัญญา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</si>
  <si>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</si>
  <si>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</si>
  <si>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</si>
  <si>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</si>
  <si>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</si>
  <si>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</si>
  <si>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 xml:space="preserve">ที่ดิน อาคารและอุปกรณ์ </t>
  </si>
  <si>
    <t>5, 6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</si>
  <si>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</si>
  <si>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</si>
  <si>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</si>
  <si>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</si>
  <si>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</si>
  <si>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</si>
  <si>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</si>
  <si>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</si>
  <si>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</si>
  <si>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</si>
  <si>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</si>
  <si>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</si>
  <si>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</si>
  <si>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</si>
  <si>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</si>
  <si>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</si>
  <si>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</si>
  <si>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</si>
  <si>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</si>
  <si>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ประมาณการหนี้สินค่ารื้อถอนอาคาร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</si>
  <si>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</si>
  <si>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</si>
  <si>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</si>
  <si>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</si>
  <si>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</si>
  <si>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</si>
  <si>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</si>
  <si>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</si>
  <si>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>กำไรสะสม</t>
  </si>
  <si>
    <t xml:space="preserve">    จัดสรรแล้ว</t>
  </si>
  <si>
    <t xml:space="preserve">          ทุนสำรองตามกฎหมาย</t>
  </si>
  <si>
    <t xml:space="preserve">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</si>
  <si>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</si>
  <si>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</si>
  <si>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</si>
  <si>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</si>
  <si>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</si>
  <si>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</si>
  <si>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</si>
  <si>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</si>
  <si>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</si>
  <si>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</si>
  <si>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</si>
  <si>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</si>
  <si>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</si>
  <si>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</si>
  <si>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</si>
  <si>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</si>
  <si>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</si>
  <si>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</si>
  <si>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</si>
  <si>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</si>
  <si>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</si>
  <si>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</si>
  <si>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ที่ออกและ</t>
  </si>
  <si>
    <t>ส่วนเกิน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</si>
  <si>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</si>
  <si>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</si>
  <si>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</si>
  <si>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</si>
  <si>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</si>
  <si>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ตามกฎหมาย</t>
  </si>
  <si>
    <t>จัดสรร</t>
  </si>
  <si>
    <t>ผู้ถือหุ้น</t>
  </si>
  <si>
    <t xml:space="preserve">ยอดคงเหลือ ณ วันที่ 1 มกราคม 2567 ตามที่รายงานในงวดก่อน </t>
  </si>
  <si>
    <t>ผลกระทบจากการเปลี่ยนแปลงนโยบายการบัญชี</t>
  </si>
  <si>
    <t>ยอดคงเหลือ ณ วันที่ 1 มกราคม 2568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</si>
  <si>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</si>
  <si>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</si>
  <si>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</si>
  <si>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ยอดคงเหลือ ณ วันที่ 1 มกราคม 2567 - ปรับปรุงใหม่</t>
  </si>
  <si>
    <t>ยอดคงเหลือ ณ วันที่ 1 มกราคม 2569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</si>
  <si>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</si>
  <si>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</si>
  <si>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</si>
  <si>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</si>
  <si>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</si>
  <si>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</si>
  <si>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ภาษีเงินได้</t>
  </si>
  <si>
    <t>ค่าเสื่อมราคาและค่าตัดจำหน่าย</t>
  </si>
  <si>
    <t>ผลขาดทุนจากการด้อยค่าด้านเครดิตที่คาดว่าจะเกิดขึ้น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</si>
  <si>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</si>
  <si>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</si>
  <si>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</si>
  <si>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</si>
  <si>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เงินฝากสถาบันการเงินที่มีข้อจำกัดในการใช้เพิ่มขึ้น (ลดลง)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</si>
  <si>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</si>
  <si>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</si>
  <si>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</si>
  <si>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</si>
  <si>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</si>
  <si>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เงินฝากสถาบันการเงินที่มีข้อจำกัดในการใช้ (เพิ่มขึ้น) ลดลง</t>
  </si>
  <si>
    <t>เงินเบิกเกินบัญชีและเงินกู้ยืมระยะสั้นจากสถาบันการเงินเพิ่มขึ้น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</si>
  <si>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</si>
  <si>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</si>
  <si>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</si>
  <si>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</si>
  <si>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</si>
  <si>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</si>
  <si>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เจ้าหนี้ค่าสินทรัพย์</t>
  </si>
  <si>
    <t>ประมาณการต้นทุนรื้อถอนเพิ่มขึ้น</t>
  </si>
  <si>
    <t>เงินสดและรายการเทียบเท่าเงินสดเพิ่มขึ้นสุทธิ</t>
  </si>
  <si>
    <t>30 มิถุนายน</t>
  </si>
  <si>
    <t>วันที่ 30 มิถุนายน</t>
  </si>
  <si>
    <t xml:space="preserve">สำหรับงวดหกเดือนสิ้นสุด       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</si>
  <si>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</si>
  <si>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</si>
  <si>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</si>
  <si>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</si>
  <si>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เงินสดและรายการเทียบเท่าเงินสด ณ วันที่ 30 มิถุนายน</t>
  </si>
  <si>
    <t>(กำไร) ขาดทุนจากการจำหน่ายที่ดิน อาคารและอุปกรณ์</t>
  </si>
  <si>
    <t xml:space="preserve">ตัดจำหน่ายที่ดิน อาคารและอุปกรณ์ </t>
  </si>
  <si>
    <t>ขาดทุนจากการปรับมูลค่าสินค้า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</si>
  <si>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</si>
  <si>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</si>
  <si>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กระแสเงินสดสุทธิได้มาจาก (ใช้ไปใน) กิจกรรมจัดหาเงิน</t>
  </si>
  <si>
    <t xml:space="preserve">โอนสินทรัพย์สิทธิการใช้ไปที่ดิน อาคาร และอุปกรณ์ </t>
  </si>
  <si>
    <t>สินทรัพย์ไม่มีตัวตน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</si>
  <si>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</si>
  <si>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กำไร (ขาดทุน) เบ็ดเสร็จรวมสำหรับงวด</t>
  </si>
  <si>
    <t>กำไร (ขาดทุน) สำหรับงวด</t>
  </si>
  <si>
    <t>กำไร (ขาดทุน) ก่อนภาษีเงินได้</t>
  </si>
  <si>
    <t>กำไร (ขาดทุน) จากกิจกรรมดำเนินงาน</t>
  </si>
  <si>
    <t>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</si>
</sst>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9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Arial"/>
      <family val="2"/>
    </font>
    <font>
      <b/>
      <i/>
      <sz val="14"/>
      <name val="Angsana New"/>
      <family val="1"/>
    </font>
    <font>
      <b/>
      <i/>
      <sz val="14"/>
      <color indexed="10"/>
      <name val="Angsana New"/>
      <family val="1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Browallia New"/>
      <family val="2"/>
    </font>
    <font>
      <sz val="14"/>
      <name val="Angsana New"/>
      <family val="1"/>
      <charset val="222"/>
    </font>
    <font>
      <sz val="14"/>
      <name val="BrowalliaUPC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5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37" fontId="5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21">
    <xf numFmtId="0" fontId="0" fillId="0" borderId="0" xfId="0"/>
    <xf numFmtId="0" fontId="14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165" fontId="0" fillId="0" borderId="0" xfId="1" applyFont="1" applyProtection="1">
      <protection locked="0"/>
    </xf>
    <xf numFmtId="166" fontId="0" fillId="0" borderId="0" xfId="1" applyNumberFormat="1" applyFont="1" applyFill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165" fontId="7" fillId="0" borderId="0" xfId="1" applyFont="1" applyProtection="1">
      <protection locked="0"/>
    </xf>
    <xf numFmtId="166" fontId="7" fillId="0" borderId="0" xfId="1" applyNumberFormat="1" applyFont="1" applyFill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165" fontId="7" fillId="0" borderId="0" xfId="1" applyFont="1" applyFill="1" applyProtection="1"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164" fontId="7" fillId="0" borderId="0" xfId="0" applyNumberFormat="1" applyFont="1" applyProtection="1">
      <protection locked="0"/>
    </xf>
    <xf numFmtId="37" fontId="7" fillId="0" borderId="0" xfId="0" applyNumberFormat="1" applyFont="1" applyProtection="1">
      <protection locked="0"/>
    </xf>
    <xf numFmtId="166" fontId="7" fillId="0" borderId="0" xfId="1" applyNumberFormat="1" applyFont="1" applyFill="1" applyAlignment="1" applyProtection="1">
      <protection locked="0"/>
    </xf>
    <xf numFmtId="166" fontId="7" fillId="0" borderId="0" xfId="0" applyNumberFormat="1" applyFont="1" applyProtection="1">
      <protection locked="0"/>
    </xf>
    <xf numFmtId="37" fontId="6" fillId="0" borderId="0" xfId="0" applyNumberFormat="1" applyFont="1" applyProtection="1">
      <protection locked="0"/>
    </xf>
    <xf numFmtId="165" fontId="16" fillId="0" borderId="0" xfId="1" applyFont="1" applyFill="1" applyBorder="1" applyProtection="1">
      <protection locked="0"/>
    </xf>
    <xf numFmtId="166" fontId="7" fillId="0" borderId="0" xfId="1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4" fontId="6" fillId="0" borderId="0" xfId="0" applyNumberFormat="1" applyFont="1" applyProtection="1">
      <protection locked="0"/>
    </xf>
    <xf numFmtId="165" fontId="7" fillId="0" borderId="0" xfId="1" applyFont="1" applyFill="1" applyAlignment="1" applyProtection="1">
      <protection locked="0"/>
    </xf>
    <xf numFmtId="165" fontId="7" fillId="2" borderId="0" xfId="1" applyFont="1" applyFill="1" applyProtection="1">
      <protection locked="0"/>
    </xf>
    <xf numFmtId="0" fontId="7" fillId="2" borderId="0" xfId="0" applyFont="1" applyFill="1" applyProtection="1">
      <protection locked="0"/>
    </xf>
    <xf numFmtId="165" fontId="7" fillId="0" borderId="0" xfId="0" applyNumberFormat="1" applyFont="1" applyProtection="1">
      <protection locked="0"/>
    </xf>
    <xf numFmtId="3" fontId="6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8" fillId="0" borderId="0" xfId="0" quotePrefix="1" applyFont="1" applyAlignment="1" applyProtection="1">
      <alignment horizontal="center"/>
      <protection locked="0"/>
    </xf>
    <xf numFmtId="164" fontId="7" fillId="0" borderId="1" xfId="0" applyNumberFormat="1" applyFont="1" applyBorder="1" applyProtection="1">
      <protection locked="0"/>
    </xf>
    <xf numFmtId="166" fontId="6" fillId="0" borderId="0" xfId="1" applyNumberFormat="1" applyFont="1" applyFill="1" applyAlignment="1" applyProtection="1">
      <protection locked="0"/>
    </xf>
    <xf numFmtId="166" fontId="6" fillId="0" borderId="0" xfId="1" applyNumberFormat="1" applyFont="1" applyFill="1" applyBorder="1" applyAlignment="1" applyProtection="1">
      <protection locked="0"/>
    </xf>
    <xf numFmtId="166" fontId="7" fillId="0" borderId="0" xfId="1" applyNumberFormat="1" applyFont="1" applyFill="1" applyBorder="1" applyAlignment="1" applyProtection="1">
      <protection locked="0"/>
    </xf>
    <xf numFmtId="166" fontId="7" fillId="0" borderId="4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Alignment="1" applyProtection="1">
      <alignment wrapText="1"/>
      <protection locked="0"/>
    </xf>
    <xf numFmtId="165" fontId="7" fillId="0" borderId="4" xfId="1" applyFont="1" applyFill="1" applyBorder="1" applyAlignment="1" applyProtection="1">
      <protection locked="0"/>
    </xf>
    <xf numFmtId="3" fontId="6" fillId="0" borderId="0" xfId="0" applyNumberFormat="1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166" fontId="6" fillId="0" borderId="5" xfId="1" applyNumberFormat="1" applyFont="1" applyFill="1" applyBorder="1" applyAlignment="1" applyProtection="1"/>
    <xf numFmtId="166" fontId="6" fillId="0" borderId="1" xfId="1" applyNumberFormat="1" applyFont="1" applyFill="1" applyBorder="1" applyAlignment="1" applyProtection="1"/>
    <xf numFmtId="0" fontId="15" fillId="0" borderId="0" xfId="0" applyFont="1" applyProtection="1">
      <protection locked="0"/>
    </xf>
    <xf numFmtId="0" fontId="8" fillId="0" borderId="0" xfId="0" applyFont="1" applyProtection="1">
      <protection locked="0"/>
    </xf>
    <xf numFmtId="166" fontId="6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166" fontId="7" fillId="0" borderId="0" xfId="1" applyNumberFormat="1" applyFont="1" applyFill="1" applyBorder="1" applyAlignment="1" applyProtection="1">
      <alignment horizontal="right"/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166" fontId="7" fillId="0" borderId="0" xfId="1" applyNumberFormat="1" applyFont="1" applyFill="1" applyAlignment="1" applyProtection="1">
      <alignment horizontal="right"/>
      <protection locked="0"/>
    </xf>
    <xf numFmtId="164" fontId="7" fillId="0" borderId="0" xfId="1" applyNumberFormat="1" applyFont="1" applyFill="1" applyAlignment="1" applyProtection="1"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166" fontId="6" fillId="0" borderId="2" xfId="1" applyNumberFormat="1" applyFont="1" applyFill="1" applyBorder="1" applyAlignment="1" applyProtection="1">
      <alignment horizontal="right"/>
    </xf>
    <xf numFmtId="164" fontId="7" fillId="0" borderId="0" xfId="1" applyNumberFormat="1" applyFont="1" applyFill="1" applyAlignment="1" applyProtection="1"/>
    <xf numFmtId="166" fontId="7" fillId="0" borderId="0" xfId="1" applyNumberFormat="1" applyFont="1" applyFill="1" applyAlignment="1" applyProtection="1"/>
    <xf numFmtId="0" fontId="0" fillId="0" borderId="0" xfId="0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6" fontId="6" fillId="0" borderId="0" xfId="1" applyNumberFormat="1" applyFo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left"/>
      <protection locked="0"/>
    </xf>
    <xf numFmtId="165" fontId="7" fillId="0" borderId="0" xfId="0" applyNumberFormat="1" applyFont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wrapText="1"/>
    </xf>
    <xf numFmtId="166" fontId="6" fillId="0" borderId="0" xfId="1" applyNumberFormat="1" applyFont="1" applyFill="1" applyBorder="1" applyAlignment="1" applyProtection="1">
      <alignment horizontal="right"/>
    </xf>
    <xf numFmtId="166" fontId="7" fillId="0" borderId="0" xfId="1" applyNumberFormat="1" applyFont="1" applyFill="1" applyAlignment="1" applyProtection="1">
      <alignment horizontal="right"/>
    </xf>
    <xf numFmtId="165" fontId="6" fillId="0" borderId="2" xfId="1" applyFont="1" applyFill="1" applyBorder="1" applyAlignment="1" applyProtection="1">
      <alignment horizontal="right"/>
    </xf>
    <xf numFmtId="164" fontId="6" fillId="0" borderId="2" xfId="1" applyNumberFormat="1" applyFont="1" applyFill="1" applyBorder="1" applyAlignment="1" applyProtection="1">
      <alignment horizontal="right"/>
    </xf>
    <xf numFmtId="164" fontId="6" fillId="0" borderId="1" xfId="1" applyNumberFormat="1" applyFont="1" applyFill="1" applyBorder="1" applyAlignment="1" applyProtection="1">
      <alignment horizontal="right"/>
    </xf>
    <xf numFmtId="164" fontId="6" fillId="0" borderId="0" xfId="1" applyNumberFormat="1" applyFont="1" applyFill="1" applyBorder="1" applyAlignment="1" applyProtection="1">
      <alignment horizontal="right"/>
    </xf>
    <xf numFmtId="165" fontId="7" fillId="0" borderId="0" xfId="1" applyFont="1" applyBorder="1" applyProtection="1">
      <protection locked="0"/>
    </xf>
    <xf numFmtId="166" fontId="7" fillId="0" borderId="0" xfId="1" applyNumberFormat="1" applyFont="1" applyFill="1" applyBorder="1" applyProtection="1">
      <protection locked="0"/>
    </xf>
    <xf numFmtId="165" fontId="7" fillId="0" borderId="0" xfId="1" applyFont="1" applyFill="1" applyBorder="1" applyProtection="1">
      <protection locked="0"/>
    </xf>
    <xf numFmtId="164" fontId="6" fillId="0" borderId="2" xfId="0" applyNumberFormat="1" applyFont="1" applyBorder="1" applyProtection="1">
      <protection locked="0"/>
    </xf>
    <xf numFmtId="164" fontId="6" fillId="0" borderId="1" xfId="0" applyNumberFormat="1" applyFont="1" applyBorder="1" applyProtection="1">
      <protection locked="0"/>
    </xf>
    <xf numFmtId="164" fontId="6" fillId="0" borderId="4" xfId="0" applyNumberFormat="1" applyFont="1" applyBorder="1" applyProtection="1">
      <protection locked="0"/>
    </xf>
    <xf numFmtId="166" fontId="6" fillId="0" borderId="2" xfId="1" applyNumberFormat="1" applyFont="1" applyFill="1" applyBorder="1" applyAlignment="1" applyProtection="1">
      <alignment horizontal="right"/>
      <protection locked="0"/>
    </xf>
    <xf numFmtId="164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0" fontId="7" fillId="0" borderId="0" xfId="0" applyFont="1"/>
    <xf numFmtId="164" fontId="6" fillId="0" borderId="2" xfId="0" applyNumberFormat="1" applyFont="1" applyBorder="1"/>
    <xf numFmtId="166" fontId="6" fillId="0" borderId="2" xfId="0" applyNumberFormat="1" applyFont="1" applyBorder="1"/>
    <xf numFmtId="166" fontId="6" fillId="0" borderId="1" xfId="0" applyNumberFormat="1" applyFont="1" applyBorder="1"/>
    <xf numFmtId="164" fontId="6" fillId="0" borderId="1" xfId="0" applyNumberFormat="1" applyFont="1" applyBorder="1"/>
    <xf numFmtId="166" fontId="6" fillId="0" borderId="4" xfId="0" applyNumberFormat="1" applyFont="1" applyBorder="1"/>
    <xf numFmtId="164" fontId="6" fillId="0" borderId="4" xfId="0" applyNumberFormat="1" applyFont="1" applyBorder="1"/>
    <xf numFmtId="165" fontId="7" fillId="0" borderId="1" xfId="0" applyNumberFormat="1" applyFont="1" applyBorder="1"/>
    <xf numFmtId="166" fontId="7" fillId="0" borderId="0" xfId="1" applyNumberFormat="1" applyFont="1" applyFill="1" applyAlignment="1"/>
    <xf numFmtId="166" fontId="7" fillId="0" borderId="0" xfId="1" applyNumberFormat="1" applyFont="1" applyFill="1" applyBorder="1" applyAlignment="1"/>
    <xf numFmtId="166" fontId="7" fillId="0" borderId="4" xfId="1" applyNumberFormat="1" applyFont="1" applyFill="1" applyBorder="1" applyAlignment="1">
      <alignment horizontal="right"/>
    </xf>
    <xf numFmtId="166" fontId="7" fillId="0" borderId="5" xfId="0" applyNumberFormat="1" applyFont="1" applyBorder="1" applyAlignment="1">
      <alignment horizontal="right"/>
    </xf>
    <xf numFmtId="166" fontId="7" fillId="0" borderId="0" xfId="0" applyNumberFormat="1" applyFont="1"/>
    <xf numFmtId="164" fontId="7" fillId="0" borderId="5" xfId="0" applyNumberFormat="1" applyFont="1" applyBorder="1" applyAlignment="1">
      <alignment horizontal="right"/>
    </xf>
    <xf numFmtId="166" fontId="7" fillId="0" borderId="5" xfId="1" applyNumberFormat="1" applyFont="1" applyBorder="1" applyAlignment="1" applyProtection="1">
      <alignment horizontal="right"/>
    </xf>
    <xf numFmtId="166" fontId="7" fillId="0" borderId="0" xfId="1" applyNumberFormat="1" applyFont="1" applyProtection="1"/>
    <xf numFmtId="166" fontId="7" fillId="0" borderId="5" xfId="1" applyNumberFormat="1" applyFont="1" applyFill="1" applyBorder="1" applyAlignment="1" applyProtection="1">
      <alignment horizontal="right"/>
    </xf>
    <xf numFmtId="166" fontId="6" fillId="0" borderId="2" xfId="1" applyNumberFormat="1" applyFont="1" applyBorder="1" applyAlignment="1" applyProtection="1">
      <alignment horizontal="right"/>
    </xf>
    <xf numFmtId="166" fontId="6" fillId="0" borderId="0" xfId="1" applyNumberFormat="1" applyFont="1" applyProtection="1"/>
    <xf numFmtId="166" fontId="6" fillId="0" borderId="0" xfId="0" applyNumberFormat="1" applyFont="1"/>
    <xf numFmtId="164" fontId="6" fillId="0" borderId="2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37" fontId="6" fillId="0" borderId="0" xfId="0" applyNumberFormat="1" applyFont="1"/>
    <xf numFmtId="166" fontId="6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6" fontId="7" fillId="0" borderId="0" xfId="1" applyNumberFormat="1" applyFont="1" applyFill="1" applyBorder="1" applyAlignment="1" applyProtection="1">
      <alignment horizontal="right"/>
    </xf>
    <xf numFmtId="37" fontId="7" fillId="0" borderId="0" xfId="0" applyNumberFormat="1" applyFont="1" applyAlignment="1">
      <alignment horizontal="right"/>
    </xf>
    <xf numFmtId="0" fontId="7" fillId="0" borderId="0" xfId="0" applyFont="1" applyAlignment="1" applyProtection="1">
      <alignment horizontal="center" wrapText="1"/>
      <protection locked="0"/>
    </xf>
    <xf numFmtId="164" fontId="7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8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center"/>
      <protection locked="0"/>
    </xf>
  </cellXfs>
  <cellStyles count="16">
    <cellStyle name="Comma 17 2" xfId="6" xr:uid="{CC9700E6-96B6-435E-B74D-A7F7BC8AA95E}"/>
    <cellStyle name="Comma 17 2 2" xfId="10" xr:uid="{027F6312-0615-4485-A5B8-70214362025A}"/>
    <cellStyle name="Comma 17 2 2 2" xfId="14" xr:uid="{322FEEDB-A447-4513-8171-2FCA32837A6B}"/>
    <cellStyle name="Comma 17 2 3" xfId="13" xr:uid="{CA9F8924-B394-4C29-A143-73B1F553BAEB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 11 7" xfId="4" xr:uid="{B899BCE6-6E74-4F19-A03C-84A3D0F7B443}"/>
    <cellStyle name="Normal 17" xfId="12" xr:uid="{9E99B12E-05D7-4370-9541-F8A820026150}"/>
    <cellStyle name="Normal 2" xfId="9" xr:uid="{013A2A11-9F45-4C7E-8260-E03FABD77C7D}"/>
    <cellStyle name="Normal 2 3" xfId="11" xr:uid="{0E0608B0-C680-453A-974C-FE66F9054957}"/>
    <cellStyle name="Normal 2 3 2" xfId="15" xr:uid="{F72EA0EC-6CF1-41E7-BF9B-6E63C6F2EC4D}"/>
    <cellStyle name="Normal 3" xfId="5" xr:uid="{66F9F78D-30E3-440B-AE67-8B8F4DA98B0A}"/>
    <cellStyle name="Normal 3 4" xfId="7" xr:uid="{291C9642-C321-44E2-8965-F824197A8619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46A4C2DD-9EF4-44F5-A59F-EFFF3215FA71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C7135-36A9-4662-A9BF-4E0BA995E9CB}">
  <sheetPr codeName="Sheet1"/>
  <dimension ref="A1:AF92"/>
  <sheetViews>
    <sheetView tabSelected="1" zoomScaleNormal="100" zoomScaleSheetLayoutView="100" workbookViewId="0">
      <selection activeCell="Q7" sqref="Q7"/>
    </sheetView>
  </sheetViews>
  <sheetFormatPr defaultColWidth="9.125" defaultRowHeight="19.8" x14ac:dyDescent="0.5"/>
  <cols>
    <col min="1" max="1" width="52.375" style="9" customWidth="1"/>
    <col min="2" max="2" width="7.875" style="6" customWidth="1"/>
    <col min="3" max="3" width="0.875" style="6" customWidth="1"/>
    <col min="4" max="4" width="13.125" style="6" customWidth="1"/>
    <col min="5" max="5" width="0.875" style="6" customWidth="1"/>
    <col min="6" max="6" width="13.125" style="6" customWidth="1"/>
    <col min="7" max="7" width="0.875" style="6" hidden="1" customWidth="1"/>
    <col min="8" max="8" width="13.125" style="6" hidden="1" customWidth="1"/>
    <col min="9" max="9" width="0.875" style="6" customWidth="1"/>
    <col min="10" max="10" width="13.125" style="6" customWidth="1"/>
    <col min="11" max="11" width="0.875" style="6" customWidth="1"/>
    <col min="12" max="12" width="13.125" style="6" customWidth="1"/>
    <col min="13" max="13" width="4.875" style="7" customWidth="1"/>
    <col min="14" max="14" width="8.625" style="8" bestFit="1" customWidth="1"/>
    <col min="15" max="15" width="8.625" style="7" bestFit="1" customWidth="1"/>
    <col min="16" max="18" width="7.875" style="8" customWidth="1"/>
    <col min="19" max="19" width="8.625" style="8" bestFit="1" customWidth="1"/>
    <col min="20" max="23" width="7.875" style="8" customWidth="1"/>
    <col min="24" max="24" width="11.375" style="8" bestFit="1" customWidth="1"/>
    <col min="25" max="25" width="7.875" style="8" customWidth="1"/>
    <col min="26" max="16384" width="9.125" style="6"/>
  </cols>
  <sheetData>
    <row r="1" spans="1:32" s="2" customFormat="1" ht="22.5" customHeight="1" x14ac:dyDescent="0.6">
      <c r="A1" s="1" t="s">
        <v>0</v>
      </c>
      <c r="M1" s="3"/>
      <c r="N1" s="4"/>
      <c r="O1" s="3"/>
      <c r="P1" s="4"/>
      <c r="Q1" s="4"/>
      <c r="R1" s="4"/>
      <c r="S1" s="4"/>
      <c r="T1" s="4"/>
      <c r="U1" s="4"/>
      <c r="V1" s="4"/>
      <c r="W1" s="4"/>
      <c r="X1" s="4"/>
      <c r="Y1" s="4"/>
    </row>
    <row r="2" spans="1:32" s="2" customFormat="1" ht="22.5" customHeight="1" x14ac:dyDescent="0.6">
      <c r="A2" s="1" t="s">
        <v>1</v>
      </c>
      <c r="M2" s="3"/>
      <c r="N2" s="4"/>
      <c r="O2" s="3"/>
      <c r="P2" s="4"/>
      <c r="Q2" s="4"/>
      <c r="R2" s="4"/>
      <c r="S2" s="4"/>
      <c r="T2" s="4"/>
      <c r="U2" s="4"/>
      <c r="V2" s="4"/>
      <c r="W2" s="4"/>
      <c r="X2" s="4"/>
      <c r="Y2" s="4"/>
    </row>
    <row r="3" spans="1:32" ht="15" customHeight="1" x14ac:dyDescent="0.55000000000000004">
      <c r="A3" s="5"/>
    </row>
    <row r="4" spans="1:32" ht="22.5" customHeight="1" x14ac:dyDescent="0.55000000000000004">
      <c r="B4" s="10"/>
      <c r="C4" s="10"/>
      <c r="D4" s="117" t="s">
        <v>2</v>
      </c>
      <c r="E4" s="117"/>
      <c r="F4" s="117"/>
      <c r="G4" s="117"/>
      <c r="H4" s="117"/>
      <c r="I4" s="11"/>
      <c r="J4" s="117" t="s">
        <v>3</v>
      </c>
      <c r="K4" s="117"/>
      <c r="L4" s="117"/>
    </row>
    <row r="5" spans="1:32" ht="22.5" customHeight="1" x14ac:dyDescent="0.55000000000000004">
      <c r="B5" s="10"/>
      <c r="C5" s="10"/>
      <c r="D5" s="12" t="s">
        <v>126</v>
      </c>
      <c r="E5" s="10"/>
      <c r="F5" s="10" t="s">
        <v>4</v>
      </c>
      <c r="G5" s="10"/>
      <c r="H5" s="10" t="s">
        <v>5</v>
      </c>
      <c r="I5" s="11"/>
      <c r="J5" s="12" t="s">
        <v>126</v>
      </c>
      <c r="K5" s="10"/>
      <c r="L5" s="10" t="s">
        <v>4</v>
      </c>
    </row>
    <row r="6" spans="1:32" ht="22.5" customHeight="1" x14ac:dyDescent="0.55000000000000004">
      <c r="A6" s="5" t="s">
        <v>6</v>
      </c>
      <c r="B6" s="13" t="s">
        <v>7</v>
      </c>
      <c r="C6" s="13"/>
      <c r="D6" s="12">
        <v>2569</v>
      </c>
      <c r="E6" s="10"/>
      <c r="F6" s="10">
        <v>2568</v>
      </c>
      <c r="G6" s="10"/>
      <c r="H6" s="10">
        <v>2566</v>
      </c>
      <c r="I6" s="10"/>
      <c r="J6" s="12">
        <v>2569</v>
      </c>
      <c r="K6" s="10"/>
      <c r="L6" s="10">
        <v>2568</v>
      </c>
    </row>
    <row r="7" spans="1:32" ht="22.5" customHeight="1" x14ac:dyDescent="0.55000000000000004">
      <c r="A7" s="5"/>
      <c r="B7" s="13"/>
      <c r="C7" s="13"/>
      <c r="D7" s="10" t="s">
        <v>8</v>
      </c>
      <c r="E7" s="10"/>
      <c r="F7" s="10"/>
      <c r="G7" s="10"/>
      <c r="H7" s="10" t="s">
        <v>9</v>
      </c>
      <c r="I7" s="10"/>
      <c r="J7" s="10" t="s">
        <v>8</v>
      </c>
      <c r="K7" s="10"/>
      <c r="L7" s="10"/>
    </row>
    <row r="8" spans="1:32" ht="22.5" customHeight="1" x14ac:dyDescent="0.5">
      <c r="A8" s="14"/>
      <c r="B8" s="10"/>
      <c r="C8" s="10"/>
      <c r="D8" s="116" t="s">
        <v>10</v>
      </c>
      <c r="E8" s="116"/>
      <c r="F8" s="116"/>
      <c r="G8" s="116"/>
      <c r="H8" s="116"/>
      <c r="I8" s="116"/>
      <c r="J8" s="116"/>
      <c r="K8" s="116"/>
      <c r="L8" s="116"/>
    </row>
    <row r="9" spans="1:32" ht="22.5" customHeight="1" x14ac:dyDescent="0.55000000000000004">
      <c r="A9" s="15" t="s">
        <v>11</v>
      </c>
      <c r="B9" s="13"/>
      <c r="C9" s="13"/>
      <c r="O9" s="16"/>
    </row>
    <row r="10" spans="1:32" ht="22.5" customHeight="1" x14ac:dyDescent="0.5">
      <c r="A10" s="9" t="s">
        <v>12</v>
      </c>
      <c r="B10" s="17"/>
      <c r="C10" s="13"/>
      <c r="D10" s="18">
        <v>73846</v>
      </c>
      <c r="E10" s="19"/>
      <c r="F10" s="18">
        <v>63517</v>
      </c>
      <c r="G10" s="19"/>
      <c r="H10" s="18"/>
      <c r="I10" s="19"/>
      <c r="J10" s="18">
        <v>73731</v>
      </c>
      <c r="K10" s="19"/>
      <c r="L10" s="18">
        <v>63433</v>
      </c>
      <c r="O10" s="20"/>
      <c r="Z10" s="21"/>
      <c r="AC10" s="21"/>
      <c r="AF10" s="21"/>
    </row>
    <row r="11" spans="1:32" ht="22.5" customHeight="1" x14ac:dyDescent="0.5">
      <c r="A11" s="9" t="s">
        <v>13</v>
      </c>
      <c r="B11" s="17" t="s">
        <v>14</v>
      </c>
      <c r="C11" s="13"/>
      <c r="D11" s="18">
        <v>175348</v>
      </c>
      <c r="E11" s="19"/>
      <c r="F11" s="18">
        <v>161887</v>
      </c>
      <c r="G11" s="19"/>
      <c r="H11" s="18"/>
      <c r="I11" s="19"/>
      <c r="J11" s="18">
        <v>171888</v>
      </c>
      <c r="K11" s="19"/>
      <c r="L11" s="18">
        <v>159164</v>
      </c>
      <c r="O11" s="20"/>
      <c r="Z11" s="21"/>
      <c r="AC11" s="21"/>
      <c r="AF11" s="21"/>
    </row>
    <row r="12" spans="1:32" ht="22.5" customHeight="1" x14ac:dyDescent="0.5">
      <c r="A12" s="9" t="s">
        <v>15</v>
      </c>
      <c r="B12" s="17">
        <v>7</v>
      </c>
      <c r="C12" s="13"/>
      <c r="D12" s="18">
        <v>19076</v>
      </c>
      <c r="E12" s="19"/>
      <c r="F12" s="18">
        <v>22696</v>
      </c>
      <c r="G12" s="19"/>
      <c r="H12" s="18"/>
      <c r="I12" s="19"/>
      <c r="J12" s="18">
        <v>19076</v>
      </c>
      <c r="K12" s="19"/>
      <c r="L12" s="18">
        <v>22696</v>
      </c>
      <c r="O12" s="20"/>
      <c r="Z12" s="21"/>
      <c r="AC12" s="21"/>
      <c r="AF12" s="21"/>
    </row>
    <row r="13" spans="1:32" ht="22.5" customHeight="1" x14ac:dyDescent="0.5">
      <c r="A13" s="9" t="s">
        <v>16</v>
      </c>
      <c r="B13" s="17"/>
      <c r="C13" s="13"/>
      <c r="D13" s="18">
        <v>109048</v>
      </c>
      <c r="E13" s="19"/>
      <c r="F13" s="18">
        <v>95120</v>
      </c>
      <c r="G13" s="19"/>
      <c r="H13" s="18"/>
      <c r="I13" s="19"/>
      <c r="J13" s="18">
        <v>101931</v>
      </c>
      <c r="K13" s="19"/>
      <c r="L13" s="18">
        <v>90568</v>
      </c>
      <c r="O13" s="20"/>
      <c r="P13" s="20"/>
      <c r="Z13" s="21"/>
      <c r="AC13" s="21"/>
      <c r="AF13" s="21"/>
    </row>
    <row r="14" spans="1:32" ht="22.5" customHeight="1" x14ac:dyDescent="0.5">
      <c r="A14" s="9" t="s">
        <v>17</v>
      </c>
      <c r="B14" s="17"/>
      <c r="C14" s="13"/>
      <c r="D14" s="18">
        <v>1975</v>
      </c>
      <c r="E14" s="19"/>
      <c r="F14" s="18">
        <v>725</v>
      </c>
      <c r="G14" s="19"/>
      <c r="H14" s="18"/>
      <c r="I14" s="19"/>
      <c r="J14" s="18">
        <v>616</v>
      </c>
      <c r="K14" s="19"/>
      <c r="L14" s="18">
        <v>661</v>
      </c>
      <c r="O14" s="20"/>
      <c r="Z14" s="21"/>
      <c r="AC14" s="21"/>
      <c r="AF14" s="21"/>
    </row>
    <row r="15" spans="1:32" ht="22.5" customHeight="1" x14ac:dyDescent="0.55000000000000004">
      <c r="A15" s="5" t="s">
        <v>18</v>
      </c>
      <c r="B15" s="17"/>
      <c r="C15" s="13"/>
      <c r="D15" s="87">
        <f>SUM(D10:D14)</f>
        <v>379293</v>
      </c>
      <c r="E15" s="22"/>
      <c r="F15" s="86">
        <f>SUM(F10:F14)</f>
        <v>343945</v>
      </c>
      <c r="G15" s="22"/>
      <c r="H15" s="78">
        <f>SUM(H10:H14)</f>
        <v>0</v>
      </c>
      <c r="I15" s="22"/>
      <c r="J15" s="87">
        <f>SUM(J10:J14)</f>
        <v>367242</v>
      </c>
      <c r="K15" s="22"/>
      <c r="L15" s="86">
        <f>SUM(L10:L14)</f>
        <v>336522</v>
      </c>
      <c r="O15" s="20"/>
      <c r="P15" s="20"/>
      <c r="Q15" s="20"/>
      <c r="R15" s="20"/>
      <c r="AF15" s="21"/>
    </row>
    <row r="16" spans="1:32" ht="15" customHeight="1" x14ac:dyDescent="0.5">
      <c r="B16" s="17"/>
      <c r="C16" s="13"/>
      <c r="D16" s="19"/>
      <c r="E16" s="19"/>
      <c r="F16" s="19"/>
      <c r="G16" s="19"/>
      <c r="H16" s="19"/>
      <c r="I16" s="19"/>
      <c r="J16" s="19"/>
      <c r="K16" s="19"/>
      <c r="L16" s="19"/>
      <c r="O16" s="20"/>
      <c r="AF16" s="21"/>
    </row>
    <row r="17" spans="1:32" ht="22.5" customHeight="1" x14ac:dyDescent="0.55000000000000004">
      <c r="A17" s="15" t="s">
        <v>19</v>
      </c>
      <c r="B17" s="17"/>
      <c r="C17" s="13"/>
      <c r="D17" s="19"/>
      <c r="E17" s="19"/>
      <c r="F17" s="19"/>
      <c r="G17" s="19"/>
      <c r="H17" s="19"/>
      <c r="I17" s="19"/>
      <c r="J17" s="19"/>
      <c r="K17" s="19"/>
      <c r="L17" s="19"/>
      <c r="O17" s="20"/>
      <c r="AF17" s="21"/>
    </row>
    <row r="18" spans="1:32" ht="22.5" customHeight="1" x14ac:dyDescent="0.5">
      <c r="A18" s="6" t="s">
        <v>20</v>
      </c>
      <c r="B18" s="17">
        <v>6</v>
      </c>
      <c r="C18" s="13"/>
      <c r="D18" s="18">
        <v>25223</v>
      </c>
      <c r="E18" s="19"/>
      <c r="F18" s="18">
        <v>25089</v>
      </c>
      <c r="G18" s="19"/>
      <c r="H18" s="18"/>
      <c r="I18" s="19"/>
      <c r="J18" s="18">
        <v>25223</v>
      </c>
      <c r="K18" s="19"/>
      <c r="L18" s="18">
        <v>25089</v>
      </c>
      <c r="O18" s="20"/>
      <c r="Z18" s="21"/>
      <c r="AC18" s="21"/>
      <c r="AF18" s="21"/>
    </row>
    <row r="19" spans="1:32" ht="22.5" customHeight="1" x14ac:dyDescent="0.5">
      <c r="A19" s="6" t="s">
        <v>21</v>
      </c>
      <c r="B19" s="17"/>
      <c r="C19" s="13"/>
      <c r="D19" s="7">
        <v>0</v>
      </c>
      <c r="E19" s="19"/>
      <c r="F19" s="7">
        <v>0</v>
      </c>
      <c r="G19" s="19"/>
      <c r="H19" s="7"/>
      <c r="I19" s="19"/>
      <c r="J19" s="18">
        <v>80000</v>
      </c>
      <c r="K19" s="19"/>
      <c r="L19" s="18">
        <v>80000</v>
      </c>
      <c r="O19" s="20"/>
      <c r="Z19" s="21"/>
      <c r="AC19" s="21"/>
      <c r="AF19" s="21"/>
    </row>
    <row r="20" spans="1:32" ht="22.5" customHeight="1" x14ac:dyDescent="0.5">
      <c r="A20" s="9" t="s">
        <v>22</v>
      </c>
      <c r="B20" s="17" t="s">
        <v>23</v>
      </c>
      <c r="C20" s="13"/>
      <c r="D20" s="18">
        <v>738235</v>
      </c>
      <c r="E20" s="19"/>
      <c r="F20" s="18">
        <v>689735</v>
      </c>
      <c r="G20" s="19"/>
      <c r="H20" s="18"/>
      <c r="I20" s="19"/>
      <c r="J20" s="18">
        <v>603233</v>
      </c>
      <c r="K20" s="19"/>
      <c r="L20" s="18">
        <v>564739</v>
      </c>
      <c r="O20" s="20"/>
      <c r="X20" s="23"/>
      <c r="Z20" s="21"/>
      <c r="AC20" s="21"/>
      <c r="AF20" s="21"/>
    </row>
    <row r="21" spans="1:32" ht="22.5" customHeight="1" x14ac:dyDescent="0.5">
      <c r="A21" s="9" t="s">
        <v>24</v>
      </c>
      <c r="B21" s="17">
        <v>5</v>
      </c>
      <c r="C21" s="13"/>
      <c r="D21" s="18">
        <v>200407</v>
      </c>
      <c r="E21" s="19"/>
      <c r="F21" s="18">
        <v>196643</v>
      </c>
      <c r="G21" s="19"/>
      <c r="H21" s="18"/>
      <c r="I21" s="19"/>
      <c r="J21" s="18">
        <v>109476</v>
      </c>
      <c r="K21" s="19"/>
      <c r="L21" s="18">
        <v>108084</v>
      </c>
      <c r="O21" s="20"/>
      <c r="Z21" s="21"/>
      <c r="AC21" s="21"/>
      <c r="AF21" s="21"/>
    </row>
    <row r="22" spans="1:32" ht="22.5" customHeight="1" x14ac:dyDescent="0.5">
      <c r="A22" s="9" t="s">
        <v>141</v>
      </c>
      <c r="B22" s="17"/>
      <c r="C22" s="13"/>
      <c r="D22" s="18">
        <v>1124</v>
      </c>
      <c r="E22" s="19"/>
      <c r="F22" s="18">
        <v>1372</v>
      </c>
      <c r="G22" s="19"/>
      <c r="H22" s="18"/>
      <c r="I22" s="19"/>
      <c r="J22" s="18">
        <v>1008</v>
      </c>
      <c r="K22" s="19"/>
      <c r="L22" s="18">
        <v>1232</v>
      </c>
      <c r="O22" s="20"/>
      <c r="Z22" s="21"/>
      <c r="AC22" s="21"/>
      <c r="AF22" s="21"/>
    </row>
    <row r="23" spans="1:32" ht="22.5" customHeight="1" x14ac:dyDescent="0.5">
      <c r="A23" s="9" t="s">
        <v>25</v>
      </c>
      <c r="B23" s="17"/>
      <c r="C23" s="13"/>
      <c r="D23" s="24">
        <v>2971</v>
      </c>
      <c r="E23" s="24"/>
      <c r="F23" s="8">
        <v>2265</v>
      </c>
      <c r="G23" s="24"/>
      <c r="H23" s="8"/>
      <c r="I23" s="24"/>
      <c r="J23" s="24">
        <v>2971</v>
      </c>
      <c r="K23" s="24"/>
      <c r="L23" s="8">
        <v>2265</v>
      </c>
      <c r="O23" s="20"/>
      <c r="Z23" s="21"/>
      <c r="AC23" s="21"/>
      <c r="AF23" s="21"/>
    </row>
    <row r="24" spans="1:32" ht="22.5" customHeight="1" x14ac:dyDescent="0.5">
      <c r="A24" s="9" t="s">
        <v>26</v>
      </c>
      <c r="B24" s="17">
        <v>7</v>
      </c>
      <c r="C24" s="13"/>
      <c r="D24" s="24">
        <v>27011</v>
      </c>
      <c r="E24" s="19"/>
      <c r="F24" s="18">
        <v>28281</v>
      </c>
      <c r="G24" s="19"/>
      <c r="H24" s="18"/>
      <c r="I24" s="19"/>
      <c r="J24" s="18">
        <v>22592</v>
      </c>
      <c r="K24" s="19"/>
      <c r="L24" s="18">
        <v>23862</v>
      </c>
      <c r="O24" s="20"/>
      <c r="Z24" s="21"/>
      <c r="AC24" s="21"/>
      <c r="AF24" s="21"/>
    </row>
    <row r="25" spans="1:32" ht="22.5" customHeight="1" x14ac:dyDescent="0.55000000000000004">
      <c r="A25" s="5" t="s">
        <v>27</v>
      </c>
      <c r="B25" s="17"/>
      <c r="C25" s="13"/>
      <c r="D25" s="87">
        <f>SUM(D18:D24)</f>
        <v>994971</v>
      </c>
      <c r="E25" s="22"/>
      <c r="F25" s="86">
        <f>SUM(F18:F24)</f>
        <v>943385</v>
      </c>
      <c r="G25" s="22"/>
      <c r="H25" s="78">
        <f>SUM(H18:H24)</f>
        <v>0</v>
      </c>
      <c r="I25" s="22"/>
      <c r="J25" s="87">
        <f>SUM(J18:J24)</f>
        <v>844503</v>
      </c>
      <c r="K25" s="22"/>
      <c r="L25" s="86">
        <f>SUM(L18:L24)</f>
        <v>805271</v>
      </c>
      <c r="O25" s="20"/>
      <c r="AF25" s="21"/>
    </row>
    <row r="26" spans="1:32" ht="15" customHeight="1" x14ac:dyDescent="0.55000000000000004">
      <c r="A26" s="5"/>
      <c r="B26" s="17"/>
      <c r="C26" s="13"/>
      <c r="D26" s="25"/>
      <c r="E26" s="22"/>
      <c r="F26" s="26"/>
      <c r="G26" s="22"/>
      <c r="H26" s="26"/>
      <c r="I26" s="22"/>
      <c r="J26" s="25"/>
      <c r="K26" s="22"/>
      <c r="L26" s="26"/>
      <c r="O26" s="20"/>
    </row>
    <row r="27" spans="1:32" ht="22.5" customHeight="1" thickBot="1" x14ac:dyDescent="0.6">
      <c r="A27" s="5" t="s">
        <v>28</v>
      </c>
      <c r="B27" s="17"/>
      <c r="C27" s="13"/>
      <c r="D27" s="88">
        <f>D15+D25</f>
        <v>1374264</v>
      </c>
      <c r="E27" s="22"/>
      <c r="F27" s="89">
        <f>F15+F25</f>
        <v>1287330</v>
      </c>
      <c r="G27" s="22"/>
      <c r="H27" s="79">
        <f>H15+H25</f>
        <v>0</v>
      </c>
      <c r="I27" s="22"/>
      <c r="J27" s="88">
        <f>J15+J25</f>
        <v>1211745</v>
      </c>
      <c r="K27" s="22"/>
      <c r="L27" s="89">
        <f>L15+L25</f>
        <v>1141793</v>
      </c>
      <c r="O27" s="20"/>
    </row>
    <row r="28" spans="1:32" ht="24" customHeight="1" thickTop="1" x14ac:dyDescent="0.5">
      <c r="B28" s="17"/>
      <c r="O28" s="20"/>
    </row>
    <row r="29" spans="1:32" ht="20.25" customHeight="1" x14ac:dyDescent="0.5">
      <c r="B29" s="17"/>
      <c r="O29" s="16"/>
    </row>
    <row r="30" spans="1:32" ht="20.25" customHeight="1" x14ac:dyDescent="0.5">
      <c r="A30" s="6"/>
      <c r="D30" s="27"/>
      <c r="E30" s="27"/>
      <c r="F30" s="27"/>
      <c r="G30" s="27"/>
      <c r="H30" s="27"/>
      <c r="I30" s="27"/>
      <c r="J30" s="27"/>
      <c r="K30" s="27"/>
      <c r="L30" s="27"/>
      <c r="O30" s="16"/>
    </row>
    <row r="31" spans="1:32" ht="20.25" customHeight="1" x14ac:dyDescent="0.5">
      <c r="A31" s="6"/>
      <c r="O31" s="16"/>
    </row>
    <row r="32" spans="1:32" ht="20.25" customHeight="1" x14ac:dyDescent="0.5">
      <c r="A32" s="6"/>
      <c r="O32" s="16"/>
    </row>
    <row r="33" spans="1:15" ht="20.25" customHeight="1" x14ac:dyDescent="0.5">
      <c r="A33" s="6"/>
      <c r="O33" s="16"/>
    </row>
    <row r="34" spans="1:15" ht="20.25" customHeight="1" x14ac:dyDescent="0.5">
      <c r="A34" s="6"/>
      <c r="O34" s="16"/>
    </row>
    <row r="35" spans="1:15" ht="20.25" customHeight="1" x14ac:dyDescent="0.5">
      <c r="A35" s="6"/>
      <c r="O35" s="16"/>
    </row>
    <row r="36" spans="1:15" ht="20.25" customHeight="1" x14ac:dyDescent="0.5">
      <c r="A36" s="6"/>
      <c r="O36" s="16"/>
    </row>
    <row r="37" spans="1:15" ht="20.25" customHeight="1" x14ac:dyDescent="0.5">
      <c r="A37" s="6"/>
      <c r="O37" s="16"/>
    </row>
    <row r="38" spans="1:15" ht="20.25" customHeight="1" x14ac:dyDescent="0.5">
      <c r="A38" s="6"/>
      <c r="O38" s="16"/>
    </row>
    <row r="39" spans="1:15" ht="20.25" customHeight="1" x14ac:dyDescent="0.5">
      <c r="A39" s="6"/>
      <c r="O39" s="16"/>
    </row>
    <row r="40" spans="1:15" ht="19.5" customHeight="1" x14ac:dyDescent="0.5">
      <c r="A40" s="6"/>
      <c r="O40" s="16"/>
    </row>
    <row r="41" spans="1:15" ht="20.25" customHeight="1" x14ac:dyDescent="0.5">
      <c r="A41" s="6"/>
      <c r="O41" s="16"/>
    </row>
    <row r="42" spans="1:15" ht="20.25" customHeight="1" x14ac:dyDescent="0.5">
      <c r="A42" s="6"/>
      <c r="O42" s="16"/>
    </row>
    <row r="43" spans="1:15" ht="20.25" customHeight="1" x14ac:dyDescent="0.5">
      <c r="A43" s="6"/>
      <c r="O43" s="16"/>
    </row>
    <row r="44" spans="1:15" ht="20.25" customHeight="1" x14ac:dyDescent="0.5">
      <c r="A44" s="6"/>
      <c r="O44" s="16"/>
    </row>
    <row r="45" spans="1:15" ht="20.25" customHeight="1" x14ac:dyDescent="0.5">
      <c r="A45" s="6"/>
      <c r="O45" s="16"/>
    </row>
    <row r="46" spans="1:15" ht="20.25" customHeight="1" x14ac:dyDescent="0.5">
      <c r="A46" s="6"/>
      <c r="O46" s="16"/>
    </row>
    <row r="47" spans="1:15" ht="20.25" customHeight="1" x14ac:dyDescent="0.5">
      <c r="A47" s="6"/>
      <c r="O47" s="16"/>
    </row>
    <row r="48" spans="1:15" ht="20.25" customHeight="1" x14ac:dyDescent="0.5">
      <c r="A48" s="6"/>
      <c r="O48" s="16"/>
    </row>
    <row r="49" spans="1:15" ht="20.25" customHeight="1" x14ac:dyDescent="0.5">
      <c r="A49" s="6"/>
      <c r="O49" s="16"/>
    </row>
    <row r="50" spans="1:15" ht="20.25" customHeight="1" x14ac:dyDescent="0.5">
      <c r="A50" s="6"/>
      <c r="O50" s="16"/>
    </row>
    <row r="51" spans="1:15" ht="20.25" customHeight="1" x14ac:dyDescent="0.5">
      <c r="A51" s="6"/>
      <c r="O51" s="16"/>
    </row>
    <row r="52" spans="1:15" ht="19.5" customHeight="1" x14ac:dyDescent="0.5">
      <c r="A52" s="6"/>
      <c r="O52" s="16"/>
    </row>
    <row r="53" spans="1:15" ht="19.5" customHeight="1" x14ac:dyDescent="0.5">
      <c r="A53" s="6"/>
      <c r="O53" s="16"/>
    </row>
    <row r="54" spans="1:15" ht="19.5" customHeight="1" x14ac:dyDescent="0.5">
      <c r="A54" s="6"/>
      <c r="O54" s="16"/>
    </row>
    <row r="55" spans="1:15" ht="19.5" customHeight="1" x14ac:dyDescent="0.5">
      <c r="A55" s="6"/>
      <c r="O55" s="16"/>
    </row>
    <row r="56" spans="1:15" ht="19.5" customHeight="1" x14ac:dyDescent="0.5">
      <c r="A56" s="6"/>
      <c r="O56" s="16"/>
    </row>
    <row r="57" spans="1:15" ht="19.5" customHeight="1" x14ac:dyDescent="0.5">
      <c r="A57" s="6"/>
      <c r="O57" s="16"/>
    </row>
    <row r="58" spans="1:15" ht="19.5" customHeight="1" x14ac:dyDescent="0.5">
      <c r="A58" s="6"/>
      <c r="O58" s="16"/>
    </row>
    <row r="59" spans="1:15" ht="19.5" customHeight="1" x14ac:dyDescent="0.5">
      <c r="A59" s="6"/>
      <c r="O59" s="16"/>
    </row>
    <row r="60" spans="1:15" ht="19.5" customHeight="1" x14ac:dyDescent="0.5">
      <c r="A60" s="6"/>
      <c r="O60" s="16"/>
    </row>
    <row r="61" spans="1:15" ht="19.5" customHeight="1" x14ac:dyDescent="0.5">
      <c r="A61" s="6"/>
      <c r="O61" s="16"/>
    </row>
    <row r="62" spans="1:15" ht="19.5" customHeight="1" x14ac:dyDescent="0.5">
      <c r="A62" s="6"/>
      <c r="O62" s="16"/>
    </row>
    <row r="63" spans="1:15" ht="19.5" customHeight="1" x14ac:dyDescent="0.5">
      <c r="A63" s="6"/>
      <c r="O63" s="16"/>
    </row>
    <row r="64" spans="1:15" ht="19.5" customHeight="1" x14ac:dyDescent="0.5">
      <c r="A64" s="6"/>
      <c r="O64" s="16"/>
    </row>
    <row r="65" spans="1:15" ht="19.5" customHeight="1" x14ac:dyDescent="0.5">
      <c r="A65" s="6"/>
      <c r="O65" s="16"/>
    </row>
    <row r="66" spans="1:15" ht="19.5" customHeight="1" x14ac:dyDescent="0.5">
      <c r="A66" s="6"/>
      <c r="O66" s="16"/>
    </row>
    <row r="67" spans="1:15" ht="20.25" customHeight="1" x14ac:dyDescent="0.5">
      <c r="A67" s="6"/>
      <c r="O67" s="16"/>
    </row>
    <row r="68" spans="1:15" ht="20.25" customHeight="1" x14ac:dyDescent="0.5">
      <c r="A68" s="6"/>
      <c r="O68" s="16"/>
    </row>
    <row r="69" spans="1:15" ht="20.25" customHeight="1" x14ac:dyDescent="0.5">
      <c r="A69" s="6"/>
      <c r="O69" s="16"/>
    </row>
    <row r="70" spans="1:15" ht="20.25" customHeight="1" x14ac:dyDescent="0.5">
      <c r="A70" s="6"/>
    </row>
    <row r="71" spans="1:15" ht="20.25" customHeight="1" x14ac:dyDescent="0.5">
      <c r="A71" s="6"/>
    </row>
    <row r="72" spans="1:15" ht="20.25" customHeight="1" x14ac:dyDescent="0.5">
      <c r="A72" s="6"/>
    </row>
    <row r="73" spans="1:15" ht="20.25" customHeight="1" x14ac:dyDescent="0.5">
      <c r="A73" s="27"/>
    </row>
    <row r="74" spans="1:15" ht="20.25" customHeight="1" x14ac:dyDescent="0.5"/>
    <row r="75" spans="1:15" ht="20.25" customHeight="1" x14ac:dyDescent="0.5"/>
    <row r="76" spans="1:15" ht="20.25" customHeight="1" x14ac:dyDescent="0.5"/>
    <row r="77" spans="1:15" ht="20.25" customHeight="1" x14ac:dyDescent="0.5"/>
    <row r="78" spans="1:15" ht="20.25" customHeight="1" x14ac:dyDescent="0.5"/>
    <row r="79" spans="1:15" ht="19.5" customHeight="1" x14ac:dyDescent="0.5"/>
    <row r="80" spans="1:15" ht="20.25" customHeight="1" x14ac:dyDescent="0.5"/>
    <row r="81" spans="1:29" ht="20.25" customHeight="1" x14ac:dyDescent="0.5"/>
    <row r="82" spans="1:29" ht="20.25" customHeight="1" x14ac:dyDescent="0.5"/>
    <row r="83" spans="1:29" ht="19.5" customHeight="1" x14ac:dyDescent="0.5"/>
    <row r="84" spans="1:29" ht="20.25" customHeight="1" x14ac:dyDescent="0.5"/>
    <row r="85" spans="1:29" ht="20.25" customHeight="1" x14ac:dyDescent="0.5"/>
    <row r="86" spans="1:29" ht="19.5" customHeight="1" x14ac:dyDescent="0.5"/>
    <row r="87" spans="1:29" ht="20.25" customHeight="1" x14ac:dyDescent="0.5"/>
    <row r="88" spans="1:29" ht="20.25" customHeight="1" x14ac:dyDescent="0.5"/>
    <row r="89" spans="1:29" ht="20.25" customHeight="1" x14ac:dyDescent="0.5"/>
    <row r="92" spans="1:29" s="29" customFormat="1" ht="23.25" customHeight="1" x14ac:dyDescent="0.5">
      <c r="A92" s="9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7"/>
      <c r="N92" s="8"/>
      <c r="O92" s="28"/>
      <c r="P92" s="8"/>
      <c r="Q92" s="8"/>
      <c r="R92" s="8"/>
      <c r="S92" s="8"/>
      <c r="T92" s="8"/>
      <c r="U92" s="8"/>
      <c r="V92" s="8"/>
      <c r="W92" s="8"/>
      <c r="X92" s="8"/>
      <c r="Y92" s="8"/>
      <c r="Z92" s="6"/>
      <c r="AA92" s="6"/>
      <c r="AB92" s="6"/>
      <c r="AC92" s="6"/>
    </row>
  </sheetData>
  <sheetProtection formatCells="0" formatColumns="0" formatRows="0" insertColumns="0" insertRows="0" insertHyperlinks="0" deleteColumns="0" deleteRows="0" sort="0" autoFilter="0" pivotTables="0"/>
  <mergeCells count="3">
    <mergeCell ref="D4:H4"/>
    <mergeCell ref="J4:L4"/>
    <mergeCell ref="D8:L8"/>
  </mergeCells>
  <pageMargins left="0.7" right="0.7" top="0.48" bottom="0.5" header="0.5" footer="0.5"/>
  <pageSetup paperSize="9" scale="84" firstPageNumber="3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2BC4-C480-48A5-90AF-013CD31020D4}">
  <sheetPr codeName="Sheet2"/>
  <dimension ref="A1:AF46"/>
  <sheetViews>
    <sheetView zoomScaleNormal="100" zoomScaleSheetLayoutView="77" workbookViewId="0">
      <selection activeCell="Q8" sqref="Q8"/>
    </sheetView>
  </sheetViews>
  <sheetFormatPr defaultColWidth="9.125" defaultRowHeight="19.8" x14ac:dyDescent="0.5"/>
  <cols>
    <col min="1" max="1" width="52.625" style="9" customWidth="1"/>
    <col min="2" max="2" width="7.875" style="6" customWidth="1"/>
    <col min="3" max="3" width="0.875" style="6" customWidth="1"/>
    <col min="4" max="4" width="13.125" style="6" customWidth="1"/>
    <col min="5" max="5" width="0.875" style="6" customWidth="1"/>
    <col min="6" max="6" width="13.125" style="6" customWidth="1"/>
    <col min="7" max="7" width="0.875" style="6" hidden="1" customWidth="1"/>
    <col min="8" max="8" width="13.125" style="6" hidden="1" customWidth="1"/>
    <col min="9" max="9" width="0.875" style="6" customWidth="1"/>
    <col min="10" max="10" width="13.125" style="6" customWidth="1"/>
    <col min="11" max="11" width="0.875" style="6" customWidth="1"/>
    <col min="12" max="12" width="13.125" style="6" customWidth="1"/>
    <col min="13" max="13" width="3.625" style="6" customWidth="1"/>
    <col min="14" max="14" width="10.125" style="24" bestFit="1" customWidth="1"/>
    <col min="15" max="15" width="9.625" style="24" bestFit="1" customWidth="1"/>
    <col min="16" max="23" width="9.125" style="24"/>
    <col min="24" max="24" width="9.625" style="24" bestFit="1" customWidth="1"/>
    <col min="25" max="16384" width="9.125" style="6"/>
  </cols>
  <sheetData>
    <row r="1" spans="1:32" s="2" customFormat="1" ht="22.5" customHeight="1" x14ac:dyDescent="0.6">
      <c r="A1" s="1" t="s">
        <v>0</v>
      </c>
      <c r="M1" s="3"/>
      <c r="N1" s="4"/>
      <c r="O1" s="3"/>
      <c r="P1" s="4"/>
      <c r="Q1" s="4"/>
      <c r="R1" s="4"/>
      <c r="S1" s="4"/>
      <c r="T1" s="4"/>
      <c r="U1" s="4"/>
      <c r="V1" s="4"/>
      <c r="W1" s="4"/>
      <c r="X1" s="4"/>
      <c r="Y1" s="4"/>
    </row>
    <row r="2" spans="1:32" s="2" customFormat="1" ht="22.5" customHeight="1" x14ac:dyDescent="0.6">
      <c r="A2" s="1" t="s">
        <v>1</v>
      </c>
      <c r="M2" s="3"/>
      <c r="N2" s="4"/>
      <c r="O2" s="3"/>
      <c r="P2" s="4"/>
      <c r="Q2" s="4"/>
      <c r="R2" s="4"/>
      <c r="S2" s="4"/>
      <c r="T2" s="4"/>
      <c r="U2" s="4"/>
      <c r="V2" s="4"/>
      <c r="W2" s="4"/>
      <c r="X2" s="4"/>
      <c r="Y2" s="4"/>
    </row>
    <row r="3" spans="1:32" ht="15" customHeight="1" x14ac:dyDescent="0.55000000000000004">
      <c r="A3" s="5"/>
      <c r="M3" s="7"/>
      <c r="N3" s="8"/>
      <c r="O3" s="7"/>
      <c r="P3" s="8"/>
      <c r="Q3" s="8"/>
      <c r="R3" s="8"/>
      <c r="S3" s="8"/>
      <c r="T3" s="8"/>
      <c r="U3" s="8"/>
      <c r="V3" s="8"/>
      <c r="W3" s="8"/>
      <c r="X3" s="8"/>
      <c r="Y3" s="8"/>
    </row>
    <row r="4" spans="1:32" ht="22.5" customHeight="1" x14ac:dyDescent="0.55000000000000004">
      <c r="B4" s="10"/>
      <c r="C4" s="10"/>
      <c r="D4" s="117" t="s">
        <v>2</v>
      </c>
      <c r="E4" s="117"/>
      <c r="F4" s="117"/>
      <c r="G4" s="117"/>
      <c r="H4" s="117"/>
      <c r="I4" s="11"/>
      <c r="J4" s="117" t="s">
        <v>3</v>
      </c>
      <c r="K4" s="117"/>
      <c r="L4" s="117"/>
      <c r="M4" s="7"/>
      <c r="N4" s="8"/>
      <c r="O4" s="7"/>
      <c r="P4" s="8"/>
      <c r="Q4" s="8"/>
      <c r="R4" s="8"/>
      <c r="S4" s="8"/>
      <c r="T4" s="8"/>
      <c r="U4" s="8"/>
      <c r="V4" s="8"/>
      <c r="W4" s="8"/>
      <c r="X4" s="8"/>
      <c r="Y4" s="8"/>
    </row>
    <row r="5" spans="1:32" ht="22.5" customHeight="1" x14ac:dyDescent="0.55000000000000004">
      <c r="B5" s="10"/>
      <c r="C5" s="10"/>
      <c r="D5" s="12" t="s">
        <v>126</v>
      </c>
      <c r="E5" s="10"/>
      <c r="F5" s="10" t="s">
        <v>4</v>
      </c>
      <c r="G5" s="10"/>
      <c r="H5" s="10" t="s">
        <v>5</v>
      </c>
      <c r="I5" s="11"/>
      <c r="J5" s="12" t="s">
        <v>126</v>
      </c>
      <c r="K5" s="10"/>
      <c r="L5" s="10" t="s">
        <v>4</v>
      </c>
      <c r="M5" s="7"/>
      <c r="N5" s="8"/>
      <c r="O5" s="7"/>
      <c r="P5" s="8"/>
      <c r="Q5" s="8"/>
      <c r="R5" s="8"/>
      <c r="S5" s="8"/>
      <c r="T5" s="8"/>
      <c r="U5" s="8"/>
      <c r="V5" s="8"/>
      <c r="W5" s="8"/>
      <c r="X5" s="8"/>
      <c r="Y5" s="8"/>
    </row>
    <row r="6" spans="1:32" ht="22.5" customHeight="1" x14ac:dyDescent="0.55000000000000004">
      <c r="A6" s="5" t="s">
        <v>29</v>
      </c>
      <c r="B6" s="13" t="s">
        <v>7</v>
      </c>
      <c r="C6" s="13"/>
      <c r="D6" s="12">
        <v>2569</v>
      </c>
      <c r="E6" s="10"/>
      <c r="F6" s="10">
        <v>2568</v>
      </c>
      <c r="G6" s="10"/>
      <c r="H6" s="10">
        <v>2566</v>
      </c>
      <c r="I6" s="10"/>
      <c r="J6" s="12">
        <v>2569</v>
      </c>
      <c r="K6" s="10"/>
      <c r="L6" s="10">
        <v>2568</v>
      </c>
      <c r="M6" s="7"/>
      <c r="N6" s="8"/>
      <c r="O6" s="7"/>
      <c r="P6" s="8"/>
      <c r="Q6" s="8"/>
      <c r="R6" s="8"/>
      <c r="S6" s="8"/>
      <c r="T6" s="8"/>
      <c r="U6" s="8"/>
      <c r="V6" s="8"/>
      <c r="W6" s="8"/>
      <c r="X6" s="8"/>
      <c r="Y6" s="8"/>
    </row>
    <row r="7" spans="1:32" ht="22.5" customHeight="1" x14ac:dyDescent="0.55000000000000004">
      <c r="A7" s="5"/>
      <c r="B7" s="13"/>
      <c r="C7" s="13"/>
      <c r="D7" s="10" t="s">
        <v>8</v>
      </c>
      <c r="E7" s="10"/>
      <c r="F7" s="10"/>
      <c r="G7" s="10"/>
      <c r="H7" s="10" t="s">
        <v>9</v>
      </c>
      <c r="I7" s="10"/>
      <c r="J7" s="10" t="s">
        <v>8</v>
      </c>
      <c r="K7" s="10"/>
      <c r="L7" s="10"/>
      <c r="M7" s="7"/>
      <c r="N7" s="8"/>
      <c r="O7" s="7"/>
      <c r="P7" s="8"/>
      <c r="Q7" s="8"/>
      <c r="R7" s="8"/>
      <c r="S7" s="8"/>
      <c r="T7" s="8"/>
      <c r="U7" s="8"/>
      <c r="V7" s="8"/>
      <c r="W7" s="8"/>
      <c r="X7" s="8"/>
      <c r="Y7" s="8"/>
    </row>
    <row r="8" spans="1:32" ht="22.5" customHeight="1" x14ac:dyDescent="0.5">
      <c r="A8" s="14"/>
      <c r="B8" s="10"/>
      <c r="C8" s="10"/>
      <c r="D8" s="116" t="s">
        <v>10</v>
      </c>
      <c r="E8" s="116"/>
      <c r="F8" s="116"/>
      <c r="G8" s="116"/>
      <c r="H8" s="116"/>
      <c r="I8" s="116"/>
      <c r="J8" s="116"/>
      <c r="K8" s="116"/>
      <c r="L8" s="116"/>
      <c r="M8" s="7"/>
      <c r="N8" s="8"/>
      <c r="O8" s="7"/>
      <c r="P8" s="8"/>
      <c r="Q8" s="8"/>
      <c r="R8" s="8"/>
      <c r="S8" s="8"/>
      <c r="T8" s="8"/>
      <c r="U8" s="8"/>
      <c r="V8" s="8"/>
      <c r="W8" s="8"/>
      <c r="X8" s="8"/>
      <c r="Y8" s="8"/>
    </row>
    <row r="9" spans="1:32" ht="22.5" customHeight="1" x14ac:dyDescent="0.55000000000000004">
      <c r="A9" s="15" t="s">
        <v>30</v>
      </c>
      <c r="B9" s="17"/>
      <c r="C9" s="10"/>
      <c r="D9" s="19"/>
      <c r="E9" s="19"/>
      <c r="F9" s="19"/>
      <c r="G9" s="19"/>
      <c r="H9" s="19"/>
      <c r="I9" s="19"/>
      <c r="J9" s="19"/>
      <c r="K9" s="19"/>
      <c r="L9" s="19"/>
    </row>
    <row r="10" spans="1:32" ht="22.5" customHeight="1" x14ac:dyDescent="0.5">
      <c r="A10" s="9" t="s">
        <v>31</v>
      </c>
      <c r="B10" s="13">
        <v>6</v>
      </c>
      <c r="C10" s="13"/>
      <c r="D10" s="18">
        <v>184797</v>
      </c>
      <c r="E10" s="19"/>
      <c r="F10" s="18">
        <v>88156</v>
      </c>
      <c r="G10" s="19"/>
      <c r="H10" s="18"/>
      <c r="I10" s="19"/>
      <c r="J10" s="18">
        <v>162619</v>
      </c>
      <c r="K10" s="19"/>
      <c r="L10" s="18">
        <v>64899</v>
      </c>
      <c r="M10" s="19"/>
      <c r="N10" s="8"/>
      <c r="O10" s="20"/>
      <c r="P10" s="8"/>
      <c r="Q10" s="8"/>
      <c r="R10" s="8"/>
      <c r="S10" s="8"/>
      <c r="T10" s="8"/>
      <c r="U10" s="8"/>
      <c r="V10" s="8"/>
      <c r="Z10" s="21"/>
      <c r="AA10" s="21"/>
      <c r="AD10" s="21"/>
      <c r="AF10" s="21"/>
    </row>
    <row r="11" spans="1:32" ht="22.5" customHeight="1" x14ac:dyDescent="0.5">
      <c r="A11" s="9" t="s">
        <v>32</v>
      </c>
      <c r="B11" s="13">
        <v>3</v>
      </c>
      <c r="C11" s="13"/>
      <c r="D11" s="18">
        <v>90123</v>
      </c>
      <c r="E11" s="19"/>
      <c r="F11" s="18">
        <v>96124</v>
      </c>
      <c r="G11" s="19"/>
      <c r="H11" s="18"/>
      <c r="I11" s="19"/>
      <c r="J11" s="18">
        <v>85888</v>
      </c>
      <c r="K11" s="19"/>
      <c r="L11" s="18">
        <v>98322</v>
      </c>
      <c r="N11" s="8"/>
      <c r="O11" s="20"/>
      <c r="P11" s="8"/>
      <c r="Q11" s="8"/>
      <c r="R11" s="8"/>
      <c r="S11" s="8"/>
      <c r="T11" s="8"/>
      <c r="U11" s="8"/>
      <c r="V11" s="8"/>
      <c r="Z11" s="21"/>
      <c r="AA11" s="21"/>
      <c r="AD11" s="21"/>
      <c r="AF11" s="21"/>
    </row>
    <row r="12" spans="1:32" ht="22.5" customHeight="1" x14ac:dyDescent="0.5">
      <c r="A12" s="9" t="s">
        <v>33</v>
      </c>
      <c r="B12" s="13">
        <v>7</v>
      </c>
      <c r="C12" s="13"/>
      <c r="D12" s="18">
        <v>15209</v>
      </c>
      <c r="E12" s="19"/>
      <c r="F12" s="18">
        <v>17265</v>
      </c>
      <c r="G12" s="19"/>
      <c r="H12" s="18"/>
      <c r="I12" s="19"/>
      <c r="J12" s="18">
        <v>15209</v>
      </c>
      <c r="K12" s="19"/>
      <c r="L12" s="18">
        <v>17265</v>
      </c>
      <c r="N12" s="8"/>
      <c r="O12" s="20"/>
      <c r="P12" s="8"/>
      <c r="Q12" s="8"/>
      <c r="R12" s="8"/>
      <c r="S12" s="8"/>
      <c r="T12" s="8"/>
      <c r="U12" s="8"/>
      <c r="V12" s="8"/>
      <c r="Z12" s="21"/>
      <c r="AA12" s="21"/>
      <c r="AD12" s="21"/>
      <c r="AF12" s="21"/>
    </row>
    <row r="13" spans="1:32" ht="22.5" customHeight="1" x14ac:dyDescent="0.5">
      <c r="A13" s="9" t="s">
        <v>34</v>
      </c>
      <c r="B13" s="13">
        <v>6</v>
      </c>
      <c r="C13" s="13"/>
      <c r="D13" s="18">
        <v>35328</v>
      </c>
      <c r="E13" s="19"/>
      <c r="F13" s="18">
        <v>33789</v>
      </c>
      <c r="G13" s="19"/>
      <c r="H13" s="18"/>
      <c r="I13" s="19"/>
      <c r="J13" s="18">
        <v>14549</v>
      </c>
      <c r="K13" s="19"/>
      <c r="L13" s="18">
        <v>12945</v>
      </c>
      <c r="M13" s="19"/>
      <c r="N13" s="8"/>
      <c r="O13" s="20"/>
      <c r="P13" s="8"/>
      <c r="Q13" s="8"/>
      <c r="R13" s="8"/>
      <c r="S13" s="8"/>
      <c r="T13" s="8"/>
      <c r="U13" s="8"/>
      <c r="V13" s="8"/>
      <c r="Z13" s="21"/>
      <c r="AA13" s="21"/>
      <c r="AD13" s="21"/>
      <c r="AF13" s="21"/>
    </row>
    <row r="14" spans="1:32" ht="22.5" customHeight="1" x14ac:dyDescent="0.5">
      <c r="A14" s="9" t="s">
        <v>35</v>
      </c>
      <c r="B14" s="13"/>
      <c r="C14" s="13"/>
      <c r="D14" s="18">
        <v>531</v>
      </c>
      <c r="E14" s="19"/>
      <c r="F14" s="18">
        <v>1496</v>
      </c>
      <c r="G14" s="19"/>
      <c r="H14" s="18"/>
      <c r="I14" s="19"/>
      <c r="J14" s="18">
        <v>531</v>
      </c>
      <c r="K14" s="19"/>
      <c r="L14" s="18">
        <v>1496</v>
      </c>
      <c r="M14" s="19"/>
      <c r="N14" s="8"/>
      <c r="O14" s="20"/>
      <c r="P14" s="8"/>
      <c r="Q14" s="8"/>
      <c r="R14" s="8"/>
      <c r="S14" s="8"/>
      <c r="T14" s="8"/>
      <c r="U14" s="8"/>
      <c r="V14" s="8"/>
      <c r="Z14" s="21"/>
      <c r="AA14" s="21"/>
      <c r="AD14" s="21"/>
      <c r="AF14" s="21"/>
    </row>
    <row r="15" spans="1:32" ht="22.5" customHeight="1" x14ac:dyDescent="0.5">
      <c r="A15" s="9" t="s">
        <v>36</v>
      </c>
      <c r="B15" s="13"/>
      <c r="C15" s="13"/>
      <c r="D15" s="18">
        <v>3056</v>
      </c>
      <c r="E15" s="19"/>
      <c r="F15" s="18">
        <v>3682</v>
      </c>
      <c r="G15" s="19"/>
      <c r="H15" s="18"/>
      <c r="I15" s="19"/>
      <c r="J15" s="18">
        <v>3017</v>
      </c>
      <c r="K15" s="19"/>
      <c r="L15" s="18">
        <v>3441</v>
      </c>
      <c r="N15" s="8"/>
      <c r="O15" s="20"/>
      <c r="P15" s="8"/>
      <c r="Q15" s="8"/>
      <c r="R15" s="8"/>
      <c r="S15" s="8"/>
      <c r="T15" s="8"/>
      <c r="U15" s="8"/>
      <c r="V15" s="8"/>
      <c r="Z15" s="21"/>
      <c r="AA15" s="21"/>
      <c r="AD15" s="21"/>
      <c r="AF15" s="21"/>
    </row>
    <row r="16" spans="1:32" ht="22.5" customHeight="1" x14ac:dyDescent="0.55000000000000004">
      <c r="A16" s="5" t="s">
        <v>37</v>
      </c>
      <c r="B16" s="13"/>
      <c r="C16" s="13"/>
      <c r="D16" s="87">
        <f>SUM(D10:D15)</f>
        <v>329044</v>
      </c>
      <c r="E16" s="22"/>
      <c r="F16" s="86">
        <f>SUM(F10:F15)</f>
        <v>240512</v>
      </c>
      <c r="G16" s="22"/>
      <c r="H16" s="78">
        <f>SUM(H10:H15)</f>
        <v>0</v>
      </c>
      <c r="I16" s="22"/>
      <c r="J16" s="87">
        <f>SUM(J10:J15)</f>
        <v>281813</v>
      </c>
      <c r="K16" s="22"/>
      <c r="L16" s="86">
        <f>SUM(L10:L15)</f>
        <v>198368</v>
      </c>
      <c r="M16" s="30"/>
      <c r="N16" s="8"/>
      <c r="P16" s="8"/>
      <c r="Q16" s="8"/>
      <c r="R16" s="8"/>
      <c r="S16" s="8"/>
      <c r="T16" s="8"/>
      <c r="U16" s="8"/>
      <c r="V16" s="8"/>
      <c r="AD16" s="21"/>
    </row>
    <row r="17" spans="1:32" ht="15" customHeight="1" x14ac:dyDescent="0.55000000000000004">
      <c r="A17" s="5"/>
      <c r="B17" s="17"/>
      <c r="C17" s="13"/>
      <c r="D17" s="31"/>
      <c r="E17" s="32"/>
      <c r="F17" s="31"/>
      <c r="G17" s="32"/>
      <c r="H17" s="31"/>
      <c r="I17" s="32"/>
      <c r="J17" s="31"/>
      <c r="K17" s="32"/>
      <c r="L17" s="31"/>
      <c r="N17" s="8"/>
      <c r="P17" s="8"/>
      <c r="Q17" s="8"/>
      <c r="R17" s="8"/>
      <c r="S17" s="8"/>
      <c r="T17" s="8"/>
      <c r="U17" s="8"/>
      <c r="V17" s="8"/>
    </row>
    <row r="18" spans="1:32" ht="22.5" customHeight="1" x14ac:dyDescent="0.55000000000000004">
      <c r="A18" s="15" t="s">
        <v>38</v>
      </c>
      <c r="B18" s="13"/>
      <c r="C18" s="13"/>
      <c r="D18" s="19"/>
      <c r="E18" s="19"/>
      <c r="F18" s="19"/>
      <c r="G18" s="19"/>
      <c r="H18" s="19"/>
      <c r="I18" s="19"/>
      <c r="J18" s="19"/>
      <c r="K18" s="19"/>
      <c r="L18" s="19"/>
      <c r="N18" s="8"/>
      <c r="P18" s="8"/>
      <c r="Q18" s="8"/>
      <c r="R18" s="8"/>
      <c r="S18" s="8"/>
      <c r="T18" s="8"/>
      <c r="U18" s="8"/>
      <c r="V18" s="8"/>
      <c r="Z18" s="21"/>
      <c r="AD18" s="21"/>
    </row>
    <row r="19" spans="1:32" ht="21.6" hidden="1" customHeight="1" x14ac:dyDescent="0.5">
      <c r="A19" s="9" t="s">
        <v>39</v>
      </c>
      <c r="B19" s="13">
        <v>6</v>
      </c>
      <c r="C19" s="13"/>
      <c r="D19" s="16">
        <v>0</v>
      </c>
      <c r="E19" s="19"/>
      <c r="F19" s="18">
        <v>0</v>
      </c>
      <c r="G19" s="19"/>
      <c r="H19" s="18"/>
      <c r="I19" s="19"/>
      <c r="J19" s="16">
        <v>0</v>
      </c>
      <c r="K19" s="19"/>
      <c r="L19" s="16">
        <v>0</v>
      </c>
      <c r="N19" s="8"/>
      <c r="P19" s="8"/>
      <c r="Q19" s="8"/>
      <c r="R19" s="8"/>
      <c r="S19" s="8"/>
      <c r="T19" s="8"/>
      <c r="U19" s="8"/>
      <c r="V19" s="8"/>
      <c r="Z19" s="21"/>
      <c r="AA19" s="21"/>
      <c r="AD19" s="21"/>
    </row>
    <row r="20" spans="1:32" ht="22.5" customHeight="1" x14ac:dyDescent="0.5">
      <c r="A20" s="9" t="s">
        <v>40</v>
      </c>
      <c r="B20" s="13">
        <v>6</v>
      </c>
      <c r="C20" s="13"/>
      <c r="D20" s="18">
        <v>112952</v>
      </c>
      <c r="E20" s="19"/>
      <c r="F20" s="18">
        <v>103958</v>
      </c>
      <c r="G20" s="19"/>
      <c r="H20" s="18"/>
      <c r="I20" s="19"/>
      <c r="J20" s="18">
        <v>84555</v>
      </c>
      <c r="K20" s="19"/>
      <c r="L20" s="18">
        <v>81261</v>
      </c>
      <c r="N20" s="8"/>
      <c r="O20" s="20"/>
      <c r="P20" s="8"/>
      <c r="Q20" s="8"/>
      <c r="R20" s="8"/>
      <c r="S20" s="8"/>
      <c r="T20" s="8"/>
      <c r="U20" s="8"/>
      <c r="V20" s="8"/>
      <c r="Z20" s="21"/>
      <c r="AA20" s="21"/>
      <c r="AD20" s="21"/>
      <c r="AF20" s="21"/>
    </row>
    <row r="21" spans="1:32" ht="22.5" customHeight="1" x14ac:dyDescent="0.5">
      <c r="A21" s="9" t="s">
        <v>41</v>
      </c>
      <c r="B21" s="13"/>
      <c r="C21" s="13"/>
      <c r="D21" s="18">
        <v>18066</v>
      </c>
      <c r="E21" s="19"/>
      <c r="F21" s="18">
        <v>16916</v>
      </c>
      <c r="G21" s="19"/>
      <c r="H21" s="18"/>
      <c r="I21" s="19"/>
      <c r="J21" s="8">
        <v>0</v>
      </c>
      <c r="K21" s="19"/>
      <c r="L21" s="8">
        <v>0</v>
      </c>
      <c r="N21" s="8"/>
      <c r="O21" s="20"/>
      <c r="P21" s="8"/>
      <c r="Q21" s="8"/>
      <c r="R21" s="8"/>
      <c r="S21" s="8"/>
      <c r="T21" s="8"/>
      <c r="U21" s="8"/>
      <c r="V21" s="8"/>
      <c r="Z21" s="21"/>
      <c r="AA21" s="21"/>
      <c r="AD21" s="21"/>
      <c r="AE21" s="21"/>
      <c r="AF21" s="21"/>
    </row>
    <row r="22" spans="1:32" ht="22.5" customHeight="1" x14ac:dyDescent="0.5">
      <c r="A22" s="9" t="s">
        <v>42</v>
      </c>
      <c r="B22" s="13"/>
      <c r="C22" s="13"/>
      <c r="D22" s="18">
        <v>30687</v>
      </c>
      <c r="E22" s="19"/>
      <c r="F22" s="18">
        <v>28061</v>
      </c>
      <c r="G22" s="19"/>
      <c r="H22" s="18"/>
      <c r="I22" s="19"/>
      <c r="J22" s="18">
        <v>25971</v>
      </c>
      <c r="K22" s="19"/>
      <c r="L22" s="18">
        <v>23828</v>
      </c>
      <c r="N22" s="8"/>
      <c r="O22" s="20"/>
      <c r="P22" s="8"/>
      <c r="Q22" s="8"/>
      <c r="R22" s="8"/>
      <c r="S22" s="8"/>
      <c r="T22" s="8"/>
      <c r="U22" s="8"/>
      <c r="V22" s="8"/>
      <c r="Z22" s="21"/>
      <c r="AA22" s="21"/>
      <c r="AD22" s="21"/>
      <c r="AF22" s="21"/>
    </row>
    <row r="23" spans="1:32" ht="22.5" customHeight="1" x14ac:dyDescent="0.5">
      <c r="A23" s="9" t="s">
        <v>43</v>
      </c>
      <c r="B23" s="13"/>
      <c r="C23" s="13"/>
      <c r="D23" s="18">
        <v>8268</v>
      </c>
      <c r="E23" s="19"/>
      <c r="F23" s="18">
        <v>8268</v>
      </c>
      <c r="G23" s="19"/>
      <c r="H23" s="18"/>
      <c r="I23" s="19"/>
      <c r="J23" s="18">
        <v>8268</v>
      </c>
      <c r="K23" s="19"/>
      <c r="L23" s="18">
        <v>8268</v>
      </c>
      <c r="M23" s="19"/>
      <c r="N23" s="8"/>
      <c r="O23" s="20"/>
      <c r="P23" s="8"/>
      <c r="Q23" s="8"/>
      <c r="R23" s="8"/>
      <c r="S23" s="8"/>
      <c r="T23" s="8"/>
      <c r="U23" s="8"/>
      <c r="V23" s="8"/>
      <c r="Z23" s="21"/>
      <c r="AA23" s="21"/>
      <c r="AD23" s="21"/>
      <c r="AF23" s="21"/>
    </row>
    <row r="24" spans="1:32" ht="22.5" customHeight="1" x14ac:dyDescent="0.5">
      <c r="A24" s="9" t="s">
        <v>44</v>
      </c>
      <c r="B24" s="13"/>
      <c r="C24" s="13"/>
      <c r="D24" s="18">
        <v>6067</v>
      </c>
      <c r="E24" s="19"/>
      <c r="F24" s="18">
        <v>5685</v>
      </c>
      <c r="G24" s="19"/>
      <c r="H24" s="18"/>
      <c r="I24" s="19"/>
      <c r="J24" s="18">
        <v>6067</v>
      </c>
      <c r="K24" s="19"/>
      <c r="L24" s="18">
        <v>5685</v>
      </c>
      <c r="N24" s="8"/>
      <c r="O24" s="20"/>
      <c r="P24" s="8"/>
      <c r="Q24" s="8"/>
      <c r="R24" s="8"/>
      <c r="S24" s="8"/>
      <c r="T24" s="8"/>
      <c r="U24" s="8"/>
      <c r="V24" s="8"/>
      <c r="Z24" s="21"/>
      <c r="AA24" s="21"/>
      <c r="AD24" s="21"/>
      <c r="AF24" s="21"/>
    </row>
    <row r="25" spans="1:32" ht="22.5" customHeight="1" x14ac:dyDescent="0.55000000000000004">
      <c r="A25" s="5" t="s">
        <v>45</v>
      </c>
      <c r="B25" s="13"/>
      <c r="C25" s="13"/>
      <c r="D25" s="87">
        <f>SUM(D19:D24)</f>
        <v>176040</v>
      </c>
      <c r="E25" s="22"/>
      <c r="F25" s="86">
        <f>SUM(F19:F24)</f>
        <v>162888</v>
      </c>
      <c r="G25" s="22"/>
      <c r="H25" s="78">
        <f>SUM(H19:H24)</f>
        <v>0</v>
      </c>
      <c r="I25" s="22"/>
      <c r="J25" s="87">
        <f>SUM(J19:J24)</f>
        <v>124861</v>
      </c>
      <c r="K25" s="22"/>
      <c r="L25" s="86">
        <f>SUM(L19:L24)</f>
        <v>119042</v>
      </c>
      <c r="M25" s="19"/>
      <c r="N25" s="8"/>
      <c r="P25" s="8"/>
      <c r="Q25" s="8"/>
      <c r="R25" s="8"/>
      <c r="S25" s="8"/>
      <c r="T25" s="8"/>
      <c r="U25" s="8"/>
      <c r="V25" s="8"/>
    </row>
    <row r="26" spans="1:32" ht="15" customHeight="1" x14ac:dyDescent="0.55000000000000004">
      <c r="A26" s="5"/>
      <c r="B26" s="17"/>
      <c r="C26" s="13"/>
      <c r="D26" s="31"/>
      <c r="E26" s="32"/>
      <c r="F26" s="31"/>
      <c r="G26" s="32"/>
      <c r="H26" s="31"/>
      <c r="I26" s="32"/>
      <c r="J26" s="31"/>
      <c r="K26" s="32"/>
      <c r="L26" s="31"/>
      <c r="N26" s="8"/>
      <c r="P26" s="8"/>
      <c r="Q26" s="8"/>
      <c r="R26" s="8"/>
      <c r="S26" s="8"/>
      <c r="T26" s="8"/>
      <c r="U26" s="8"/>
      <c r="V26" s="8"/>
    </row>
    <row r="27" spans="1:32" ht="22.5" customHeight="1" x14ac:dyDescent="0.55000000000000004">
      <c r="A27" s="5" t="s">
        <v>46</v>
      </c>
      <c r="B27" s="13"/>
      <c r="C27" s="13"/>
      <c r="D27" s="90">
        <f>D16+D25</f>
        <v>505084</v>
      </c>
      <c r="E27" s="22"/>
      <c r="F27" s="91">
        <f>F16+F25</f>
        <v>403400</v>
      </c>
      <c r="G27" s="22"/>
      <c r="H27" s="80">
        <f>H16+H25</f>
        <v>0</v>
      </c>
      <c r="I27" s="22"/>
      <c r="J27" s="90">
        <f>J16+J25</f>
        <v>406674</v>
      </c>
      <c r="K27" s="22"/>
      <c r="L27" s="91">
        <f>L16+L25</f>
        <v>317410</v>
      </c>
      <c r="N27" s="8"/>
      <c r="P27" s="8"/>
      <c r="Q27" s="8"/>
      <c r="R27" s="8"/>
      <c r="S27" s="8"/>
      <c r="T27" s="8"/>
      <c r="U27" s="8"/>
      <c r="V27" s="8"/>
    </row>
    <row r="28" spans="1:32" ht="15" customHeight="1" x14ac:dyDescent="0.55000000000000004">
      <c r="A28" s="5"/>
      <c r="B28" s="17"/>
      <c r="C28" s="13"/>
      <c r="D28" s="31"/>
      <c r="E28" s="32"/>
      <c r="F28" s="31"/>
      <c r="G28" s="32"/>
      <c r="H28" s="31"/>
      <c r="I28" s="32"/>
      <c r="J28" s="31"/>
      <c r="K28" s="32"/>
      <c r="L28" s="31"/>
      <c r="N28" s="8"/>
      <c r="P28" s="8"/>
      <c r="Q28" s="8"/>
      <c r="R28" s="8"/>
      <c r="S28" s="8"/>
      <c r="T28" s="8"/>
      <c r="U28" s="8"/>
      <c r="V28" s="8"/>
    </row>
    <row r="29" spans="1:32" ht="22.5" customHeight="1" x14ac:dyDescent="0.55000000000000004">
      <c r="A29" s="15" t="s">
        <v>47</v>
      </c>
      <c r="B29" s="17"/>
      <c r="C29" s="13"/>
      <c r="D29" s="19"/>
      <c r="E29" s="19"/>
      <c r="F29" s="19"/>
      <c r="G29" s="19"/>
      <c r="H29" s="19"/>
      <c r="I29" s="19"/>
      <c r="J29" s="19"/>
      <c r="K29" s="19"/>
      <c r="L29" s="19"/>
      <c r="N29" s="8"/>
      <c r="P29" s="8"/>
      <c r="Q29" s="8"/>
      <c r="R29" s="8"/>
      <c r="S29" s="8"/>
      <c r="T29" s="8"/>
      <c r="U29" s="8"/>
      <c r="V29" s="8"/>
    </row>
    <row r="30" spans="1:32" ht="22.5" customHeight="1" x14ac:dyDescent="0.5">
      <c r="A30" s="9" t="s">
        <v>48</v>
      </c>
      <c r="B30" s="33"/>
      <c r="C30" s="13"/>
      <c r="D30" s="19"/>
      <c r="E30" s="19"/>
      <c r="F30" s="19"/>
      <c r="G30" s="19"/>
      <c r="H30" s="19"/>
      <c r="I30" s="19"/>
      <c r="J30" s="19"/>
      <c r="K30" s="19"/>
      <c r="L30" s="19"/>
      <c r="N30" s="8"/>
      <c r="P30" s="8"/>
      <c r="Q30" s="8"/>
      <c r="R30" s="8"/>
      <c r="S30" s="8"/>
      <c r="T30" s="8"/>
      <c r="U30" s="8"/>
      <c r="V30" s="8"/>
    </row>
    <row r="31" spans="1:32" ht="22.5" customHeight="1" thickBot="1" x14ac:dyDescent="0.55000000000000004">
      <c r="A31" s="6" t="s">
        <v>49</v>
      </c>
      <c r="B31" s="33"/>
      <c r="C31" s="13"/>
      <c r="D31" s="34">
        <v>340000</v>
      </c>
      <c r="E31" s="19"/>
      <c r="F31" s="34">
        <v>340000</v>
      </c>
      <c r="G31" s="19"/>
      <c r="H31" s="34"/>
      <c r="I31" s="19"/>
      <c r="J31" s="34">
        <v>340000</v>
      </c>
      <c r="K31" s="19"/>
      <c r="L31" s="34">
        <v>340000</v>
      </c>
      <c r="N31" s="8"/>
      <c r="P31" s="8"/>
      <c r="Q31" s="8"/>
      <c r="R31" s="8"/>
      <c r="S31" s="8"/>
      <c r="T31" s="8"/>
      <c r="U31" s="8"/>
      <c r="V31" s="8"/>
    </row>
    <row r="32" spans="1:32" ht="22.5" customHeight="1" thickTop="1" x14ac:dyDescent="0.5">
      <c r="A32" s="6" t="s">
        <v>50</v>
      </c>
      <c r="B32" s="13"/>
      <c r="C32" s="13"/>
      <c r="D32" s="18">
        <v>340000</v>
      </c>
      <c r="E32" s="19"/>
      <c r="F32" s="18">
        <v>340000</v>
      </c>
      <c r="G32" s="19"/>
      <c r="H32" s="18"/>
      <c r="I32" s="19"/>
      <c r="J32" s="18">
        <v>340000</v>
      </c>
      <c r="K32" s="19"/>
      <c r="L32" s="18">
        <v>340000</v>
      </c>
      <c r="N32" s="8"/>
      <c r="P32" s="8"/>
      <c r="Q32" s="8"/>
      <c r="R32" s="8"/>
      <c r="S32" s="8"/>
      <c r="T32" s="8"/>
      <c r="U32" s="8"/>
      <c r="V32" s="8"/>
    </row>
    <row r="33" spans="1:26" ht="22.5" customHeight="1" x14ac:dyDescent="0.5">
      <c r="A33" s="6" t="s">
        <v>51</v>
      </c>
      <c r="B33" s="13"/>
      <c r="C33" s="13"/>
      <c r="D33" s="18">
        <v>346354</v>
      </c>
      <c r="E33" s="19"/>
      <c r="F33" s="18">
        <v>346354</v>
      </c>
      <c r="G33" s="19"/>
      <c r="H33" s="18"/>
      <c r="I33" s="19"/>
      <c r="J33" s="18">
        <v>346354</v>
      </c>
      <c r="K33" s="19"/>
      <c r="L33" s="18">
        <v>346354</v>
      </c>
      <c r="N33" s="8"/>
      <c r="P33" s="8"/>
      <c r="Q33" s="8"/>
      <c r="R33" s="8"/>
      <c r="S33" s="8"/>
      <c r="T33" s="8"/>
      <c r="U33" s="8"/>
      <c r="V33" s="8"/>
    </row>
    <row r="34" spans="1:26" ht="22.5" customHeight="1" x14ac:dyDescent="0.5">
      <c r="A34" s="9" t="s">
        <v>52</v>
      </c>
      <c r="B34" s="13"/>
      <c r="C34" s="13"/>
      <c r="D34" s="18"/>
      <c r="E34" s="19"/>
      <c r="F34" s="18"/>
      <c r="G34" s="19"/>
      <c r="H34" s="18"/>
      <c r="I34" s="19"/>
      <c r="J34" s="18"/>
      <c r="K34" s="19"/>
      <c r="L34" s="18"/>
      <c r="N34" s="8"/>
      <c r="P34" s="8"/>
      <c r="Q34" s="8"/>
      <c r="R34" s="8"/>
      <c r="S34" s="8"/>
      <c r="T34" s="8"/>
      <c r="U34" s="8"/>
      <c r="V34" s="8"/>
    </row>
    <row r="35" spans="1:26" ht="22.5" customHeight="1" x14ac:dyDescent="0.5">
      <c r="A35" s="6" t="s">
        <v>53</v>
      </c>
      <c r="B35" s="13"/>
      <c r="C35" s="13"/>
      <c r="D35" s="18"/>
      <c r="E35" s="19"/>
      <c r="F35" s="18"/>
      <c r="G35" s="19"/>
      <c r="H35" s="18"/>
      <c r="I35" s="19"/>
      <c r="J35" s="18"/>
      <c r="K35" s="19"/>
      <c r="L35" s="18"/>
      <c r="N35" s="8"/>
      <c r="P35" s="8"/>
      <c r="Q35" s="8"/>
      <c r="R35" s="8"/>
      <c r="S35" s="8"/>
      <c r="T35" s="8"/>
      <c r="U35" s="8"/>
      <c r="V35" s="8"/>
    </row>
    <row r="36" spans="1:26" ht="22.5" customHeight="1" x14ac:dyDescent="0.5">
      <c r="A36" s="9" t="s">
        <v>54</v>
      </c>
      <c r="B36" s="13"/>
      <c r="C36" s="13"/>
      <c r="D36" s="18">
        <v>34000</v>
      </c>
      <c r="E36" s="19"/>
      <c r="F36" s="18">
        <v>34000</v>
      </c>
      <c r="G36" s="19"/>
      <c r="H36" s="18"/>
      <c r="I36" s="19"/>
      <c r="J36" s="18">
        <v>34000</v>
      </c>
      <c r="K36" s="19"/>
      <c r="L36" s="18">
        <v>34000</v>
      </c>
      <c r="N36" s="8"/>
      <c r="P36" s="8"/>
      <c r="Q36" s="8"/>
      <c r="R36" s="8"/>
      <c r="S36" s="8"/>
      <c r="T36" s="8"/>
      <c r="U36" s="8"/>
      <c r="V36" s="8"/>
    </row>
    <row r="37" spans="1:26" ht="22.5" customHeight="1" x14ac:dyDescent="0.5">
      <c r="A37" s="9" t="s">
        <v>55</v>
      </c>
      <c r="B37" s="13"/>
      <c r="C37" s="13"/>
      <c r="D37" s="18">
        <v>148826</v>
      </c>
      <c r="E37" s="19"/>
      <c r="F37" s="18">
        <v>163576</v>
      </c>
      <c r="G37" s="19"/>
      <c r="H37" s="18"/>
      <c r="I37" s="19"/>
      <c r="J37" s="18">
        <v>84717</v>
      </c>
      <c r="K37" s="19"/>
      <c r="L37" s="18">
        <v>104029</v>
      </c>
      <c r="N37" s="8"/>
      <c r="P37" s="8"/>
      <c r="Q37" s="8"/>
      <c r="R37" s="8"/>
      <c r="S37" s="8"/>
      <c r="T37" s="8"/>
      <c r="U37" s="8"/>
      <c r="V37" s="8"/>
      <c r="Z37" s="21"/>
    </row>
    <row r="38" spans="1:26" ht="22.5" customHeight="1" x14ac:dyDescent="0.55000000000000004">
      <c r="A38" s="5" t="s">
        <v>56</v>
      </c>
      <c r="B38" s="17"/>
      <c r="C38" s="13"/>
      <c r="D38" s="87">
        <f>D32+D34+D36+D37+D33</f>
        <v>869180</v>
      </c>
      <c r="E38" s="22"/>
      <c r="F38" s="86">
        <f>F32+F34+F36+F37+F33</f>
        <v>883930</v>
      </c>
      <c r="G38" s="22"/>
      <c r="H38" s="78">
        <f>H32+H34+H36+H37+H33</f>
        <v>0</v>
      </c>
      <c r="I38" s="19"/>
      <c r="J38" s="87">
        <f>J32+J34+J36+J37+J33</f>
        <v>805071</v>
      </c>
      <c r="K38" s="19"/>
      <c r="L38" s="86">
        <f>L32+L34+L36+L37+L33</f>
        <v>824383</v>
      </c>
      <c r="N38" s="8"/>
      <c r="P38" s="8"/>
      <c r="Q38" s="8"/>
      <c r="R38" s="8"/>
      <c r="S38" s="8"/>
      <c r="T38" s="8"/>
      <c r="U38" s="8"/>
      <c r="V38" s="8"/>
    </row>
    <row r="39" spans="1:26" ht="15" customHeight="1" x14ac:dyDescent="0.55000000000000004">
      <c r="A39" s="5"/>
      <c r="B39" s="17"/>
      <c r="C39" s="13"/>
      <c r="D39" s="26"/>
      <c r="E39" s="22"/>
      <c r="F39" s="26"/>
      <c r="G39" s="22"/>
      <c r="H39" s="26"/>
      <c r="I39" s="19"/>
      <c r="J39" s="26"/>
      <c r="K39" s="19"/>
      <c r="L39" s="26"/>
      <c r="N39" s="8"/>
      <c r="P39" s="8"/>
      <c r="Q39" s="8"/>
      <c r="R39" s="8"/>
      <c r="S39" s="8"/>
      <c r="T39" s="8"/>
      <c r="U39" s="8"/>
      <c r="V39" s="8"/>
    </row>
    <row r="40" spans="1:26" ht="22.5" customHeight="1" thickBot="1" x14ac:dyDescent="0.6">
      <c r="A40" s="5" t="s">
        <v>57</v>
      </c>
      <c r="B40" s="17"/>
      <c r="C40" s="13"/>
      <c r="D40" s="88">
        <f>D38+D27</f>
        <v>1374264</v>
      </c>
      <c r="E40" s="22"/>
      <c r="F40" s="89">
        <f>F38+F27</f>
        <v>1287330</v>
      </c>
      <c r="G40" s="22"/>
      <c r="H40" s="79">
        <f>H38+H27</f>
        <v>0</v>
      </c>
      <c r="I40" s="22"/>
      <c r="J40" s="88">
        <f>J38+J27</f>
        <v>1211745</v>
      </c>
      <c r="K40" s="22"/>
      <c r="L40" s="89">
        <f>L38+L27</f>
        <v>1141793</v>
      </c>
      <c r="N40" s="8"/>
      <c r="P40" s="8"/>
      <c r="Q40" s="8"/>
      <c r="R40" s="8"/>
      <c r="S40" s="8"/>
      <c r="T40" s="8"/>
      <c r="U40" s="8"/>
      <c r="V40" s="8"/>
    </row>
    <row r="41" spans="1:26" ht="20.399999999999999" thickTop="1" x14ac:dyDescent="0.5">
      <c r="A41" s="6"/>
      <c r="D41" s="27">
        <f>D40-'BS-3'!D27</f>
        <v>0</v>
      </c>
      <c r="E41" s="27"/>
      <c r="F41" s="27">
        <f>F40-'BS-3'!F27</f>
        <v>0</v>
      </c>
      <c r="G41" s="27">
        <f>G40-'BS-3'!G27</f>
        <v>0</v>
      </c>
      <c r="H41" s="27">
        <f>H40-'BS-3'!H27</f>
        <v>0</v>
      </c>
      <c r="I41" s="27"/>
      <c r="J41" s="27">
        <f>J40-'BS-3'!J27</f>
        <v>0</v>
      </c>
      <c r="K41" s="27"/>
      <c r="L41" s="27">
        <f>L40-'BS-3'!L27</f>
        <v>0</v>
      </c>
      <c r="N41" s="8"/>
      <c r="P41" s="8"/>
      <c r="Q41" s="8"/>
      <c r="R41" s="8"/>
      <c r="S41" s="8"/>
      <c r="T41" s="8"/>
      <c r="U41" s="8"/>
      <c r="V41" s="8"/>
    </row>
    <row r="42" spans="1:26" x14ac:dyDescent="0.5">
      <c r="D42" s="30"/>
      <c r="J42" s="30"/>
    </row>
    <row r="46" spans="1:26" x14ac:dyDescent="0.5">
      <c r="B46" s="85"/>
    </row>
  </sheetData>
  <sheetProtection formatCells="0" formatColumns="0" formatRows="0" insertColumns="0" insertRows="0" insertHyperlinks="0" deleteColumns="0" deleteRows="0" sort="0" autoFilter="0" pivotTables="0"/>
  <mergeCells count="3">
    <mergeCell ref="D8:L8"/>
    <mergeCell ref="D4:H4"/>
    <mergeCell ref="J4:L4"/>
  </mergeCells>
  <pageMargins left="0.7" right="0.7" top="0.48" bottom="0.5" header="0.5" footer="0.5"/>
  <pageSetup paperSize="9" scale="84" firstPageNumber="4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2"/>
  </customProperties>
  <ignoredErrors>
    <ignoredError sqref="F41 L41 J4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5663C-2F8D-48FC-BD15-5514E05C59A5}">
  <dimension ref="A1:Y32"/>
  <sheetViews>
    <sheetView zoomScaleNormal="100" zoomScaleSheetLayoutView="100" workbookViewId="0">
      <selection activeCell="Q12" sqref="Q12"/>
    </sheetView>
  </sheetViews>
  <sheetFormatPr defaultColWidth="9.125" defaultRowHeight="19.8" x14ac:dyDescent="0.5"/>
  <cols>
    <col min="1" max="1" width="51.75" style="9" customWidth="1"/>
    <col min="2" max="2" width="9.125" style="6" customWidth="1"/>
    <col min="3" max="3" width="1.375" style="6" customWidth="1"/>
    <col min="4" max="4" width="12.375" style="6" customWidth="1"/>
    <col min="5" max="5" width="1.375" style="6" customWidth="1"/>
    <col min="6" max="6" width="12.375" style="6" customWidth="1"/>
    <col min="7" max="7" width="1.375" style="6" customWidth="1"/>
    <col min="8" max="8" width="12.375" style="6" customWidth="1"/>
    <col min="9" max="9" width="1.375" style="6" customWidth="1"/>
    <col min="10" max="10" width="12.375" style="6" customWidth="1"/>
    <col min="11" max="16384" width="9.125" style="6"/>
  </cols>
  <sheetData>
    <row r="1" spans="1:25" ht="22.5" customHeight="1" x14ac:dyDescent="0.6">
      <c r="A1" s="1" t="s">
        <v>0</v>
      </c>
      <c r="B1" s="13"/>
      <c r="C1" s="13"/>
      <c r="D1" s="22"/>
      <c r="E1" s="22"/>
      <c r="F1" s="22"/>
      <c r="G1" s="22"/>
      <c r="H1" s="22"/>
      <c r="I1" s="22"/>
      <c r="J1" s="22"/>
    </row>
    <row r="2" spans="1:25" ht="22.5" customHeight="1" x14ac:dyDescent="0.6">
      <c r="A2" s="1" t="s">
        <v>58</v>
      </c>
      <c r="B2" s="10"/>
      <c r="C2" s="10"/>
      <c r="D2" s="11"/>
      <c r="E2" s="11"/>
      <c r="F2" s="11"/>
      <c r="G2" s="11"/>
      <c r="H2" s="11"/>
      <c r="I2" s="11"/>
      <c r="J2" s="11"/>
    </row>
    <row r="3" spans="1:25" ht="15" customHeight="1" x14ac:dyDescent="0.55000000000000004">
      <c r="A3" s="5"/>
      <c r="M3" s="7"/>
      <c r="N3" s="7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2.5" customHeight="1" x14ac:dyDescent="0.55000000000000004">
      <c r="B4" s="10"/>
      <c r="C4" s="10"/>
      <c r="D4" s="117" t="s">
        <v>2</v>
      </c>
      <c r="E4" s="117"/>
      <c r="F4" s="117"/>
      <c r="G4" s="11"/>
      <c r="H4" s="117" t="s">
        <v>3</v>
      </c>
      <c r="I4" s="117"/>
      <c r="J4" s="117"/>
    </row>
    <row r="5" spans="1:25" ht="22.5" customHeight="1" x14ac:dyDescent="0.55000000000000004">
      <c r="B5" s="10"/>
      <c r="C5" s="10"/>
      <c r="D5" s="118" t="s">
        <v>59</v>
      </c>
      <c r="E5" s="118"/>
      <c r="F5" s="118"/>
      <c r="G5" s="11"/>
      <c r="H5" s="118" t="s">
        <v>59</v>
      </c>
      <c r="I5" s="118"/>
      <c r="J5" s="118"/>
    </row>
    <row r="6" spans="1:25" ht="22.5" customHeight="1" x14ac:dyDescent="0.55000000000000004">
      <c r="B6" s="10"/>
      <c r="C6" s="10"/>
      <c r="D6" s="118" t="s">
        <v>127</v>
      </c>
      <c r="E6" s="118"/>
      <c r="F6" s="118"/>
      <c r="G6" s="11"/>
      <c r="H6" s="118" t="s">
        <v>127</v>
      </c>
      <c r="I6" s="118"/>
      <c r="J6" s="118"/>
    </row>
    <row r="7" spans="1:25" ht="22.5" customHeight="1" x14ac:dyDescent="0.5">
      <c r="B7" s="13" t="s">
        <v>7</v>
      </c>
      <c r="C7" s="13"/>
      <c r="D7" s="10">
        <v>2569</v>
      </c>
      <c r="E7" s="10"/>
      <c r="F7" s="10">
        <v>2568</v>
      </c>
      <c r="G7" s="10"/>
      <c r="H7" s="10">
        <v>2569</v>
      </c>
      <c r="I7" s="10"/>
      <c r="J7" s="10">
        <v>2568</v>
      </c>
    </row>
    <row r="8" spans="1:25" ht="22.5" customHeight="1" x14ac:dyDescent="0.55000000000000004">
      <c r="A8" s="5"/>
      <c r="B8" s="13"/>
      <c r="C8" s="13"/>
      <c r="D8" s="116" t="s">
        <v>10</v>
      </c>
      <c r="E8" s="116"/>
      <c r="F8" s="116"/>
      <c r="G8" s="116"/>
      <c r="H8" s="116"/>
      <c r="I8" s="116"/>
      <c r="J8" s="116"/>
    </row>
    <row r="9" spans="1:25" ht="22.5" customHeight="1" x14ac:dyDescent="0.55000000000000004">
      <c r="A9" s="15" t="s">
        <v>60</v>
      </c>
      <c r="B9" s="13"/>
      <c r="C9" s="13"/>
      <c r="D9" s="13"/>
      <c r="E9" s="13"/>
      <c r="F9" s="13"/>
      <c r="G9" s="13"/>
      <c r="H9" s="13"/>
      <c r="I9" s="13"/>
      <c r="J9" s="13"/>
    </row>
    <row r="10" spans="1:25" ht="22.5" customHeight="1" x14ac:dyDescent="0.5">
      <c r="A10" s="9" t="s">
        <v>61</v>
      </c>
      <c r="B10" s="13">
        <v>3</v>
      </c>
      <c r="C10" s="13"/>
      <c r="D10" s="20">
        <v>168931</v>
      </c>
      <c r="E10" s="20"/>
      <c r="F10" s="20">
        <v>151870</v>
      </c>
      <c r="G10" s="20"/>
      <c r="H10" s="20">
        <v>168941</v>
      </c>
      <c r="I10" s="20"/>
      <c r="J10" s="20">
        <v>151870</v>
      </c>
      <c r="M10" s="21"/>
      <c r="N10" s="21"/>
      <c r="O10" s="21"/>
    </row>
    <row r="11" spans="1:25" ht="22.5" customHeight="1" x14ac:dyDescent="0.5">
      <c r="A11" s="9" t="s">
        <v>62</v>
      </c>
      <c r="B11" s="13">
        <v>3</v>
      </c>
      <c r="C11" s="13"/>
      <c r="D11" s="20">
        <v>42737</v>
      </c>
      <c r="E11" s="20"/>
      <c r="F11" s="20">
        <v>64378</v>
      </c>
      <c r="G11" s="20"/>
      <c r="H11" s="20">
        <v>41252</v>
      </c>
      <c r="I11" s="20"/>
      <c r="J11" s="20">
        <v>63549</v>
      </c>
      <c r="L11" s="21"/>
      <c r="M11" s="21"/>
      <c r="N11" s="21"/>
      <c r="O11" s="21"/>
    </row>
    <row r="12" spans="1:25" ht="22.5" customHeight="1" x14ac:dyDescent="0.55000000000000004">
      <c r="A12" s="5"/>
      <c r="B12" s="13"/>
      <c r="C12" s="13"/>
      <c r="D12" s="43">
        <f>SUM(D10:D11)</f>
        <v>211668</v>
      </c>
      <c r="E12" s="35"/>
      <c r="F12" s="43">
        <f>SUM(F10:F11)</f>
        <v>216248</v>
      </c>
      <c r="G12" s="35"/>
      <c r="H12" s="43">
        <f>SUM(H10:H11)</f>
        <v>210193</v>
      </c>
      <c r="I12" s="35"/>
      <c r="J12" s="43">
        <f>SUM(J10:J11)</f>
        <v>215419</v>
      </c>
      <c r="M12" s="21"/>
      <c r="N12" s="21"/>
      <c r="O12" s="21"/>
    </row>
    <row r="13" spans="1:25" ht="22.5" customHeight="1" x14ac:dyDescent="0.55000000000000004">
      <c r="B13" s="13"/>
      <c r="C13" s="13"/>
      <c r="D13" s="36"/>
      <c r="E13" s="36"/>
      <c r="F13" s="36"/>
      <c r="G13" s="36"/>
      <c r="H13" s="36"/>
      <c r="I13" s="36"/>
      <c r="J13" s="36"/>
      <c r="M13" s="21"/>
      <c r="N13" s="21"/>
      <c r="O13" s="21"/>
    </row>
    <row r="14" spans="1:25" ht="22.5" customHeight="1" x14ac:dyDescent="0.5">
      <c r="A14" s="9" t="s">
        <v>63</v>
      </c>
      <c r="B14" s="13">
        <v>3</v>
      </c>
      <c r="C14" s="13"/>
      <c r="D14" s="20">
        <v>-124840</v>
      </c>
      <c r="E14" s="20"/>
      <c r="F14" s="20">
        <v>-116934</v>
      </c>
      <c r="G14" s="20"/>
      <c r="H14" s="20">
        <v>-126806</v>
      </c>
      <c r="I14" s="20"/>
      <c r="J14" s="20">
        <v>-117190</v>
      </c>
      <c r="M14" s="21"/>
      <c r="N14" s="21"/>
      <c r="O14" s="21"/>
    </row>
    <row r="15" spans="1:25" ht="22.5" customHeight="1" x14ac:dyDescent="0.5">
      <c r="A15" s="9" t="s">
        <v>64</v>
      </c>
      <c r="B15" s="13">
        <v>3</v>
      </c>
      <c r="C15" s="13"/>
      <c r="D15" s="20">
        <v>-35065</v>
      </c>
      <c r="E15" s="20"/>
      <c r="F15" s="20">
        <v>-57384</v>
      </c>
      <c r="G15" s="20"/>
      <c r="H15" s="20">
        <v>-34216</v>
      </c>
      <c r="I15" s="20"/>
      <c r="J15" s="20">
        <v>-56389</v>
      </c>
      <c r="L15" s="21"/>
      <c r="M15" s="21"/>
      <c r="N15" s="21"/>
      <c r="O15" s="21"/>
    </row>
    <row r="16" spans="1:25" ht="22.5" customHeight="1" x14ac:dyDescent="0.55000000000000004">
      <c r="A16" s="5" t="s">
        <v>65</v>
      </c>
      <c r="B16" s="13"/>
      <c r="C16" s="13"/>
      <c r="D16" s="43">
        <f>D12+SUM(D14:D15)</f>
        <v>51763</v>
      </c>
      <c r="E16" s="20"/>
      <c r="F16" s="43">
        <f>F12+SUM(F14:F15)</f>
        <v>41930</v>
      </c>
      <c r="G16" s="20"/>
      <c r="H16" s="43">
        <f>H12+SUM(H14:H15)</f>
        <v>49171</v>
      </c>
      <c r="I16" s="20"/>
      <c r="J16" s="43">
        <f>J12+SUM(J14:J15)</f>
        <v>41840</v>
      </c>
      <c r="M16" s="21"/>
      <c r="N16" s="21"/>
      <c r="O16" s="21"/>
    </row>
    <row r="17" spans="1:15" ht="22.5" customHeight="1" x14ac:dyDescent="0.55000000000000004">
      <c r="A17" s="5"/>
      <c r="B17" s="13"/>
      <c r="C17" s="13"/>
      <c r="D17" s="36"/>
      <c r="E17" s="36"/>
      <c r="F17" s="36"/>
      <c r="G17" s="36"/>
      <c r="H17" s="36"/>
      <c r="I17" s="36"/>
      <c r="J17" s="36"/>
      <c r="M17" s="21"/>
      <c r="N17" s="21"/>
      <c r="O17" s="21"/>
    </row>
    <row r="18" spans="1:15" ht="22.5" customHeight="1" x14ac:dyDescent="0.5">
      <c r="A18" s="9" t="s">
        <v>66</v>
      </c>
      <c r="B18" s="13"/>
      <c r="C18" s="13"/>
      <c r="D18" s="37">
        <v>1585</v>
      </c>
      <c r="E18" s="37"/>
      <c r="F18" s="37">
        <v>1108</v>
      </c>
      <c r="G18" s="37"/>
      <c r="H18" s="37">
        <v>1493</v>
      </c>
      <c r="I18" s="37"/>
      <c r="J18" s="37">
        <v>1086</v>
      </c>
      <c r="M18" s="21"/>
      <c r="N18" s="21"/>
      <c r="O18" s="21"/>
    </row>
    <row r="19" spans="1:15" ht="22.5" customHeight="1" x14ac:dyDescent="0.5">
      <c r="A19" s="9" t="s">
        <v>67</v>
      </c>
      <c r="B19" s="13">
        <v>3</v>
      </c>
      <c r="C19" s="13"/>
      <c r="D19" s="20">
        <v>-22640</v>
      </c>
      <c r="E19" s="20"/>
      <c r="F19" s="20">
        <v>-22490</v>
      </c>
      <c r="G19" s="20"/>
      <c r="H19" s="20">
        <v>-24404</v>
      </c>
      <c r="I19" s="20"/>
      <c r="J19" s="20">
        <v>-22070</v>
      </c>
      <c r="M19" s="21"/>
      <c r="N19" s="21"/>
      <c r="O19" s="21"/>
    </row>
    <row r="20" spans="1:15" ht="22.5" customHeight="1" x14ac:dyDescent="0.5">
      <c r="A20" s="9" t="s">
        <v>68</v>
      </c>
      <c r="B20" s="13">
        <v>3</v>
      </c>
      <c r="C20" s="13"/>
      <c r="D20" s="20">
        <v>-25383</v>
      </c>
      <c r="E20" s="20"/>
      <c r="F20" s="20">
        <v>-21744</v>
      </c>
      <c r="G20" s="20"/>
      <c r="H20" s="20">
        <v>-24676</v>
      </c>
      <c r="I20" s="20"/>
      <c r="J20" s="20">
        <v>-20820</v>
      </c>
      <c r="M20" s="21"/>
      <c r="N20" s="21"/>
      <c r="O20" s="21"/>
    </row>
    <row r="21" spans="1:15" ht="22.5" customHeight="1" x14ac:dyDescent="0.55000000000000004">
      <c r="A21" s="5" t="s">
        <v>146</v>
      </c>
      <c r="B21" s="13"/>
      <c r="C21" s="13"/>
      <c r="D21" s="43">
        <f>SUM(D16:D20)</f>
        <v>5325</v>
      </c>
      <c r="E21" s="20"/>
      <c r="F21" s="43">
        <f>SUM(F16:F20)</f>
        <v>-1196</v>
      </c>
      <c r="G21" s="20"/>
      <c r="H21" s="43">
        <f>SUM(H16:H20)</f>
        <v>1584</v>
      </c>
      <c r="I21" s="20"/>
      <c r="J21" s="43">
        <f>SUM(J16:J20)</f>
        <v>36</v>
      </c>
      <c r="M21" s="21"/>
      <c r="N21" s="21"/>
      <c r="O21" s="21"/>
    </row>
    <row r="22" spans="1:15" ht="22.5" customHeight="1" x14ac:dyDescent="0.55000000000000004">
      <c r="A22" s="5"/>
      <c r="B22" s="13"/>
      <c r="C22" s="13"/>
      <c r="D22" s="31"/>
      <c r="F22" s="31"/>
      <c r="H22" s="31"/>
      <c r="J22" s="31"/>
      <c r="M22" s="21"/>
      <c r="N22" s="21"/>
      <c r="O22" s="21"/>
    </row>
    <row r="23" spans="1:15" ht="22.5" customHeight="1" x14ac:dyDescent="0.55000000000000004">
      <c r="A23" s="9" t="s">
        <v>70</v>
      </c>
      <c r="B23" s="13"/>
      <c r="C23" s="13"/>
      <c r="D23" s="37">
        <v>-2977</v>
      </c>
      <c r="E23" s="36"/>
      <c r="F23" s="37">
        <v>-1977</v>
      </c>
      <c r="G23" s="36"/>
      <c r="H23" s="37">
        <v>-2236</v>
      </c>
      <c r="I23" s="36"/>
      <c r="J23" s="37">
        <v>-1260</v>
      </c>
      <c r="M23" s="21"/>
      <c r="N23" s="21"/>
      <c r="O23" s="21"/>
    </row>
    <row r="24" spans="1:15" ht="22.5" customHeight="1" x14ac:dyDescent="0.55000000000000004">
      <c r="A24" s="5" t="s">
        <v>145</v>
      </c>
      <c r="B24" s="13"/>
      <c r="C24" s="13"/>
      <c r="D24" s="43">
        <f>SUM(D21:D23)</f>
        <v>2348</v>
      </c>
      <c r="E24" s="36"/>
      <c r="F24" s="43">
        <f>SUM(F21:F23)</f>
        <v>-3173</v>
      </c>
      <c r="G24" s="36"/>
      <c r="H24" s="43">
        <f>SUM(H21:H23)</f>
        <v>-652</v>
      </c>
      <c r="I24" s="36"/>
      <c r="J24" s="43">
        <f>SUM(J21:J23)</f>
        <v>-1224</v>
      </c>
      <c r="M24" s="21"/>
      <c r="N24" s="21"/>
      <c r="O24" s="21"/>
    </row>
    <row r="25" spans="1:15" ht="22.5" customHeight="1" x14ac:dyDescent="0.5">
      <c r="A25" s="9" t="s">
        <v>147</v>
      </c>
      <c r="B25" s="13"/>
      <c r="C25" s="13"/>
      <c r="D25" s="38">
        <v>-379</v>
      </c>
      <c r="E25" s="37"/>
      <c r="F25" s="38">
        <v>758</v>
      </c>
      <c r="G25" s="37"/>
      <c r="H25" s="38">
        <v>147</v>
      </c>
      <c r="I25" s="37"/>
      <c r="J25" s="38">
        <v>247</v>
      </c>
      <c r="M25" s="21"/>
      <c r="N25" s="21"/>
      <c r="O25" s="21"/>
    </row>
    <row r="26" spans="1:15" ht="22.5" customHeight="1" x14ac:dyDescent="0.55000000000000004">
      <c r="A26" s="5" t="s">
        <v>144</v>
      </c>
      <c r="B26" s="13"/>
      <c r="C26" s="13"/>
      <c r="D26" s="43">
        <f>D24+D25</f>
        <v>1969</v>
      </c>
      <c r="E26" s="39"/>
      <c r="F26" s="68">
        <f>F24+F25</f>
        <v>-2415</v>
      </c>
      <c r="G26" s="39"/>
      <c r="H26" s="43">
        <f>H24+H25</f>
        <v>-505</v>
      </c>
      <c r="I26" s="39"/>
      <c r="J26" s="68">
        <f>J24+J25</f>
        <v>-977</v>
      </c>
      <c r="M26" s="21"/>
      <c r="N26" s="21"/>
      <c r="O26" s="21"/>
    </row>
    <row r="27" spans="1:15" ht="22.5" customHeight="1" x14ac:dyDescent="0.5">
      <c r="B27" s="13"/>
      <c r="C27" s="13"/>
      <c r="M27" s="21"/>
      <c r="N27" s="21"/>
      <c r="O27" s="21"/>
    </row>
    <row r="28" spans="1:15" ht="22.5" customHeight="1" x14ac:dyDescent="0.5">
      <c r="A28" s="9" t="s">
        <v>74</v>
      </c>
      <c r="B28" s="13"/>
      <c r="C28" s="13"/>
      <c r="D28" s="40">
        <v>0</v>
      </c>
      <c r="E28" s="27"/>
      <c r="F28" s="40">
        <v>0</v>
      </c>
      <c r="G28" s="27"/>
      <c r="H28" s="40">
        <v>0</v>
      </c>
      <c r="I28" s="27"/>
      <c r="J28" s="40">
        <v>0</v>
      </c>
      <c r="M28" s="21"/>
      <c r="N28" s="21"/>
      <c r="O28" s="21"/>
    </row>
    <row r="29" spans="1:15" ht="22.5" customHeight="1" thickBot="1" x14ac:dyDescent="0.6">
      <c r="A29" s="5" t="s">
        <v>143</v>
      </c>
      <c r="B29" s="13"/>
      <c r="C29" s="13"/>
      <c r="D29" s="44">
        <f>D26+D28</f>
        <v>1969</v>
      </c>
      <c r="E29" s="36"/>
      <c r="F29" s="44">
        <f>F26+F28</f>
        <v>-2415</v>
      </c>
      <c r="G29" s="36"/>
      <c r="H29" s="44">
        <f>H26+H28</f>
        <v>-505</v>
      </c>
      <c r="I29" s="36"/>
      <c r="J29" s="44">
        <f>J26+J28</f>
        <v>-977</v>
      </c>
      <c r="M29" s="21"/>
      <c r="N29" s="21"/>
      <c r="O29" s="21"/>
    </row>
    <row r="30" spans="1:15" ht="22.5" customHeight="1" thickTop="1" x14ac:dyDescent="0.55000000000000004">
      <c r="A30" s="5"/>
      <c r="B30" s="13"/>
      <c r="C30" s="13"/>
      <c r="D30" s="31"/>
      <c r="E30" s="32"/>
      <c r="F30" s="31"/>
      <c r="G30" s="32"/>
      <c r="H30" s="31"/>
      <c r="I30" s="32"/>
      <c r="J30" s="31"/>
      <c r="M30" s="21"/>
      <c r="N30" s="21"/>
      <c r="O30" s="21"/>
    </row>
    <row r="31" spans="1:15" ht="22.5" customHeight="1" thickBot="1" x14ac:dyDescent="0.6">
      <c r="A31" s="5" t="s">
        <v>142</v>
      </c>
      <c r="B31" s="13">
        <v>8</v>
      </c>
      <c r="C31" s="13"/>
      <c r="D31" s="92">
        <f>(D26*1000)/680000000</f>
        <v>2.8955882352941177E-3</v>
      </c>
      <c r="E31" s="30"/>
      <c r="F31" s="92">
        <f>(F26*1000)/680000000</f>
        <v>-3.551470588235294E-3</v>
      </c>
      <c r="G31" s="30"/>
      <c r="H31" s="92">
        <f>(H26*1000)/680000000</f>
        <v>-7.4264705882352941E-4</v>
      </c>
      <c r="I31" s="30"/>
      <c r="J31" s="92">
        <f>(J26*1000)/680000000</f>
        <v>-1.4367647058823529E-3</v>
      </c>
      <c r="M31" s="21"/>
      <c r="N31" s="21"/>
      <c r="O31" s="21"/>
    </row>
    <row r="32" spans="1:15" ht="20.55" customHeight="1" thickTop="1" x14ac:dyDescent="0.55000000000000004">
      <c r="A32" s="5"/>
      <c r="B32" s="13"/>
      <c r="C32" s="13"/>
      <c r="D32" s="41"/>
      <c r="E32" s="42"/>
      <c r="F32" s="41"/>
      <c r="G32" s="42"/>
      <c r="H32" s="42"/>
      <c r="I32" s="42"/>
      <c r="J32" s="42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4" firstPageNumber="5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B913B-F414-4477-850D-4D536B0A42EF}">
  <dimension ref="A1:Y32"/>
  <sheetViews>
    <sheetView zoomScaleNormal="100" zoomScaleSheetLayoutView="100" workbookViewId="0">
      <selection activeCell="A12" sqref="A12"/>
    </sheetView>
  </sheetViews>
  <sheetFormatPr defaultColWidth="9.125" defaultRowHeight="19.8" x14ac:dyDescent="0.5"/>
  <cols>
    <col min="1" max="1" width="51.75" style="9" customWidth="1"/>
    <col min="2" max="2" width="9.125" style="6" customWidth="1"/>
    <col min="3" max="3" width="1.375" style="6" customWidth="1"/>
    <col min="4" max="4" width="12.375" style="6" customWidth="1"/>
    <col min="5" max="5" width="1.375" style="6" customWidth="1"/>
    <col min="6" max="6" width="12.375" style="6" customWidth="1"/>
    <col min="7" max="7" width="1.375" style="6" customWidth="1"/>
    <col min="8" max="8" width="12.375" style="6" customWidth="1"/>
    <col min="9" max="9" width="1.375" style="6" customWidth="1"/>
    <col min="10" max="10" width="12.375" style="6" customWidth="1"/>
    <col min="11" max="16384" width="9.125" style="6"/>
  </cols>
  <sheetData>
    <row r="1" spans="1:25" ht="22.5" customHeight="1" x14ac:dyDescent="0.6">
      <c r="A1" s="1" t="s">
        <v>0</v>
      </c>
      <c r="B1" s="13"/>
      <c r="C1" s="13"/>
      <c r="D1" s="22"/>
      <c r="E1" s="22"/>
      <c r="F1" s="22"/>
      <c r="G1" s="22"/>
      <c r="H1" s="22"/>
      <c r="I1" s="22"/>
      <c r="J1" s="22"/>
    </row>
    <row r="2" spans="1:25" ht="22.5" customHeight="1" x14ac:dyDescent="0.6">
      <c r="A2" s="1" t="s">
        <v>58</v>
      </c>
      <c r="B2" s="10"/>
      <c r="C2" s="10"/>
      <c r="D2" s="11"/>
      <c r="E2" s="11"/>
      <c r="F2" s="11"/>
      <c r="G2" s="11"/>
      <c r="H2" s="11"/>
      <c r="I2" s="11"/>
      <c r="J2" s="11"/>
    </row>
    <row r="3" spans="1:25" ht="15" customHeight="1" x14ac:dyDescent="0.55000000000000004">
      <c r="A3" s="5"/>
      <c r="N3" s="7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2.5" customHeight="1" x14ac:dyDescent="0.55000000000000004">
      <c r="B4" s="10"/>
      <c r="C4" s="10"/>
      <c r="D4" s="117" t="s">
        <v>2</v>
      </c>
      <c r="E4" s="117"/>
      <c r="F4" s="117"/>
      <c r="G4" s="11"/>
      <c r="H4" s="117" t="s">
        <v>3</v>
      </c>
      <c r="I4" s="117"/>
      <c r="J4" s="117"/>
    </row>
    <row r="5" spans="1:25" ht="22.5" customHeight="1" x14ac:dyDescent="0.55000000000000004">
      <c r="B5" s="10"/>
      <c r="C5" s="10"/>
      <c r="D5" s="118" t="s">
        <v>128</v>
      </c>
      <c r="E5" s="118"/>
      <c r="F5" s="118"/>
      <c r="G5" s="11"/>
      <c r="H5" s="118" t="s">
        <v>128</v>
      </c>
      <c r="I5" s="118"/>
      <c r="J5" s="118"/>
    </row>
    <row r="6" spans="1:25" ht="22.5" customHeight="1" x14ac:dyDescent="0.55000000000000004">
      <c r="B6" s="10"/>
      <c r="C6" s="10"/>
      <c r="D6" s="118" t="s">
        <v>127</v>
      </c>
      <c r="E6" s="118"/>
      <c r="F6" s="118"/>
      <c r="G6" s="11"/>
      <c r="H6" s="118" t="s">
        <v>127</v>
      </c>
      <c r="I6" s="118"/>
      <c r="J6" s="118"/>
    </row>
    <row r="7" spans="1:25" ht="22.5" customHeight="1" x14ac:dyDescent="0.5">
      <c r="B7" s="13" t="s">
        <v>7</v>
      </c>
      <c r="C7" s="13"/>
      <c r="D7" s="10">
        <v>2569</v>
      </c>
      <c r="E7" s="10"/>
      <c r="F7" s="10">
        <v>2568</v>
      </c>
      <c r="G7" s="10"/>
      <c r="H7" s="10">
        <v>2569</v>
      </c>
      <c r="I7" s="10"/>
      <c r="J7" s="10">
        <v>2568</v>
      </c>
    </row>
    <row r="8" spans="1:25" ht="22.5" customHeight="1" x14ac:dyDescent="0.55000000000000004">
      <c r="A8" s="5"/>
      <c r="B8" s="13"/>
      <c r="C8" s="13"/>
      <c r="D8" s="116" t="s">
        <v>10</v>
      </c>
      <c r="E8" s="116"/>
      <c r="F8" s="116"/>
      <c r="G8" s="116"/>
      <c r="H8" s="116"/>
      <c r="I8" s="116"/>
      <c r="J8" s="116"/>
    </row>
    <row r="9" spans="1:25" ht="22.5" customHeight="1" x14ac:dyDescent="0.55000000000000004">
      <c r="A9" s="15" t="s">
        <v>60</v>
      </c>
      <c r="B9" s="13">
        <v>7</v>
      </c>
      <c r="C9" s="13"/>
      <c r="D9" s="13"/>
      <c r="E9" s="13"/>
      <c r="F9" s="13"/>
      <c r="G9" s="13"/>
      <c r="H9" s="13"/>
      <c r="I9" s="13"/>
      <c r="J9" s="13"/>
    </row>
    <row r="10" spans="1:25" ht="22.5" customHeight="1" x14ac:dyDescent="0.5">
      <c r="A10" s="9" t="s">
        <v>61</v>
      </c>
      <c r="B10" s="13">
        <v>3</v>
      </c>
      <c r="C10" s="13"/>
      <c r="D10" s="20">
        <v>339690</v>
      </c>
      <c r="E10" s="20"/>
      <c r="F10" s="20">
        <v>320641</v>
      </c>
      <c r="G10" s="20"/>
      <c r="H10" s="20">
        <v>339700</v>
      </c>
      <c r="I10" s="20"/>
      <c r="J10" s="20">
        <v>320641</v>
      </c>
      <c r="N10" s="21"/>
      <c r="O10" s="21"/>
    </row>
    <row r="11" spans="1:25" ht="22.5" customHeight="1" x14ac:dyDescent="0.5">
      <c r="A11" s="9" t="s">
        <v>62</v>
      </c>
      <c r="B11" s="13">
        <v>3</v>
      </c>
      <c r="C11" s="13"/>
      <c r="D11" s="20">
        <v>98098</v>
      </c>
      <c r="E11" s="20"/>
      <c r="F11" s="20">
        <v>139227</v>
      </c>
      <c r="G11" s="20"/>
      <c r="H11" s="20">
        <v>95268</v>
      </c>
      <c r="I11" s="20"/>
      <c r="J11" s="20">
        <v>136977</v>
      </c>
      <c r="L11" s="21"/>
      <c r="M11" s="21"/>
      <c r="N11" s="21"/>
      <c r="O11" s="21"/>
    </row>
    <row r="12" spans="1:25" ht="22.5" customHeight="1" x14ac:dyDescent="0.55000000000000004">
      <c r="A12" s="5"/>
      <c r="B12" s="13"/>
      <c r="C12" s="13"/>
      <c r="D12" s="43">
        <f>SUM(D10:D11)</f>
        <v>437788</v>
      </c>
      <c r="E12" s="35"/>
      <c r="F12" s="43">
        <f>SUM(F10:F11)</f>
        <v>459868</v>
      </c>
      <c r="G12" s="35"/>
      <c r="H12" s="43">
        <f>SUM(H10:H11)</f>
        <v>434968</v>
      </c>
      <c r="I12" s="35"/>
      <c r="J12" s="43">
        <f>SUM(J10:J11)</f>
        <v>457618</v>
      </c>
      <c r="N12" s="21"/>
      <c r="O12" s="21"/>
    </row>
    <row r="13" spans="1:25" ht="22.5" customHeight="1" x14ac:dyDescent="0.55000000000000004">
      <c r="B13" s="13"/>
      <c r="C13" s="13"/>
      <c r="D13" s="36"/>
      <c r="E13" s="36"/>
      <c r="F13" s="36"/>
      <c r="G13" s="36"/>
      <c r="H13" s="36"/>
      <c r="I13" s="36"/>
      <c r="J13" s="36"/>
      <c r="N13" s="21"/>
      <c r="O13" s="21"/>
    </row>
    <row r="14" spans="1:25" ht="22.5" customHeight="1" x14ac:dyDescent="0.5">
      <c r="A14" s="9" t="s">
        <v>63</v>
      </c>
      <c r="B14" s="13">
        <v>3</v>
      </c>
      <c r="C14" s="13"/>
      <c r="D14" s="20">
        <v>-252442</v>
      </c>
      <c r="E14" s="20"/>
      <c r="F14" s="93">
        <v>-250367</v>
      </c>
      <c r="G14" s="20"/>
      <c r="H14" s="20">
        <v>-255910</v>
      </c>
      <c r="I14" s="20"/>
      <c r="J14" s="20">
        <v>-252410</v>
      </c>
      <c r="N14" s="21"/>
      <c r="O14" s="21"/>
    </row>
    <row r="15" spans="1:25" ht="22.5" customHeight="1" x14ac:dyDescent="0.5">
      <c r="A15" s="9" t="s">
        <v>64</v>
      </c>
      <c r="B15" s="13">
        <v>3</v>
      </c>
      <c r="C15" s="13"/>
      <c r="D15" s="20">
        <v>-80783</v>
      </c>
      <c r="E15" s="20"/>
      <c r="F15" s="93">
        <v>-116154</v>
      </c>
      <c r="G15" s="20"/>
      <c r="H15" s="20">
        <v>-79195</v>
      </c>
      <c r="I15" s="20"/>
      <c r="J15" s="20">
        <v>-114491</v>
      </c>
      <c r="L15" s="21"/>
      <c r="M15" s="21"/>
      <c r="N15" s="21"/>
      <c r="O15" s="21"/>
    </row>
    <row r="16" spans="1:25" ht="22.5" customHeight="1" x14ac:dyDescent="0.55000000000000004">
      <c r="A16" s="5" t="s">
        <v>65</v>
      </c>
      <c r="B16" s="13"/>
      <c r="C16" s="13"/>
      <c r="D16" s="43">
        <f>D12+SUM(D14:D15)</f>
        <v>104563</v>
      </c>
      <c r="E16" s="20"/>
      <c r="F16" s="43">
        <f>F12+SUM(F14:F15)</f>
        <v>93347</v>
      </c>
      <c r="G16" s="20"/>
      <c r="H16" s="43">
        <f>H12+SUM(H14:H15)</f>
        <v>99863</v>
      </c>
      <c r="I16" s="20"/>
      <c r="J16" s="43">
        <f>J12+SUM(J14:J15)</f>
        <v>90717</v>
      </c>
      <c r="N16" s="21"/>
      <c r="O16" s="21"/>
    </row>
    <row r="17" spans="1:15" ht="22.5" customHeight="1" x14ac:dyDescent="0.55000000000000004">
      <c r="A17" s="5"/>
      <c r="B17" s="13"/>
      <c r="C17" s="13"/>
      <c r="D17" s="36"/>
      <c r="E17" s="36"/>
      <c r="F17" s="36"/>
      <c r="G17" s="36"/>
      <c r="H17" s="36"/>
      <c r="I17" s="36"/>
      <c r="J17" s="36"/>
      <c r="N17" s="21"/>
      <c r="O17" s="21"/>
    </row>
    <row r="18" spans="1:15" ht="22.5" customHeight="1" x14ac:dyDescent="0.5">
      <c r="A18" s="9" t="s">
        <v>66</v>
      </c>
      <c r="B18" s="13"/>
      <c r="C18" s="13"/>
      <c r="D18" s="37">
        <v>2776</v>
      </c>
      <c r="E18" s="37"/>
      <c r="F18" s="94">
        <v>3970</v>
      </c>
      <c r="G18" s="37"/>
      <c r="H18" s="37">
        <v>2702</v>
      </c>
      <c r="I18" s="37"/>
      <c r="J18" s="94">
        <v>3849</v>
      </c>
      <c r="N18" s="21"/>
      <c r="O18" s="21"/>
    </row>
    <row r="19" spans="1:15" ht="22.5" customHeight="1" x14ac:dyDescent="0.5">
      <c r="A19" s="9" t="s">
        <v>67</v>
      </c>
      <c r="B19" s="13">
        <v>3</v>
      </c>
      <c r="C19" s="13"/>
      <c r="D19" s="20">
        <v>-45610</v>
      </c>
      <c r="E19" s="20"/>
      <c r="F19" s="93">
        <v>-44016</v>
      </c>
      <c r="G19" s="20"/>
      <c r="H19" s="20">
        <v>-49262</v>
      </c>
      <c r="I19" s="20"/>
      <c r="J19" s="93">
        <v>-45667</v>
      </c>
      <c r="N19" s="21"/>
      <c r="O19" s="21"/>
    </row>
    <row r="20" spans="1:15" ht="22.5" customHeight="1" x14ac:dyDescent="0.5">
      <c r="A20" s="9" t="s">
        <v>68</v>
      </c>
      <c r="B20" s="13">
        <v>3</v>
      </c>
      <c r="C20" s="13"/>
      <c r="D20" s="20">
        <v>-48674</v>
      </c>
      <c r="E20" s="20"/>
      <c r="F20" s="93">
        <v>-42882</v>
      </c>
      <c r="G20" s="20"/>
      <c r="H20" s="20">
        <v>-47360</v>
      </c>
      <c r="I20" s="20"/>
      <c r="J20" s="93">
        <v>-41225</v>
      </c>
      <c r="N20" s="21"/>
      <c r="O20" s="21"/>
    </row>
    <row r="21" spans="1:15" ht="22.5" customHeight="1" x14ac:dyDescent="0.55000000000000004">
      <c r="A21" s="5" t="s">
        <v>69</v>
      </c>
      <c r="B21" s="13"/>
      <c r="C21" s="13"/>
      <c r="D21" s="43">
        <f>SUM(D16:D20)</f>
        <v>13055</v>
      </c>
      <c r="E21" s="20"/>
      <c r="F21" s="43">
        <f>SUM(F16:F20)</f>
        <v>10419</v>
      </c>
      <c r="G21" s="20"/>
      <c r="H21" s="43">
        <f>SUM(H16:H20)</f>
        <v>5943</v>
      </c>
      <c r="I21" s="20"/>
      <c r="J21" s="43">
        <f>SUM(J16:J20)</f>
        <v>7674</v>
      </c>
      <c r="N21" s="21"/>
      <c r="O21" s="21"/>
    </row>
    <row r="22" spans="1:15" ht="22.5" customHeight="1" x14ac:dyDescent="0.55000000000000004">
      <c r="A22" s="5"/>
      <c r="B22" s="13"/>
      <c r="C22" s="13"/>
      <c r="D22" s="31"/>
      <c r="F22" s="31"/>
      <c r="H22" s="31"/>
      <c r="J22" s="31"/>
      <c r="N22" s="21"/>
      <c r="O22" s="21"/>
    </row>
    <row r="23" spans="1:15" ht="22.5" customHeight="1" x14ac:dyDescent="0.55000000000000004">
      <c r="A23" s="9" t="s">
        <v>70</v>
      </c>
      <c r="B23" s="13"/>
      <c r="C23" s="13"/>
      <c r="D23" s="37">
        <v>-5387</v>
      </c>
      <c r="E23" s="36"/>
      <c r="F23" s="37">
        <v>-3653</v>
      </c>
      <c r="G23" s="36"/>
      <c r="H23" s="37">
        <v>-3987</v>
      </c>
      <c r="I23" s="36"/>
      <c r="J23" s="37">
        <v>-2192</v>
      </c>
      <c r="N23" s="21"/>
      <c r="O23" s="21"/>
    </row>
    <row r="24" spans="1:15" ht="22.5" customHeight="1" x14ac:dyDescent="0.55000000000000004">
      <c r="A24" s="5" t="s">
        <v>71</v>
      </c>
      <c r="B24" s="13"/>
      <c r="C24" s="13"/>
      <c r="D24" s="43">
        <f>SUM(D21:D23)</f>
        <v>7668</v>
      </c>
      <c r="E24" s="36"/>
      <c r="F24" s="43">
        <f>SUM(F21:F23)</f>
        <v>6766</v>
      </c>
      <c r="G24" s="36"/>
      <c r="H24" s="43">
        <f>SUM(H21:H23)</f>
        <v>1956</v>
      </c>
      <c r="I24" s="36"/>
      <c r="J24" s="43">
        <f>SUM(J21:J23)</f>
        <v>5482</v>
      </c>
      <c r="N24" s="21"/>
      <c r="O24" s="21"/>
    </row>
    <row r="25" spans="1:15" ht="22.5" customHeight="1" x14ac:dyDescent="0.5">
      <c r="A25" s="9" t="s">
        <v>72</v>
      </c>
      <c r="B25" s="13"/>
      <c r="C25" s="13"/>
      <c r="D25" s="38">
        <v>-2018</v>
      </c>
      <c r="E25" s="37"/>
      <c r="F25" s="95">
        <v>-1091</v>
      </c>
      <c r="G25" s="37"/>
      <c r="H25" s="38">
        <v>-868</v>
      </c>
      <c r="I25" s="37"/>
      <c r="J25" s="95">
        <v>-1013</v>
      </c>
      <c r="N25" s="21"/>
      <c r="O25" s="21"/>
    </row>
    <row r="26" spans="1:15" ht="22.5" customHeight="1" x14ac:dyDescent="0.55000000000000004">
      <c r="A26" s="5" t="s">
        <v>73</v>
      </c>
      <c r="B26" s="13"/>
      <c r="C26" s="13"/>
      <c r="D26" s="43">
        <f>D24+D25</f>
        <v>5650</v>
      </c>
      <c r="E26" s="39"/>
      <c r="F26" s="68">
        <f>F24+F25</f>
        <v>5675</v>
      </c>
      <c r="G26" s="39"/>
      <c r="H26" s="43">
        <f>H24+H25</f>
        <v>1088</v>
      </c>
      <c r="I26" s="39"/>
      <c r="J26" s="68">
        <f>J24+J25</f>
        <v>4469</v>
      </c>
      <c r="N26" s="21"/>
      <c r="O26" s="21"/>
    </row>
    <row r="27" spans="1:15" ht="22.5" customHeight="1" x14ac:dyDescent="0.5">
      <c r="B27" s="13"/>
      <c r="C27" s="13"/>
      <c r="N27" s="21"/>
      <c r="O27" s="21"/>
    </row>
    <row r="28" spans="1:15" ht="22.5" customHeight="1" x14ac:dyDescent="0.5">
      <c r="A28" s="9" t="s">
        <v>74</v>
      </c>
      <c r="B28" s="13"/>
      <c r="C28" s="13"/>
      <c r="D28" s="40">
        <v>0</v>
      </c>
      <c r="E28" s="27"/>
      <c r="F28" s="40">
        <v>0</v>
      </c>
      <c r="G28" s="27"/>
      <c r="H28" s="40">
        <v>0</v>
      </c>
      <c r="I28" s="27"/>
      <c r="J28" s="40">
        <v>0</v>
      </c>
      <c r="N28" s="21"/>
      <c r="O28" s="21"/>
    </row>
    <row r="29" spans="1:15" ht="22.5" customHeight="1" thickBot="1" x14ac:dyDescent="0.6">
      <c r="A29" s="5" t="s">
        <v>75</v>
      </c>
      <c r="B29" s="13"/>
      <c r="C29" s="13"/>
      <c r="D29" s="44">
        <f>D26+D28</f>
        <v>5650</v>
      </c>
      <c r="E29" s="36"/>
      <c r="F29" s="44">
        <f>F26+F28</f>
        <v>5675</v>
      </c>
      <c r="G29" s="36"/>
      <c r="H29" s="44">
        <f>H26+H28</f>
        <v>1088</v>
      </c>
      <c r="I29" s="36"/>
      <c r="J29" s="44">
        <f>J26+J28</f>
        <v>4469</v>
      </c>
      <c r="N29" s="21"/>
      <c r="O29" s="21"/>
    </row>
    <row r="30" spans="1:15" ht="22.5" customHeight="1" thickTop="1" x14ac:dyDescent="0.55000000000000004">
      <c r="A30" s="5"/>
      <c r="B30" s="13"/>
      <c r="C30" s="13"/>
      <c r="D30" s="31"/>
      <c r="E30" s="32"/>
      <c r="F30" s="31"/>
      <c r="G30" s="32"/>
      <c r="H30" s="31"/>
      <c r="I30" s="32"/>
      <c r="J30" s="31"/>
      <c r="N30" s="21"/>
      <c r="O30" s="21"/>
    </row>
    <row r="31" spans="1:15" ht="22.5" customHeight="1" thickBot="1" x14ac:dyDescent="0.6">
      <c r="A31" s="5" t="s">
        <v>76</v>
      </c>
      <c r="B31" s="13">
        <v>8</v>
      </c>
      <c r="C31" s="13"/>
      <c r="D31" s="92">
        <f>(D26*1000)/680000000</f>
        <v>8.3088235294117643E-3</v>
      </c>
      <c r="E31" s="30"/>
      <c r="F31" s="92">
        <f>(F26*1000)/680000000</f>
        <v>8.3455882352941168E-3</v>
      </c>
      <c r="G31" s="30"/>
      <c r="H31" s="92">
        <f>(H26*1000)/680000000</f>
        <v>1.6000000000000001E-3</v>
      </c>
      <c r="I31" s="30"/>
      <c r="J31" s="92">
        <f>(J26*1000)/680000000</f>
        <v>6.5720588235294117E-3</v>
      </c>
      <c r="N31" s="21"/>
      <c r="O31" s="21"/>
    </row>
    <row r="32" spans="1:15" ht="20.55" customHeight="1" thickTop="1" x14ac:dyDescent="0.55000000000000004">
      <c r="A32" s="5"/>
      <c r="B32" s="13"/>
      <c r="C32" s="13"/>
      <c r="D32" s="41"/>
      <c r="E32" s="42"/>
      <c r="F32" s="41"/>
      <c r="G32" s="42"/>
      <c r="H32" s="42"/>
      <c r="I32" s="42"/>
      <c r="J32" s="42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4" firstPageNumber="6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M45"/>
  <sheetViews>
    <sheetView zoomScaleNormal="100" zoomScaleSheetLayoutView="100" workbookViewId="0">
      <selection activeCell="O41" sqref="O41"/>
    </sheetView>
  </sheetViews>
  <sheetFormatPr defaultColWidth="9.125" defaultRowHeight="23.25" customHeight="1" x14ac:dyDescent="0.5"/>
  <cols>
    <col min="1" max="1" width="50.875" style="9" customWidth="1"/>
    <col min="2" max="2" width="9.125" style="46" customWidth="1"/>
    <col min="3" max="3" width="13.75" style="6" customWidth="1"/>
    <col min="4" max="4" width="1.75" style="6" customWidth="1"/>
    <col min="5" max="5" width="13.75" style="6" customWidth="1"/>
    <col min="6" max="6" width="1.75" style="6" customWidth="1"/>
    <col min="7" max="7" width="13.75" style="6" customWidth="1"/>
    <col min="8" max="8" width="1.75" style="6" customWidth="1"/>
    <col min="9" max="9" width="13.75" style="6" customWidth="1"/>
    <col min="10" max="10" width="1.75" style="6" customWidth="1"/>
    <col min="11" max="11" width="13.75" style="6" customWidth="1"/>
    <col min="12" max="12" width="1.375" style="6" customWidth="1"/>
    <col min="13" max="16384" width="9.125" style="6"/>
  </cols>
  <sheetData>
    <row r="1" spans="1:13" s="2" customFormat="1" ht="23.55" customHeight="1" x14ac:dyDescent="0.6">
      <c r="A1" s="1" t="s">
        <v>0</v>
      </c>
      <c r="B1" s="45"/>
    </row>
    <row r="2" spans="1:13" s="2" customFormat="1" ht="23.55" customHeight="1" x14ac:dyDescent="0.6">
      <c r="A2" s="1" t="s">
        <v>77</v>
      </c>
      <c r="B2" s="45"/>
    </row>
    <row r="3" spans="1:13" ht="18" customHeight="1" x14ac:dyDescent="0.55000000000000004">
      <c r="A3" s="119"/>
      <c r="B3" s="119"/>
      <c r="C3" s="119"/>
      <c r="D3" s="119"/>
      <c r="E3" s="5"/>
      <c r="F3" s="5"/>
    </row>
    <row r="4" spans="1:13" ht="20.100000000000001" customHeight="1" x14ac:dyDescent="0.55000000000000004">
      <c r="C4" s="117" t="s">
        <v>2</v>
      </c>
      <c r="D4" s="117"/>
      <c r="E4" s="117"/>
      <c r="F4" s="117"/>
      <c r="G4" s="117"/>
      <c r="H4" s="117"/>
      <c r="I4" s="117"/>
      <c r="J4" s="117"/>
      <c r="K4" s="117"/>
      <c r="L4" s="32"/>
    </row>
    <row r="5" spans="1:13" ht="20.100000000000001" customHeight="1" x14ac:dyDescent="0.55000000000000004">
      <c r="B5" s="9"/>
      <c r="D5" s="11"/>
      <c r="F5" s="11"/>
      <c r="G5" s="120" t="s">
        <v>52</v>
      </c>
      <c r="H5" s="120"/>
      <c r="I5" s="120"/>
      <c r="K5" s="11"/>
      <c r="L5" s="11"/>
      <c r="M5" s="11"/>
    </row>
    <row r="6" spans="1:13" ht="20.100000000000001" customHeight="1" x14ac:dyDescent="0.5">
      <c r="B6" s="10"/>
      <c r="C6" s="10" t="s">
        <v>48</v>
      </c>
      <c r="E6" s="10"/>
      <c r="G6" s="10"/>
      <c r="J6" s="10"/>
      <c r="L6" s="10"/>
      <c r="M6" s="10"/>
    </row>
    <row r="7" spans="1:13" ht="20.100000000000001" customHeight="1" x14ac:dyDescent="0.5">
      <c r="B7" s="10"/>
      <c r="C7" s="10" t="s">
        <v>78</v>
      </c>
      <c r="E7" s="10" t="s">
        <v>79</v>
      </c>
      <c r="G7" s="10" t="s">
        <v>80</v>
      </c>
      <c r="H7" s="10"/>
      <c r="I7" s="10" t="s">
        <v>81</v>
      </c>
      <c r="J7" s="10"/>
      <c r="K7" s="10" t="s">
        <v>82</v>
      </c>
      <c r="L7" s="10"/>
      <c r="M7" s="10"/>
    </row>
    <row r="8" spans="1:13" ht="20.100000000000001" customHeight="1" x14ac:dyDescent="0.5">
      <c r="B8" s="13" t="s">
        <v>7</v>
      </c>
      <c r="C8" s="10" t="s">
        <v>83</v>
      </c>
      <c r="E8" s="10" t="s">
        <v>84</v>
      </c>
      <c r="G8" s="10" t="s">
        <v>85</v>
      </c>
      <c r="H8" s="10"/>
      <c r="I8" s="10" t="s">
        <v>86</v>
      </c>
      <c r="J8" s="10"/>
      <c r="K8" s="10" t="s">
        <v>87</v>
      </c>
      <c r="L8" s="10"/>
      <c r="M8" s="10"/>
    </row>
    <row r="9" spans="1:13" ht="20.100000000000001" customHeight="1" x14ac:dyDescent="0.55000000000000004">
      <c r="A9" s="6"/>
      <c r="B9" s="5"/>
      <c r="C9" s="116" t="s">
        <v>10</v>
      </c>
      <c r="D9" s="116"/>
      <c r="E9" s="116"/>
      <c r="F9" s="116"/>
      <c r="G9" s="116"/>
      <c r="H9" s="116"/>
      <c r="I9" s="116"/>
      <c r="J9" s="116"/>
      <c r="K9" s="116"/>
      <c r="L9" s="46"/>
      <c r="M9" s="10"/>
    </row>
    <row r="10" spans="1:13" ht="19.95" customHeight="1" x14ac:dyDescent="0.55000000000000004">
      <c r="A10" s="5" t="s">
        <v>129</v>
      </c>
    </row>
    <row r="11" spans="1:13" ht="20.100000000000001" hidden="1" customHeight="1" x14ac:dyDescent="0.55000000000000004">
      <c r="A11" s="5" t="s">
        <v>88</v>
      </c>
      <c r="C11" s="47">
        <v>340000</v>
      </c>
      <c r="D11" s="48"/>
      <c r="E11" s="47">
        <v>346354</v>
      </c>
      <c r="F11" s="48"/>
      <c r="G11" s="47">
        <v>34000</v>
      </c>
      <c r="H11" s="48"/>
      <c r="I11" s="47">
        <v>189845</v>
      </c>
      <c r="J11" s="48"/>
      <c r="K11" s="47">
        <f>SUM(C11:I11)</f>
        <v>910199</v>
      </c>
    </row>
    <row r="12" spans="1:13" ht="20.100000000000001" hidden="1" customHeight="1" x14ac:dyDescent="0.5">
      <c r="A12" s="9" t="s">
        <v>89</v>
      </c>
      <c r="B12" s="13"/>
      <c r="C12" s="49">
        <v>0</v>
      </c>
      <c r="D12" s="50"/>
      <c r="E12" s="49">
        <v>0</v>
      </c>
      <c r="F12" s="50"/>
      <c r="G12" s="49">
        <v>0</v>
      </c>
      <c r="H12" s="50"/>
      <c r="I12" s="49">
        <v>-11989</v>
      </c>
      <c r="J12" s="50"/>
      <c r="K12" s="49">
        <f>SUM(C12:I12)</f>
        <v>-11989</v>
      </c>
    </row>
    <row r="13" spans="1:13" ht="20.100000000000001" customHeight="1" x14ac:dyDescent="0.55000000000000004">
      <c r="A13" s="5" t="s">
        <v>90</v>
      </c>
      <c r="B13" s="13"/>
      <c r="C13" s="47">
        <v>340000</v>
      </c>
      <c r="D13" s="48"/>
      <c r="E13" s="47">
        <v>346354</v>
      </c>
      <c r="F13" s="48"/>
      <c r="G13" s="47">
        <v>34000</v>
      </c>
      <c r="H13" s="48"/>
      <c r="I13" s="47">
        <v>184025</v>
      </c>
      <c r="J13" s="48"/>
      <c r="K13" s="69">
        <f>SUM(C13,E13,G13,I13)</f>
        <v>904379</v>
      </c>
    </row>
    <row r="14" spans="1:13" ht="20.100000000000001" customHeight="1" x14ac:dyDescent="0.55000000000000004">
      <c r="B14" s="13"/>
      <c r="C14" s="47"/>
      <c r="D14" s="48"/>
      <c r="E14" s="47"/>
      <c r="F14" s="48"/>
      <c r="G14" s="47"/>
      <c r="H14" s="48"/>
      <c r="I14" s="47"/>
      <c r="J14" s="48"/>
      <c r="K14" s="47"/>
    </row>
    <row r="15" spans="1:13" ht="20.100000000000001" customHeight="1" x14ac:dyDescent="0.55000000000000004">
      <c r="A15" s="5" t="s">
        <v>96</v>
      </c>
      <c r="B15" s="13"/>
      <c r="C15" s="47"/>
      <c r="D15" s="48"/>
      <c r="E15" s="47"/>
      <c r="F15" s="48"/>
      <c r="G15" s="47"/>
      <c r="H15" s="48"/>
      <c r="I15" s="47"/>
      <c r="J15" s="48"/>
      <c r="K15" s="47"/>
    </row>
    <row r="16" spans="1:13" ht="20.100000000000001" customHeight="1" x14ac:dyDescent="0.55000000000000004">
      <c r="A16" s="9" t="s">
        <v>97</v>
      </c>
      <c r="B16" s="13">
        <v>9</v>
      </c>
      <c r="C16" s="20">
        <v>0</v>
      </c>
      <c r="D16" s="50"/>
      <c r="E16" s="20">
        <v>0</v>
      </c>
      <c r="F16" s="50"/>
      <c r="G16" s="52">
        <v>0</v>
      </c>
      <c r="H16" s="51"/>
      <c r="I16" s="52">
        <v>-40800</v>
      </c>
      <c r="J16" s="48"/>
      <c r="K16" s="111">
        <f>SUM(C16,E16,G16,I16)</f>
        <v>-40800</v>
      </c>
    </row>
    <row r="17" spans="1:11" ht="20.100000000000001" customHeight="1" x14ac:dyDescent="0.55000000000000004">
      <c r="A17" s="5" t="s">
        <v>98</v>
      </c>
      <c r="B17" s="13"/>
      <c r="C17" s="71">
        <f>SUM(C16:C16)</f>
        <v>0</v>
      </c>
      <c r="D17" s="48"/>
      <c r="E17" s="71">
        <f>SUM(E16:E16)</f>
        <v>0</v>
      </c>
      <c r="F17" s="48"/>
      <c r="G17" s="71">
        <f>SUM(G16:G16)</f>
        <v>0</v>
      </c>
      <c r="H17" s="48"/>
      <c r="I17" s="72">
        <f>SUM(I16:I16)</f>
        <v>-40800</v>
      </c>
      <c r="J17" s="48"/>
      <c r="K17" s="72">
        <f>SUM(K16:K16)</f>
        <v>-40800</v>
      </c>
    </row>
    <row r="18" spans="1:11" ht="20.100000000000001" customHeight="1" x14ac:dyDescent="0.55000000000000004">
      <c r="B18" s="13"/>
      <c r="C18" s="47"/>
      <c r="D18" s="48"/>
      <c r="E18" s="47"/>
      <c r="F18" s="48"/>
      <c r="G18" s="47"/>
      <c r="H18" s="48"/>
      <c r="I18" s="47"/>
      <c r="J18" s="48"/>
      <c r="K18" s="47"/>
    </row>
    <row r="19" spans="1:11" ht="20.100000000000001" customHeight="1" x14ac:dyDescent="0.55000000000000004">
      <c r="A19" s="5" t="s">
        <v>91</v>
      </c>
      <c r="C19" s="48"/>
      <c r="D19" s="48"/>
      <c r="E19" s="48"/>
      <c r="F19" s="48"/>
      <c r="G19" s="48"/>
      <c r="H19" s="51"/>
      <c r="I19" s="51"/>
      <c r="J19" s="51"/>
      <c r="K19" s="51"/>
    </row>
    <row r="20" spans="1:11" ht="20.100000000000001" customHeight="1" x14ac:dyDescent="0.55000000000000004">
      <c r="A20" s="9" t="s">
        <v>92</v>
      </c>
      <c r="C20" s="27">
        <v>0</v>
      </c>
      <c r="D20" s="50"/>
      <c r="E20" s="27">
        <v>0</v>
      </c>
      <c r="F20" s="50"/>
      <c r="G20" s="27">
        <v>0</v>
      </c>
      <c r="H20" s="51"/>
      <c r="I20" s="57">
        <f>'PL 6'!F26</f>
        <v>5675</v>
      </c>
      <c r="J20" s="51"/>
      <c r="K20" s="57">
        <f>C20+G20+I20+E20</f>
        <v>5675</v>
      </c>
    </row>
    <row r="21" spans="1:11" ht="20.100000000000001" customHeight="1" x14ac:dyDescent="0.55000000000000004">
      <c r="A21" s="5" t="s">
        <v>93</v>
      </c>
      <c r="C21" s="71">
        <f>SUM(C20:C20)</f>
        <v>0</v>
      </c>
      <c r="D21" s="51"/>
      <c r="E21" s="71">
        <f>SUM(E20:E20)</f>
        <v>0</v>
      </c>
      <c r="F21" s="51"/>
      <c r="G21" s="71">
        <f>SUM(G20:G20)</f>
        <v>0</v>
      </c>
      <c r="H21" s="51"/>
      <c r="I21" s="72">
        <f>SUM(I20:I20)</f>
        <v>5675</v>
      </c>
      <c r="J21" s="51"/>
      <c r="K21" s="72">
        <f>SUM(K20:K20)</f>
        <v>5675</v>
      </c>
    </row>
    <row r="22" spans="1:11" ht="18" customHeight="1" x14ac:dyDescent="0.55000000000000004">
      <c r="A22" s="5"/>
      <c r="C22" s="48"/>
      <c r="D22" s="51"/>
      <c r="E22" s="48"/>
      <c r="F22" s="51"/>
      <c r="G22" s="48"/>
      <c r="H22" s="51"/>
      <c r="I22" s="48"/>
      <c r="J22" s="51"/>
      <c r="K22" s="48"/>
    </row>
    <row r="23" spans="1:11" ht="20.100000000000001" customHeight="1" thickBot="1" x14ac:dyDescent="0.6">
      <c r="A23" s="5" t="s">
        <v>130</v>
      </c>
      <c r="C23" s="73">
        <f>+C13+C17+C21</f>
        <v>340000</v>
      </c>
      <c r="D23" s="49"/>
      <c r="E23" s="73">
        <f>+E13+E17+E21</f>
        <v>346354</v>
      </c>
      <c r="F23" s="49"/>
      <c r="G23" s="73">
        <f>+G13+G17+G21</f>
        <v>34000</v>
      </c>
      <c r="H23" s="54"/>
      <c r="I23" s="73">
        <f>+I13+I17+I21</f>
        <v>148900</v>
      </c>
      <c r="J23" s="54"/>
      <c r="K23" s="73">
        <f>+K13+K17+K21</f>
        <v>869254</v>
      </c>
    </row>
    <row r="24" spans="1:11" ht="16.05" customHeight="1" thickTop="1" x14ac:dyDescent="0.5"/>
    <row r="25" spans="1:11" ht="20.100000000000001" customHeight="1" x14ac:dyDescent="0.55000000000000004">
      <c r="A25" s="5" t="s">
        <v>132</v>
      </c>
    </row>
    <row r="26" spans="1:11" ht="20.100000000000001" hidden="1" customHeight="1" x14ac:dyDescent="0.55000000000000004">
      <c r="A26" s="5" t="s">
        <v>88</v>
      </c>
      <c r="C26" s="55">
        <v>340000</v>
      </c>
      <c r="D26" s="48"/>
      <c r="E26" s="55">
        <v>346354</v>
      </c>
      <c r="F26" s="48"/>
      <c r="G26" s="55">
        <v>34000</v>
      </c>
      <c r="H26" s="51"/>
      <c r="I26" s="55">
        <f>189844+1</f>
        <v>189845</v>
      </c>
      <c r="J26" s="51"/>
      <c r="K26" s="55">
        <f>C26+G26+I26+E26</f>
        <v>910199</v>
      </c>
    </row>
    <row r="27" spans="1:11" ht="20.100000000000001" hidden="1" customHeight="1" x14ac:dyDescent="0.5">
      <c r="A27" s="9" t="s">
        <v>89</v>
      </c>
      <c r="B27" s="13"/>
      <c r="C27" s="24">
        <v>0</v>
      </c>
      <c r="D27" s="24"/>
      <c r="E27" s="24">
        <v>0</v>
      </c>
      <c r="F27" s="24"/>
      <c r="G27" s="24">
        <v>0</v>
      </c>
      <c r="H27" s="24"/>
      <c r="I27" s="24">
        <v>-11989</v>
      </c>
      <c r="J27" s="24"/>
      <c r="K27" s="24">
        <f>SUM(C27:I27)</f>
        <v>-11989</v>
      </c>
    </row>
    <row r="28" spans="1:11" ht="20.100000000000001" hidden="1" customHeight="1" x14ac:dyDescent="0.55000000000000004">
      <c r="A28" s="5" t="s">
        <v>94</v>
      </c>
      <c r="C28" s="81">
        <f>SUM(C26:C27)</f>
        <v>340000</v>
      </c>
      <c r="D28" s="48"/>
      <c r="E28" s="81">
        <f>SUM(E26:E27)</f>
        <v>346354</v>
      </c>
      <c r="F28" s="48"/>
      <c r="G28" s="81">
        <f>SUM(G26:G27)</f>
        <v>34000</v>
      </c>
      <c r="H28" s="48"/>
      <c r="I28" s="81">
        <f>SUM(I26:I27)</f>
        <v>177856</v>
      </c>
      <c r="J28" s="48"/>
      <c r="K28" s="81">
        <f>SUM(K26:K27)</f>
        <v>898210</v>
      </c>
    </row>
    <row r="29" spans="1:11" ht="22.5" customHeight="1" x14ac:dyDescent="0.55000000000000004">
      <c r="A29" s="5" t="s">
        <v>95</v>
      </c>
      <c r="C29" s="55">
        <v>340000</v>
      </c>
      <c r="D29" s="48">
        <v>0</v>
      </c>
      <c r="E29" s="55">
        <v>346354</v>
      </c>
      <c r="F29" s="48">
        <v>0</v>
      </c>
      <c r="G29" s="55">
        <v>34000</v>
      </c>
      <c r="H29" s="51"/>
      <c r="I29" s="55">
        <v>163576</v>
      </c>
      <c r="J29" s="51"/>
      <c r="K29" s="74">
        <f>SUM(C29:I29)</f>
        <v>883930</v>
      </c>
    </row>
    <row r="30" spans="1:11" ht="20.100000000000001" customHeight="1" x14ac:dyDescent="0.55000000000000004">
      <c r="B30" s="13"/>
      <c r="C30" s="47"/>
      <c r="D30" s="48"/>
      <c r="E30" s="47"/>
      <c r="F30" s="48"/>
      <c r="G30" s="47"/>
      <c r="H30" s="48"/>
      <c r="I30" s="47"/>
      <c r="J30" s="48"/>
      <c r="K30" s="47"/>
    </row>
    <row r="31" spans="1:11" ht="20.100000000000001" customHeight="1" x14ac:dyDescent="0.55000000000000004">
      <c r="A31" s="5" t="s">
        <v>96</v>
      </c>
      <c r="B31" s="13"/>
      <c r="C31" s="47"/>
      <c r="D31" s="48"/>
      <c r="E31" s="47"/>
      <c r="F31" s="48"/>
      <c r="G31" s="47"/>
      <c r="H31" s="48"/>
      <c r="I31" s="47"/>
      <c r="J31" s="48"/>
      <c r="K31" s="47"/>
    </row>
    <row r="32" spans="1:11" ht="20.100000000000001" customHeight="1" x14ac:dyDescent="0.55000000000000004">
      <c r="A32" s="9" t="s">
        <v>97</v>
      </c>
      <c r="B32" s="13">
        <v>9</v>
      </c>
      <c r="C32" s="20">
        <v>0</v>
      </c>
      <c r="D32" s="50"/>
      <c r="E32" s="20">
        <v>0</v>
      </c>
      <c r="F32" s="50"/>
      <c r="G32" s="52">
        <v>0</v>
      </c>
      <c r="H32" s="51"/>
      <c r="I32" s="52">
        <v>-20400</v>
      </c>
      <c r="J32" s="48"/>
      <c r="K32" s="111">
        <f>SUM(C32,E32,G32,I32)</f>
        <v>-20400</v>
      </c>
    </row>
    <row r="33" spans="1:13" ht="20.100000000000001" customHeight="1" x14ac:dyDescent="0.55000000000000004">
      <c r="A33" s="5" t="s">
        <v>98</v>
      </c>
      <c r="B33" s="13"/>
      <c r="C33" s="71">
        <f>SUM(C32:C32)</f>
        <v>0</v>
      </c>
      <c r="D33" s="48"/>
      <c r="E33" s="71">
        <f>SUM(E32:E32)</f>
        <v>0</v>
      </c>
      <c r="F33" s="48"/>
      <c r="G33" s="71">
        <f>SUM(G32:G32)</f>
        <v>0</v>
      </c>
      <c r="H33" s="48"/>
      <c r="I33" s="72">
        <f>SUM(I32:I32)</f>
        <v>-20400</v>
      </c>
      <c r="J33" s="48"/>
      <c r="K33" s="72">
        <f>SUM(K32:K32)</f>
        <v>-20400</v>
      </c>
    </row>
    <row r="34" spans="1:13" ht="20.399999999999999" x14ac:dyDescent="0.55000000000000004">
      <c r="A34" s="5"/>
      <c r="C34" s="51"/>
      <c r="D34" s="51"/>
      <c r="E34" s="51"/>
      <c r="F34" s="51"/>
      <c r="G34" s="51"/>
      <c r="H34" s="51"/>
      <c r="I34" s="51"/>
      <c r="J34" s="51"/>
      <c r="K34" s="51"/>
    </row>
    <row r="35" spans="1:13" ht="20.100000000000001" hidden="1" customHeight="1" x14ac:dyDescent="0.55000000000000004">
      <c r="A35" s="5" t="s">
        <v>96</v>
      </c>
      <c r="C35" s="51"/>
      <c r="D35" s="51"/>
      <c r="E35" s="51"/>
      <c r="F35" s="51"/>
      <c r="G35" s="51"/>
      <c r="H35" s="51"/>
      <c r="I35" s="51"/>
      <c r="J35" s="51"/>
      <c r="K35" s="51"/>
    </row>
    <row r="36" spans="1:13" ht="20.100000000000001" hidden="1" customHeight="1" x14ac:dyDescent="0.55000000000000004">
      <c r="A36" s="9" t="s">
        <v>97</v>
      </c>
      <c r="B36" s="13"/>
      <c r="C36" s="20"/>
      <c r="D36" s="50"/>
      <c r="E36" s="20"/>
      <c r="F36" s="50"/>
      <c r="G36" s="52"/>
      <c r="H36" s="51"/>
      <c r="I36" s="52"/>
      <c r="J36" s="51"/>
      <c r="K36" s="70">
        <f>C36+G36+I36+E36</f>
        <v>0</v>
      </c>
    </row>
    <row r="37" spans="1:13" ht="20.100000000000001" hidden="1" customHeight="1" x14ac:dyDescent="0.55000000000000004">
      <c r="A37" s="5" t="s">
        <v>98</v>
      </c>
      <c r="C37" s="56">
        <f>+C36</f>
        <v>0</v>
      </c>
      <c r="D37" s="48"/>
      <c r="E37" s="56">
        <f>+E36</f>
        <v>0</v>
      </c>
      <c r="F37" s="48"/>
      <c r="G37" s="56">
        <f>+G36</f>
        <v>0</v>
      </c>
      <c r="H37" s="48"/>
      <c r="I37" s="56">
        <f>+I36</f>
        <v>0</v>
      </c>
      <c r="J37" s="48"/>
      <c r="K37" s="56">
        <f>+K36</f>
        <v>0</v>
      </c>
    </row>
    <row r="38" spans="1:13" ht="16.05" hidden="1" customHeight="1" x14ac:dyDescent="0.55000000000000004">
      <c r="A38" s="5"/>
      <c r="C38" s="51"/>
      <c r="D38" s="51"/>
      <c r="E38" s="51"/>
      <c r="F38" s="51"/>
      <c r="G38" s="51"/>
      <c r="H38" s="51"/>
      <c r="I38" s="51"/>
      <c r="J38" s="51"/>
      <c r="K38" s="51"/>
    </row>
    <row r="39" spans="1:13" ht="20.100000000000001" customHeight="1" x14ac:dyDescent="0.55000000000000004">
      <c r="A39" s="5" t="s">
        <v>91</v>
      </c>
      <c r="C39" s="48"/>
      <c r="D39" s="48"/>
      <c r="E39" s="48"/>
      <c r="F39" s="48"/>
      <c r="G39" s="48"/>
      <c r="H39" s="51"/>
      <c r="I39" s="48"/>
      <c r="J39" s="51"/>
      <c r="K39" s="48"/>
    </row>
    <row r="40" spans="1:13" ht="20.100000000000001" customHeight="1" x14ac:dyDescent="0.55000000000000004">
      <c r="A40" s="9" t="s">
        <v>92</v>
      </c>
      <c r="C40" s="27">
        <v>0</v>
      </c>
      <c r="D40" s="50"/>
      <c r="E40" s="27">
        <v>0</v>
      </c>
      <c r="F40" s="50"/>
      <c r="G40" s="27">
        <v>0</v>
      </c>
      <c r="H40" s="51"/>
      <c r="I40" s="58">
        <f>'PL 6'!D26</f>
        <v>5650</v>
      </c>
      <c r="J40" s="48"/>
      <c r="K40" s="58">
        <f>C40+G40+I40+E40</f>
        <v>5650</v>
      </c>
    </row>
    <row r="41" spans="1:13" ht="20.100000000000001" customHeight="1" x14ac:dyDescent="0.55000000000000004">
      <c r="A41" s="5" t="s">
        <v>93</v>
      </c>
      <c r="C41" s="71">
        <f>SUM(C40:C40)</f>
        <v>0</v>
      </c>
      <c r="D41" s="51"/>
      <c r="E41" s="71">
        <f>SUM(E40:E40)</f>
        <v>0</v>
      </c>
      <c r="F41" s="51"/>
      <c r="G41" s="71">
        <f>SUM(G40:G40)</f>
        <v>0</v>
      </c>
      <c r="H41" s="51"/>
      <c r="I41" s="56">
        <f>SUM(I40:I40)</f>
        <v>5650</v>
      </c>
      <c r="J41" s="48"/>
      <c r="K41" s="56">
        <f>SUM(K40:K40)</f>
        <v>5650</v>
      </c>
      <c r="M41" s="21"/>
    </row>
    <row r="42" spans="1:13" ht="18" customHeight="1" x14ac:dyDescent="0.55000000000000004">
      <c r="A42" s="5"/>
      <c r="C42" s="51"/>
      <c r="D42" s="51"/>
      <c r="E42" s="51"/>
      <c r="F42" s="51"/>
      <c r="G42" s="51"/>
      <c r="H42" s="51"/>
      <c r="I42" s="51"/>
      <c r="J42" s="51"/>
      <c r="K42" s="51"/>
    </row>
    <row r="43" spans="1:13" ht="20.100000000000001" customHeight="1" thickBot="1" x14ac:dyDescent="0.6">
      <c r="A43" s="5" t="s">
        <v>131</v>
      </c>
      <c r="C43" s="73">
        <f>C29+C41+C33</f>
        <v>340000</v>
      </c>
      <c r="D43" s="49"/>
      <c r="E43" s="73">
        <f>E29+E41+E33</f>
        <v>346354</v>
      </c>
      <c r="F43" s="49"/>
      <c r="G43" s="73">
        <f>G29+G41+G33</f>
        <v>34000</v>
      </c>
      <c r="H43" s="54"/>
      <c r="I43" s="73">
        <f>I29+I41+I33</f>
        <v>148826</v>
      </c>
      <c r="J43" s="54"/>
      <c r="K43" s="73">
        <f>K29+K41+K33</f>
        <v>869180</v>
      </c>
    </row>
    <row r="44" spans="1:13" ht="20.100000000000001" customHeight="1" thickTop="1" x14ac:dyDescent="0.5">
      <c r="K44" s="18"/>
    </row>
    <row r="45" spans="1:13" ht="23.25" customHeight="1" x14ac:dyDescent="0.5">
      <c r="I45" s="21"/>
      <c r="K45" s="21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7" right="0.7" top="0.48" bottom="0.5" header="0.5" footer="0.5"/>
  <pageSetup paperSize="9" scale="72" firstPageNumber="7" orientation="portrait" useFirstPageNumber="1" r:id="rId2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3"/>
  </customProperties>
  <ignoredErrors>
    <ignoredError sqref="K2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CC8A-2C60-412D-8CD9-3B28F45BE579}">
  <sheetPr codeName="Sheet6"/>
  <dimension ref="A1:M45"/>
  <sheetViews>
    <sheetView zoomScaleNormal="100" zoomScaleSheetLayoutView="100" workbookViewId="0">
      <selection activeCell="A10" sqref="A10"/>
    </sheetView>
  </sheetViews>
  <sheetFormatPr defaultColWidth="9.125" defaultRowHeight="23.25" customHeight="1" x14ac:dyDescent="0.5"/>
  <cols>
    <col min="1" max="1" width="50.875" style="9" customWidth="1"/>
    <col min="2" max="2" width="9.125" style="46" customWidth="1"/>
    <col min="3" max="3" width="13.75" style="6" customWidth="1"/>
    <col min="4" max="4" width="1.75" style="6" customWidth="1"/>
    <col min="5" max="5" width="13.75" style="6" customWidth="1"/>
    <col min="6" max="6" width="1.75" style="6" customWidth="1"/>
    <col min="7" max="7" width="13.75" style="6" customWidth="1"/>
    <col min="8" max="8" width="1.75" style="6" customWidth="1"/>
    <col min="9" max="9" width="13.75" style="6" customWidth="1"/>
    <col min="10" max="10" width="1.75" style="6" customWidth="1"/>
    <col min="11" max="11" width="13.75" style="6" customWidth="1"/>
    <col min="12" max="12" width="1.375" style="6" customWidth="1"/>
    <col min="13" max="16384" width="9.125" style="6"/>
  </cols>
  <sheetData>
    <row r="1" spans="1:13" s="2" customFormat="1" ht="23.55" customHeight="1" x14ac:dyDescent="0.6">
      <c r="A1" s="1" t="s">
        <v>0</v>
      </c>
      <c r="B1" s="45"/>
    </row>
    <row r="2" spans="1:13" s="2" customFormat="1" ht="23.55" customHeight="1" x14ac:dyDescent="0.6">
      <c r="A2" s="1" t="s">
        <v>77</v>
      </c>
      <c r="B2" s="45"/>
    </row>
    <row r="3" spans="1:13" ht="18" customHeight="1" x14ac:dyDescent="0.55000000000000004">
      <c r="A3" s="119"/>
      <c r="B3" s="119"/>
      <c r="C3" s="119"/>
      <c r="D3" s="119"/>
      <c r="E3" s="5"/>
      <c r="F3" s="5"/>
    </row>
    <row r="4" spans="1:13" ht="20.100000000000001" customHeight="1" x14ac:dyDescent="0.55000000000000004">
      <c r="C4" s="117" t="s">
        <v>3</v>
      </c>
      <c r="D4" s="117"/>
      <c r="E4" s="117"/>
      <c r="F4" s="117"/>
      <c r="G4" s="117"/>
      <c r="H4" s="117"/>
      <c r="I4" s="117"/>
      <c r="J4" s="117"/>
      <c r="K4" s="117"/>
      <c r="L4" s="32"/>
    </row>
    <row r="5" spans="1:13" ht="20.100000000000001" customHeight="1" x14ac:dyDescent="0.55000000000000004">
      <c r="B5" s="9"/>
      <c r="D5" s="11"/>
      <c r="F5" s="11"/>
      <c r="G5" s="120" t="s">
        <v>52</v>
      </c>
      <c r="H5" s="120"/>
      <c r="I5" s="120"/>
      <c r="K5" s="11"/>
      <c r="L5" s="11"/>
      <c r="M5" s="11"/>
    </row>
    <row r="6" spans="1:13" ht="20.100000000000001" customHeight="1" x14ac:dyDescent="0.5">
      <c r="B6" s="10"/>
      <c r="C6" s="10" t="s">
        <v>48</v>
      </c>
      <c r="E6" s="10"/>
      <c r="G6" s="10"/>
      <c r="J6" s="10"/>
      <c r="L6" s="10"/>
      <c r="M6" s="10"/>
    </row>
    <row r="7" spans="1:13" ht="20.100000000000001" customHeight="1" x14ac:dyDescent="0.5">
      <c r="B7" s="10"/>
      <c r="C7" s="10" t="s">
        <v>78</v>
      </c>
      <c r="E7" s="10" t="s">
        <v>79</v>
      </c>
      <c r="G7" s="10" t="s">
        <v>80</v>
      </c>
      <c r="H7" s="10"/>
      <c r="I7" s="10" t="s">
        <v>81</v>
      </c>
      <c r="J7" s="10"/>
      <c r="K7" s="10" t="s">
        <v>82</v>
      </c>
      <c r="L7" s="10"/>
      <c r="M7" s="10"/>
    </row>
    <row r="8" spans="1:13" ht="20.100000000000001" customHeight="1" x14ac:dyDescent="0.5">
      <c r="B8" s="13" t="s">
        <v>7</v>
      </c>
      <c r="C8" s="10" t="s">
        <v>83</v>
      </c>
      <c r="E8" s="10" t="s">
        <v>84</v>
      </c>
      <c r="G8" s="10" t="s">
        <v>85</v>
      </c>
      <c r="H8" s="10"/>
      <c r="I8" s="10" t="s">
        <v>86</v>
      </c>
      <c r="J8" s="10"/>
      <c r="K8" s="10" t="s">
        <v>87</v>
      </c>
      <c r="L8" s="10"/>
      <c r="M8" s="10"/>
    </row>
    <row r="9" spans="1:13" ht="20.100000000000001" customHeight="1" x14ac:dyDescent="0.55000000000000004">
      <c r="A9" s="6"/>
      <c r="B9" s="5"/>
      <c r="C9" s="116" t="s">
        <v>10</v>
      </c>
      <c r="D9" s="116"/>
      <c r="E9" s="116"/>
      <c r="F9" s="116"/>
      <c r="G9" s="116"/>
      <c r="H9" s="116"/>
      <c r="I9" s="116"/>
      <c r="J9" s="116"/>
      <c r="K9" s="116"/>
      <c r="L9" s="46"/>
      <c r="M9" s="10"/>
    </row>
    <row r="10" spans="1:13" ht="20.100000000000001" customHeight="1" x14ac:dyDescent="0.55000000000000004">
      <c r="A10" s="5" t="s">
        <v>129</v>
      </c>
    </row>
    <row r="11" spans="1:13" ht="23.25" hidden="1" customHeight="1" x14ac:dyDescent="0.55000000000000004">
      <c r="A11" s="5" t="s">
        <v>88</v>
      </c>
      <c r="C11" s="47">
        <v>340000</v>
      </c>
      <c r="D11" s="47"/>
      <c r="E11" s="47">
        <v>346354</v>
      </c>
      <c r="F11" s="47"/>
      <c r="G11" s="47">
        <v>34000</v>
      </c>
      <c r="H11" s="51"/>
      <c r="I11" s="47">
        <v>136315</v>
      </c>
      <c r="J11" s="51"/>
      <c r="K11" s="55">
        <f>C11+G11+I11+E11</f>
        <v>856669</v>
      </c>
    </row>
    <row r="12" spans="1:13" ht="23.25" hidden="1" customHeight="1" x14ac:dyDescent="0.5">
      <c r="A12" s="9" t="s">
        <v>89</v>
      </c>
      <c r="B12" s="13">
        <v>3</v>
      </c>
      <c r="C12" s="75">
        <v>0</v>
      </c>
      <c r="D12" s="75"/>
      <c r="E12" s="75">
        <v>0</v>
      </c>
      <c r="F12" s="75"/>
      <c r="G12" s="75">
        <v>0</v>
      </c>
      <c r="H12" s="75"/>
      <c r="I12" s="76">
        <v>-2539</v>
      </c>
      <c r="J12" s="77"/>
      <c r="K12" s="76">
        <f>SUM(C12:I12)</f>
        <v>-2539</v>
      </c>
    </row>
    <row r="13" spans="1:13" ht="20.100000000000001" customHeight="1" x14ac:dyDescent="0.55000000000000004">
      <c r="A13" s="5" t="s">
        <v>90</v>
      </c>
      <c r="B13" s="13"/>
      <c r="C13" s="82">
        <v>340000</v>
      </c>
      <c r="D13" s="83"/>
      <c r="E13" s="82">
        <v>346354</v>
      </c>
      <c r="F13" s="83"/>
      <c r="G13" s="82">
        <v>34000</v>
      </c>
      <c r="H13" s="84"/>
      <c r="I13" s="82">
        <v>132502</v>
      </c>
      <c r="J13" s="48"/>
      <c r="K13" s="69">
        <f>SUM(C13:I13)</f>
        <v>852856</v>
      </c>
    </row>
    <row r="14" spans="1:13" ht="20.100000000000001" customHeight="1" x14ac:dyDescent="0.55000000000000004">
      <c r="A14" s="5"/>
      <c r="B14" s="13"/>
      <c r="C14" s="82"/>
      <c r="D14" s="83"/>
      <c r="E14" s="82"/>
      <c r="F14" s="83"/>
      <c r="G14" s="82"/>
      <c r="H14" s="84"/>
      <c r="I14" s="82"/>
      <c r="J14" s="48"/>
      <c r="K14" s="69"/>
    </row>
    <row r="15" spans="1:13" ht="20.100000000000001" customHeight="1" x14ac:dyDescent="0.55000000000000004">
      <c r="A15" s="5" t="s">
        <v>96</v>
      </c>
      <c r="B15" s="13"/>
      <c r="C15" s="82"/>
      <c r="D15" s="83"/>
      <c r="E15" s="82"/>
      <c r="F15" s="83"/>
      <c r="G15" s="82"/>
      <c r="H15" s="84"/>
      <c r="I15" s="82"/>
      <c r="J15" s="48"/>
      <c r="K15" s="69"/>
    </row>
    <row r="16" spans="1:13" ht="23.25" customHeight="1" x14ac:dyDescent="0.5">
      <c r="A16" s="9" t="s">
        <v>97</v>
      </c>
      <c r="B16" s="13">
        <v>9</v>
      </c>
      <c r="C16" s="7">
        <v>0</v>
      </c>
      <c r="D16" s="7"/>
      <c r="E16" s="7">
        <v>0</v>
      </c>
      <c r="F16" s="7"/>
      <c r="G16" s="7">
        <v>0</v>
      </c>
      <c r="H16" s="7"/>
      <c r="I16" s="24">
        <v>-40800</v>
      </c>
      <c r="J16" s="7"/>
      <c r="K16" s="100">
        <f>SUM(C16:I16)</f>
        <v>-40800</v>
      </c>
    </row>
    <row r="17" spans="1:11" ht="23.25" customHeight="1" x14ac:dyDescent="0.55000000000000004">
      <c r="A17" s="5" t="s">
        <v>98</v>
      </c>
      <c r="C17" s="71">
        <f>SUM(C16:C16)</f>
        <v>0</v>
      </c>
      <c r="D17" s="108"/>
      <c r="E17" s="71">
        <f>SUM(E16:E16)</f>
        <v>0</v>
      </c>
      <c r="F17" s="108"/>
      <c r="G17" s="71">
        <f>SUM(G16:G16)</f>
        <v>0</v>
      </c>
      <c r="H17" s="108"/>
      <c r="I17" s="56">
        <f>SUM(I16:I16)</f>
        <v>-40800</v>
      </c>
      <c r="J17" s="108"/>
      <c r="K17" s="56">
        <f>SUM(K16:K16)</f>
        <v>-40800</v>
      </c>
    </row>
    <row r="18" spans="1:11" ht="20.100000000000001" customHeight="1" x14ac:dyDescent="0.55000000000000004">
      <c r="B18" s="13"/>
      <c r="C18" s="47"/>
      <c r="D18" s="48"/>
      <c r="E18" s="47"/>
      <c r="F18" s="48"/>
      <c r="G18" s="47"/>
      <c r="H18" s="48"/>
      <c r="I18" s="47"/>
      <c r="J18" s="48"/>
      <c r="K18" s="47"/>
    </row>
    <row r="19" spans="1:11" ht="20.100000000000001" customHeight="1" x14ac:dyDescent="0.55000000000000004">
      <c r="A19" s="5" t="s">
        <v>91</v>
      </c>
      <c r="C19" s="48"/>
      <c r="D19" s="48"/>
      <c r="E19" s="48"/>
      <c r="F19" s="48"/>
      <c r="G19" s="48"/>
      <c r="H19" s="51"/>
      <c r="I19" s="51"/>
      <c r="J19" s="51"/>
      <c r="K19" s="51"/>
    </row>
    <row r="20" spans="1:11" ht="20.100000000000001" customHeight="1" x14ac:dyDescent="0.55000000000000004">
      <c r="A20" s="9" t="s">
        <v>92</v>
      </c>
      <c r="C20" s="27">
        <v>0</v>
      </c>
      <c r="D20" s="50"/>
      <c r="E20" s="27">
        <v>0</v>
      </c>
      <c r="F20" s="50"/>
      <c r="G20" s="27">
        <v>0</v>
      </c>
      <c r="H20" s="51"/>
      <c r="I20" s="57">
        <f>'PL 6'!J26</f>
        <v>4469</v>
      </c>
      <c r="J20" s="51"/>
      <c r="K20" s="57">
        <f>C20+G20+I20+E20</f>
        <v>4469</v>
      </c>
    </row>
    <row r="21" spans="1:11" ht="20.100000000000001" customHeight="1" x14ac:dyDescent="0.55000000000000004">
      <c r="A21" s="5" t="s">
        <v>93</v>
      </c>
      <c r="C21" s="71">
        <f>SUM(C20:C20)</f>
        <v>0</v>
      </c>
      <c r="D21" s="84"/>
      <c r="E21" s="71">
        <f>SUM(E20:E20)</f>
        <v>0</v>
      </c>
      <c r="F21" s="84"/>
      <c r="G21" s="71">
        <f>SUM(G20:G20)</f>
        <v>0</v>
      </c>
      <c r="H21" s="84"/>
      <c r="I21" s="72">
        <f>SUM(I20:I20)</f>
        <v>4469</v>
      </c>
      <c r="J21" s="84"/>
      <c r="K21" s="72">
        <f>SUM(K20:K20)</f>
        <v>4469</v>
      </c>
    </row>
    <row r="22" spans="1:11" ht="18" customHeight="1" x14ac:dyDescent="0.55000000000000004">
      <c r="A22" s="5"/>
      <c r="C22" s="48"/>
      <c r="D22" s="51"/>
      <c r="E22" s="48"/>
      <c r="F22" s="51"/>
      <c r="G22" s="48"/>
      <c r="H22" s="51"/>
      <c r="I22" s="48"/>
      <c r="J22" s="51"/>
      <c r="K22" s="48"/>
    </row>
    <row r="23" spans="1:11" ht="20.100000000000001" customHeight="1" thickBot="1" x14ac:dyDescent="0.6">
      <c r="A23" s="5" t="s">
        <v>130</v>
      </c>
      <c r="C23" s="73">
        <f>SUM(C13,C21,C17)</f>
        <v>340000</v>
      </c>
      <c r="D23" s="111"/>
      <c r="E23" s="73">
        <f>SUM(E13,E21,E17)</f>
        <v>346354</v>
      </c>
      <c r="F23" s="111"/>
      <c r="G23" s="73">
        <f>SUM(G13,G21,G17)</f>
        <v>34000</v>
      </c>
      <c r="H23" s="112"/>
      <c r="I23" s="73">
        <f>SUM(I13,I21,I17)</f>
        <v>96171</v>
      </c>
      <c r="J23" s="112"/>
      <c r="K23" s="73">
        <f>SUM(K13,K21,K17)</f>
        <v>816525</v>
      </c>
    </row>
    <row r="24" spans="1:11" ht="16.05" customHeight="1" thickTop="1" x14ac:dyDescent="0.5"/>
    <row r="25" spans="1:11" ht="20.100000000000001" customHeight="1" x14ac:dyDescent="0.55000000000000004">
      <c r="A25" s="5" t="s">
        <v>132</v>
      </c>
    </row>
    <row r="26" spans="1:11" ht="23.25" hidden="1" customHeight="1" x14ac:dyDescent="0.55000000000000004">
      <c r="A26" s="5" t="s">
        <v>88</v>
      </c>
      <c r="C26" s="55">
        <v>340000</v>
      </c>
      <c r="D26" s="47"/>
      <c r="E26" s="55">
        <v>346354</v>
      </c>
      <c r="F26" s="47"/>
      <c r="G26" s="55">
        <v>34000</v>
      </c>
      <c r="H26" s="51"/>
      <c r="I26" s="55">
        <v>136315</v>
      </c>
      <c r="J26" s="51"/>
      <c r="K26" s="55">
        <f>+I26+G26+E26+C26</f>
        <v>856669</v>
      </c>
    </row>
    <row r="27" spans="1:11" ht="23.25" hidden="1" customHeight="1" x14ac:dyDescent="0.5">
      <c r="A27" s="9" t="s">
        <v>89</v>
      </c>
      <c r="B27" s="13">
        <v>3</v>
      </c>
      <c r="C27" s="7">
        <v>0</v>
      </c>
      <c r="D27" s="7"/>
      <c r="E27" s="7">
        <v>0</v>
      </c>
      <c r="F27" s="7"/>
      <c r="G27" s="7">
        <v>0</v>
      </c>
      <c r="H27" s="7"/>
      <c r="I27" s="24">
        <v>-2539</v>
      </c>
      <c r="J27" s="7"/>
      <c r="K27" s="24">
        <f>SUM(C27:I27)</f>
        <v>-2539</v>
      </c>
    </row>
    <row r="28" spans="1:11" ht="23.25" hidden="1" customHeight="1" x14ac:dyDescent="0.55000000000000004">
      <c r="A28" s="5" t="s">
        <v>90</v>
      </c>
      <c r="C28" s="81">
        <f>SUM(C26:C27)</f>
        <v>340000</v>
      </c>
      <c r="D28" s="48"/>
      <c r="E28" s="81">
        <f>SUM(E26:E27)</f>
        <v>346354</v>
      </c>
      <c r="F28" s="48"/>
      <c r="G28" s="81">
        <f>SUM(G26:G27)</f>
        <v>34000</v>
      </c>
      <c r="H28" s="48"/>
      <c r="I28" s="81">
        <f>SUM(I26:I27)</f>
        <v>133776</v>
      </c>
      <c r="J28" s="48"/>
      <c r="K28" s="81">
        <f>SUM(K26:K27)</f>
        <v>854130</v>
      </c>
    </row>
    <row r="29" spans="1:11" ht="22.5" customHeight="1" x14ac:dyDescent="0.55000000000000004">
      <c r="A29" s="5" t="s">
        <v>95</v>
      </c>
      <c r="C29" s="55">
        <v>340000</v>
      </c>
      <c r="D29" s="48">
        <v>0</v>
      </c>
      <c r="E29" s="55">
        <v>346354</v>
      </c>
      <c r="F29" s="48">
        <v>0</v>
      </c>
      <c r="G29" s="55">
        <v>34000</v>
      </c>
      <c r="H29" s="51"/>
      <c r="I29" s="55">
        <v>104029</v>
      </c>
      <c r="J29" s="51"/>
      <c r="K29" s="74">
        <f>SUM(C29:I29)</f>
        <v>824383</v>
      </c>
    </row>
    <row r="30" spans="1:11" ht="20.100000000000001" customHeight="1" x14ac:dyDescent="0.55000000000000004">
      <c r="A30" s="5"/>
      <c r="B30" s="13"/>
      <c r="C30" s="82"/>
      <c r="D30" s="83"/>
      <c r="E30" s="82"/>
      <c r="F30" s="83"/>
      <c r="G30" s="82"/>
      <c r="H30" s="84"/>
      <c r="I30" s="82"/>
      <c r="J30" s="48"/>
      <c r="K30" s="69"/>
    </row>
    <row r="31" spans="1:11" ht="20.100000000000001" customHeight="1" x14ac:dyDescent="0.55000000000000004">
      <c r="A31" s="5" t="s">
        <v>96</v>
      </c>
      <c r="B31" s="13"/>
      <c r="C31" s="82"/>
      <c r="D31" s="83"/>
      <c r="E31" s="82"/>
      <c r="F31" s="83"/>
      <c r="G31" s="82"/>
      <c r="H31" s="84"/>
      <c r="I31" s="82"/>
      <c r="J31" s="48"/>
      <c r="K31" s="69"/>
    </row>
    <row r="32" spans="1:11" ht="23.25" customHeight="1" x14ac:dyDescent="0.5">
      <c r="A32" s="9" t="s">
        <v>97</v>
      </c>
      <c r="B32" s="13">
        <v>9</v>
      </c>
      <c r="C32" s="7">
        <v>0</v>
      </c>
      <c r="D32" s="7"/>
      <c r="E32" s="7">
        <v>0</v>
      </c>
      <c r="F32" s="7"/>
      <c r="G32" s="7">
        <v>0</v>
      </c>
      <c r="H32" s="7"/>
      <c r="I32" s="24">
        <v>-20400</v>
      </c>
      <c r="J32" s="7"/>
      <c r="K32" s="100">
        <f>SUM(C32:I32)</f>
        <v>-20400</v>
      </c>
    </row>
    <row r="33" spans="1:13" ht="23.25" customHeight="1" x14ac:dyDescent="0.55000000000000004">
      <c r="A33" s="5" t="s">
        <v>98</v>
      </c>
      <c r="C33" s="71">
        <f>SUM(C32:C32)</f>
        <v>0</v>
      </c>
      <c r="D33" s="108"/>
      <c r="E33" s="71">
        <f>SUM(E32:E32)</f>
        <v>0</v>
      </c>
      <c r="F33" s="108"/>
      <c r="G33" s="71">
        <f>SUM(G32:G32)</f>
        <v>0</v>
      </c>
      <c r="H33" s="108"/>
      <c r="I33" s="56">
        <f>SUM(I32:I32)</f>
        <v>-20400</v>
      </c>
      <c r="J33" s="108"/>
      <c r="K33" s="56">
        <f>SUM(K32:K32)</f>
        <v>-20400</v>
      </c>
    </row>
    <row r="34" spans="1:13" ht="20.399999999999999" x14ac:dyDescent="0.55000000000000004">
      <c r="A34" s="5"/>
      <c r="C34" s="51"/>
      <c r="D34" s="51"/>
      <c r="E34" s="51"/>
      <c r="F34" s="51"/>
      <c r="G34" s="51"/>
      <c r="H34" s="51"/>
      <c r="I34" s="51"/>
      <c r="J34" s="51"/>
      <c r="K34" s="51"/>
    </row>
    <row r="35" spans="1:13" ht="20.100000000000001" hidden="1" customHeight="1" x14ac:dyDescent="0.55000000000000004">
      <c r="A35" s="5" t="s">
        <v>96</v>
      </c>
      <c r="C35" s="51"/>
      <c r="D35" s="51"/>
      <c r="E35" s="51"/>
      <c r="F35" s="51"/>
      <c r="G35" s="51"/>
      <c r="H35" s="51"/>
      <c r="I35" s="51"/>
      <c r="J35" s="51"/>
      <c r="K35" s="51"/>
    </row>
    <row r="36" spans="1:13" ht="20.100000000000001" hidden="1" customHeight="1" x14ac:dyDescent="0.55000000000000004">
      <c r="A36" s="9" t="s">
        <v>97</v>
      </c>
      <c r="B36" s="13"/>
      <c r="C36" s="20"/>
      <c r="D36" s="50"/>
      <c r="E36" s="20"/>
      <c r="F36" s="50"/>
      <c r="G36" s="52"/>
      <c r="H36" s="51"/>
      <c r="I36" s="52"/>
      <c r="J36" s="51"/>
      <c r="K36" s="70">
        <f>C36+G36+I36+E36</f>
        <v>0</v>
      </c>
    </row>
    <row r="37" spans="1:13" ht="20.100000000000001" hidden="1" customHeight="1" x14ac:dyDescent="0.55000000000000004">
      <c r="A37" s="5" t="s">
        <v>98</v>
      </c>
      <c r="C37" s="56">
        <f>+C36</f>
        <v>0</v>
      </c>
      <c r="D37" s="48"/>
      <c r="E37" s="56">
        <f>+E36</f>
        <v>0</v>
      </c>
      <c r="F37" s="48"/>
      <c r="G37" s="56">
        <f>+G36</f>
        <v>0</v>
      </c>
      <c r="H37" s="48"/>
      <c r="I37" s="56">
        <f>+I36</f>
        <v>0</v>
      </c>
      <c r="J37" s="48"/>
      <c r="K37" s="56">
        <f>+K36</f>
        <v>0</v>
      </c>
    </row>
    <row r="38" spans="1:13" ht="16.05" hidden="1" customHeight="1" x14ac:dyDescent="0.55000000000000004">
      <c r="A38" s="5"/>
      <c r="C38" s="51"/>
      <c r="D38" s="51"/>
      <c r="E38" s="51"/>
      <c r="F38" s="51"/>
      <c r="G38" s="51"/>
      <c r="H38" s="51"/>
      <c r="I38" s="51"/>
      <c r="J38" s="51"/>
      <c r="K38" s="51"/>
    </row>
    <row r="39" spans="1:13" ht="20.100000000000001" customHeight="1" x14ac:dyDescent="0.55000000000000004">
      <c r="A39" s="5" t="s">
        <v>91</v>
      </c>
      <c r="C39" s="48"/>
      <c r="D39" s="48"/>
      <c r="E39" s="48"/>
      <c r="F39" s="48"/>
      <c r="G39" s="48"/>
      <c r="H39" s="51"/>
      <c r="I39" s="48"/>
      <c r="J39" s="51"/>
      <c r="K39" s="48"/>
    </row>
    <row r="40" spans="1:13" ht="20.100000000000001" customHeight="1" x14ac:dyDescent="0.55000000000000004">
      <c r="A40" s="9" t="s">
        <v>92</v>
      </c>
      <c r="C40" s="27">
        <v>0</v>
      </c>
      <c r="D40" s="50"/>
      <c r="E40" s="27">
        <v>0</v>
      </c>
      <c r="F40" s="50"/>
      <c r="G40" s="27">
        <v>0</v>
      </c>
      <c r="H40" s="51"/>
      <c r="I40" s="58">
        <f>'PL 6'!H26</f>
        <v>1088</v>
      </c>
      <c r="J40" s="108"/>
      <c r="K40" s="58">
        <f>C40+G40+I40+E40</f>
        <v>1088</v>
      </c>
    </row>
    <row r="41" spans="1:13" ht="20.100000000000001" customHeight="1" x14ac:dyDescent="0.55000000000000004">
      <c r="A41" s="5" t="s">
        <v>93</v>
      </c>
      <c r="C41" s="71">
        <f>SUM(C40:C40)</f>
        <v>0</v>
      </c>
      <c r="D41" s="84"/>
      <c r="E41" s="71">
        <f>SUM(E40:E40)</f>
        <v>0</v>
      </c>
      <c r="F41" s="84"/>
      <c r="G41" s="71">
        <f>SUM(G40:G40)</f>
        <v>0</v>
      </c>
      <c r="H41" s="84"/>
      <c r="I41" s="56">
        <f>SUM(I40:I40)</f>
        <v>1088</v>
      </c>
      <c r="J41" s="108"/>
      <c r="K41" s="56">
        <f>SUM(K40:K40)</f>
        <v>1088</v>
      </c>
      <c r="M41" s="21"/>
    </row>
    <row r="42" spans="1:13" ht="18" customHeight="1" x14ac:dyDescent="0.55000000000000004">
      <c r="A42" s="5"/>
      <c r="C42" s="51"/>
      <c r="D42" s="51"/>
      <c r="E42" s="51"/>
      <c r="F42" s="51"/>
      <c r="G42" s="51"/>
      <c r="H42" s="51"/>
      <c r="I42" s="51"/>
      <c r="J42" s="51"/>
      <c r="K42" s="51"/>
    </row>
    <row r="43" spans="1:13" ht="20.100000000000001" customHeight="1" thickBot="1" x14ac:dyDescent="0.6">
      <c r="A43" s="5" t="s">
        <v>131</v>
      </c>
      <c r="C43" s="73">
        <f>C33+C29+C41</f>
        <v>340000</v>
      </c>
      <c r="D43" s="111"/>
      <c r="E43" s="73">
        <f>E33+E29+E41</f>
        <v>346354</v>
      </c>
      <c r="F43" s="111"/>
      <c r="G43" s="73">
        <f>G33+G29+G41</f>
        <v>34000</v>
      </c>
      <c r="H43" s="112"/>
      <c r="I43" s="73">
        <f>I33+I29+I41</f>
        <v>84717</v>
      </c>
      <c r="J43" s="112"/>
      <c r="K43" s="73">
        <f>K33+K29+K41</f>
        <v>805071</v>
      </c>
    </row>
    <row r="44" spans="1:13" ht="23.25" customHeight="1" thickTop="1" x14ac:dyDescent="0.5">
      <c r="K44" s="18"/>
    </row>
    <row r="45" spans="1:13" ht="23.25" customHeight="1" x14ac:dyDescent="0.5">
      <c r="I45" s="21"/>
      <c r="K45" s="21"/>
    </row>
  </sheetData>
  <sheetProtection formatCells="0" formatColumns="0" formatRows="0" insertColumns="0" insertRows="0" insertHyperlinks="0" deleteColumns="0" deleteRows="0" sort="0" autoFilter="0" pivotTables="0"/>
  <mergeCells count="4">
    <mergeCell ref="A3:D3"/>
    <mergeCell ref="C4:K4"/>
    <mergeCell ref="G5:I5"/>
    <mergeCell ref="C9:K9"/>
  </mergeCells>
  <pageMargins left="0.7" right="0.7" top="0.48" bottom="0.5" header="0.5" footer="0.5"/>
  <pageSetup paperSize="9" scale="73" firstPageNumber="8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2"/>
  </customProperties>
  <ignoredErrors>
    <ignoredError sqref="K12 K2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K72"/>
  <sheetViews>
    <sheetView topLeftCell="A2" zoomScaleNormal="100" zoomScaleSheetLayoutView="100" workbookViewId="0">
      <selection activeCell="M14" sqref="M14"/>
    </sheetView>
  </sheetViews>
  <sheetFormatPr defaultColWidth="35" defaultRowHeight="23.25" customHeight="1" x14ac:dyDescent="0.5"/>
  <cols>
    <col min="1" max="1" width="60" style="6" customWidth="1"/>
    <col min="2" max="2" width="2.25" style="6" customWidth="1"/>
    <col min="3" max="3" width="1.375" style="6" customWidth="1"/>
    <col min="4" max="4" width="12.125" style="61" customWidth="1"/>
    <col min="5" max="5" width="1.375" style="6" customWidth="1"/>
    <col min="6" max="6" width="12.125" style="61" customWidth="1"/>
    <col min="7" max="7" width="1.375" style="6" customWidth="1"/>
    <col min="8" max="8" width="12.125" style="6" customWidth="1"/>
    <col min="9" max="9" width="1.375" style="6" customWidth="1"/>
    <col min="10" max="11" width="12.125" style="6" customWidth="1"/>
    <col min="12" max="16384" width="35" style="6"/>
  </cols>
  <sheetData>
    <row r="1" spans="1:11" s="2" customFormat="1" ht="22.05" customHeight="1" x14ac:dyDescent="0.6">
      <c r="A1" s="1" t="s">
        <v>0</v>
      </c>
      <c r="B1" s="1"/>
      <c r="D1" s="59"/>
      <c r="F1" s="59"/>
    </row>
    <row r="2" spans="1:11" s="2" customFormat="1" ht="22.05" customHeight="1" x14ac:dyDescent="0.6">
      <c r="A2" s="60" t="s">
        <v>99</v>
      </c>
      <c r="B2" s="60"/>
      <c r="D2" s="59"/>
      <c r="F2" s="59"/>
    </row>
    <row r="3" spans="1:11" ht="22.05" customHeight="1" x14ac:dyDescent="0.55000000000000004">
      <c r="A3" s="32"/>
      <c r="B3" s="32"/>
    </row>
    <row r="4" spans="1:11" ht="22.05" customHeight="1" x14ac:dyDescent="0.55000000000000004">
      <c r="D4" s="117" t="s">
        <v>2</v>
      </c>
      <c r="E4" s="117"/>
      <c r="F4" s="117"/>
      <c r="G4" s="11"/>
      <c r="H4" s="117" t="s">
        <v>3</v>
      </c>
      <c r="I4" s="117"/>
      <c r="J4" s="117"/>
      <c r="K4" s="11"/>
    </row>
    <row r="5" spans="1:11" ht="22.05" customHeight="1" x14ac:dyDescent="0.55000000000000004">
      <c r="D5" s="118" t="s">
        <v>128</v>
      </c>
      <c r="E5" s="118"/>
      <c r="F5" s="118"/>
      <c r="G5" s="11"/>
      <c r="H5" s="118" t="s">
        <v>128</v>
      </c>
      <c r="I5" s="118"/>
      <c r="J5" s="118"/>
      <c r="K5" s="113"/>
    </row>
    <row r="6" spans="1:11" ht="22.05" customHeight="1" x14ac:dyDescent="0.55000000000000004">
      <c r="D6" s="118" t="s">
        <v>127</v>
      </c>
      <c r="E6" s="118"/>
      <c r="F6" s="118"/>
      <c r="G6" s="11"/>
      <c r="H6" s="118" t="s">
        <v>127</v>
      </c>
      <c r="I6" s="118"/>
      <c r="J6" s="118"/>
      <c r="K6" s="113"/>
    </row>
    <row r="7" spans="1:11" ht="22.05" customHeight="1" x14ac:dyDescent="0.5">
      <c r="B7" s="13"/>
      <c r="C7" s="10"/>
      <c r="D7" s="10">
        <v>2569</v>
      </c>
      <c r="E7" s="10"/>
      <c r="F7" s="10">
        <v>2568</v>
      </c>
      <c r="G7" s="10"/>
      <c r="H7" s="10">
        <v>2569</v>
      </c>
      <c r="I7" s="10"/>
      <c r="J7" s="10">
        <v>2568</v>
      </c>
      <c r="K7" s="10"/>
    </row>
    <row r="8" spans="1:11" ht="22.05" customHeight="1" x14ac:dyDescent="0.5">
      <c r="D8" s="116" t="s">
        <v>10</v>
      </c>
      <c r="E8" s="116"/>
      <c r="F8" s="116"/>
      <c r="G8" s="116"/>
      <c r="H8" s="116"/>
      <c r="I8" s="116"/>
      <c r="J8" s="116"/>
      <c r="K8" s="13"/>
    </row>
    <row r="9" spans="1:11" ht="22.05" customHeight="1" x14ac:dyDescent="0.55000000000000004">
      <c r="A9" s="62" t="s">
        <v>100</v>
      </c>
      <c r="B9" s="62"/>
      <c r="C9" s="19"/>
      <c r="D9" s="54"/>
      <c r="E9" s="19"/>
      <c r="F9" s="54"/>
      <c r="G9" s="19"/>
      <c r="H9" s="19"/>
      <c r="I9" s="19"/>
      <c r="J9" s="19"/>
      <c r="K9" s="19"/>
    </row>
    <row r="10" spans="1:11" ht="22.05" customHeight="1" x14ac:dyDescent="0.5">
      <c r="A10" s="6" t="s">
        <v>73</v>
      </c>
      <c r="B10" s="13"/>
      <c r="C10" s="20"/>
      <c r="D10" s="58">
        <f>'PL 6'!D26</f>
        <v>5650</v>
      </c>
      <c r="E10" s="58"/>
      <c r="F10" s="58">
        <f>'PL 6'!F26</f>
        <v>5675</v>
      </c>
      <c r="G10" s="58"/>
      <c r="H10" s="58">
        <f>'PL 6'!H26</f>
        <v>1088</v>
      </c>
      <c r="I10" s="58"/>
      <c r="J10" s="57">
        <f>'PL 6'!J26</f>
        <v>4469</v>
      </c>
      <c r="K10" s="57"/>
    </row>
    <row r="11" spans="1:11" ht="22.05" customHeight="1" x14ac:dyDescent="0.5">
      <c r="A11" s="46" t="s">
        <v>101</v>
      </c>
      <c r="B11" s="13"/>
      <c r="C11" s="27"/>
      <c r="D11" s="53"/>
      <c r="E11" s="27"/>
      <c r="F11" s="53"/>
      <c r="G11" s="20"/>
      <c r="H11" s="53"/>
      <c r="I11" s="20"/>
      <c r="J11" s="53"/>
      <c r="K11" s="53"/>
    </row>
    <row r="12" spans="1:11" ht="22.05" customHeight="1" x14ac:dyDescent="0.5">
      <c r="A12" s="6" t="s">
        <v>102</v>
      </c>
      <c r="B12" s="13"/>
      <c r="C12" s="27"/>
      <c r="D12" s="58">
        <f>-'PL 6'!D25</f>
        <v>2018</v>
      </c>
      <c r="E12" s="58"/>
      <c r="F12" s="57">
        <f>-'PL 6'!F25</f>
        <v>1091</v>
      </c>
      <c r="G12" s="58"/>
      <c r="H12" s="58">
        <f>-'PL 6'!H25</f>
        <v>868</v>
      </c>
      <c r="I12" s="58"/>
      <c r="J12" s="57">
        <f>-'PL 6'!J25</f>
        <v>1013</v>
      </c>
      <c r="K12" s="57"/>
    </row>
    <row r="13" spans="1:11" ht="22.05" customHeight="1" x14ac:dyDescent="0.5">
      <c r="A13" s="9" t="s">
        <v>70</v>
      </c>
      <c r="B13" s="9"/>
      <c r="C13" s="20"/>
      <c r="D13" s="58">
        <f>-'PL 6'!D23</f>
        <v>5387</v>
      </c>
      <c r="E13" s="58"/>
      <c r="F13" s="57">
        <f>-'PL 6'!F23</f>
        <v>3653</v>
      </c>
      <c r="G13" s="58"/>
      <c r="H13" s="58">
        <f>-'PL 6'!H23</f>
        <v>3987</v>
      </c>
      <c r="I13" s="58"/>
      <c r="J13" s="57">
        <f>-'PL 6'!J23</f>
        <v>2192</v>
      </c>
      <c r="K13" s="57"/>
    </row>
    <row r="14" spans="1:11" ht="22.05" customHeight="1" x14ac:dyDescent="0.5">
      <c r="A14" s="9" t="s">
        <v>103</v>
      </c>
      <c r="B14" s="9"/>
      <c r="C14" s="20"/>
      <c r="D14" s="58">
        <v>36777</v>
      </c>
      <c r="E14" s="20"/>
      <c r="F14" s="53">
        <v>37186</v>
      </c>
      <c r="G14" s="20"/>
      <c r="H14" s="53">
        <v>30104</v>
      </c>
      <c r="I14" s="20"/>
      <c r="J14" s="53">
        <v>28519</v>
      </c>
      <c r="K14" s="53"/>
    </row>
    <row r="15" spans="1:11" ht="22.05" customHeight="1" x14ac:dyDescent="0.5">
      <c r="A15" s="9" t="s">
        <v>134</v>
      </c>
      <c r="B15" s="9"/>
      <c r="C15" s="20"/>
      <c r="D15" s="53">
        <v>46</v>
      </c>
      <c r="E15" s="20"/>
      <c r="F15" s="53">
        <v>47</v>
      </c>
      <c r="G15" s="20"/>
      <c r="H15" s="20">
        <v>40</v>
      </c>
      <c r="I15" s="20"/>
      <c r="J15" s="20">
        <v>-8</v>
      </c>
      <c r="K15" s="20"/>
    </row>
    <row r="16" spans="1:11" ht="22.05" customHeight="1" x14ac:dyDescent="0.5">
      <c r="A16" s="9" t="s">
        <v>135</v>
      </c>
      <c r="B16" s="9"/>
      <c r="C16" s="20"/>
      <c r="D16" s="20">
        <v>55</v>
      </c>
      <c r="E16" s="20"/>
      <c r="F16" s="20">
        <v>17</v>
      </c>
      <c r="G16" s="20"/>
      <c r="H16" s="20">
        <v>55</v>
      </c>
      <c r="I16" s="20"/>
      <c r="J16" s="20">
        <v>17</v>
      </c>
      <c r="K16" s="20"/>
    </row>
    <row r="17" spans="1:11" ht="22.05" customHeight="1" x14ac:dyDescent="0.5">
      <c r="A17" s="6" t="s">
        <v>104</v>
      </c>
      <c r="C17" s="20"/>
      <c r="D17" s="20">
        <v>2993</v>
      </c>
      <c r="E17" s="20"/>
      <c r="F17" s="20">
        <v>526</v>
      </c>
      <c r="G17" s="20"/>
      <c r="H17" s="20">
        <v>2993</v>
      </c>
      <c r="I17" s="20"/>
      <c r="J17" s="20">
        <v>526</v>
      </c>
      <c r="K17" s="20"/>
    </row>
    <row r="18" spans="1:11" ht="23.25" customHeight="1" x14ac:dyDescent="0.5">
      <c r="A18" s="9" t="s">
        <v>136</v>
      </c>
      <c r="B18" s="9"/>
      <c r="C18" s="20"/>
      <c r="D18" s="20">
        <v>297</v>
      </c>
      <c r="E18" s="20"/>
      <c r="F18" s="20">
        <v>90</v>
      </c>
      <c r="G18" s="20"/>
      <c r="H18" s="20">
        <v>297</v>
      </c>
      <c r="I18" s="20"/>
      <c r="J18" s="20">
        <v>90</v>
      </c>
      <c r="K18" s="20"/>
    </row>
    <row r="19" spans="1:11" ht="22.05" customHeight="1" x14ac:dyDescent="0.5">
      <c r="A19" s="9" t="s">
        <v>105</v>
      </c>
      <c r="B19" s="9"/>
      <c r="C19" s="20"/>
      <c r="D19" s="20">
        <v>-210</v>
      </c>
      <c r="E19" s="20"/>
      <c r="F19" s="20">
        <v>-233</v>
      </c>
      <c r="G19" s="20"/>
      <c r="H19" s="20">
        <v>-210</v>
      </c>
      <c r="I19" s="20"/>
      <c r="J19" s="20">
        <v>-233</v>
      </c>
      <c r="K19" s="20"/>
    </row>
    <row r="20" spans="1:11" ht="22.05" customHeight="1" x14ac:dyDescent="0.5">
      <c r="C20" s="21"/>
      <c r="D20" s="96">
        <f>SUM(D10:D19)</f>
        <v>53013</v>
      </c>
      <c r="E20" s="97"/>
      <c r="F20" s="96">
        <f>SUM(F10:F19)</f>
        <v>48052</v>
      </c>
      <c r="G20" s="97"/>
      <c r="H20" s="96">
        <f>SUM(H10:H19)</f>
        <v>39222</v>
      </c>
      <c r="I20" s="97"/>
      <c r="J20" s="98">
        <f>SUM(J10:J19)</f>
        <v>36585</v>
      </c>
      <c r="K20" s="114"/>
    </row>
    <row r="21" spans="1:11" ht="22.05" customHeight="1" x14ac:dyDescent="0.5">
      <c r="A21" s="63" t="s">
        <v>106</v>
      </c>
      <c r="B21" s="63"/>
      <c r="C21" s="21"/>
      <c r="D21" s="21"/>
      <c r="E21" s="21"/>
      <c r="F21" s="21"/>
      <c r="G21" s="21"/>
      <c r="H21" s="21"/>
      <c r="I21" s="21"/>
      <c r="J21" s="21"/>
      <c r="K21" s="21"/>
    </row>
    <row r="22" spans="1:11" ht="22.05" customHeight="1" x14ac:dyDescent="0.5">
      <c r="A22" s="6" t="s">
        <v>13</v>
      </c>
      <c r="C22" s="19"/>
      <c r="D22" s="53">
        <v>-17285</v>
      </c>
      <c r="E22" s="19"/>
      <c r="F22" s="53">
        <v>-24696</v>
      </c>
      <c r="G22" s="21"/>
      <c r="H22" s="53">
        <v>-16548</v>
      </c>
      <c r="I22" s="21"/>
      <c r="J22" s="53">
        <v>-23909</v>
      </c>
      <c r="K22" s="53"/>
    </row>
    <row r="23" spans="1:11" ht="22.05" customHeight="1" x14ac:dyDescent="0.5">
      <c r="A23" s="6" t="s">
        <v>15</v>
      </c>
      <c r="C23" s="19"/>
      <c r="D23" s="53">
        <v>4388</v>
      </c>
      <c r="E23" s="19"/>
      <c r="F23" s="53">
        <v>14501</v>
      </c>
      <c r="G23" s="21"/>
      <c r="H23" s="53">
        <v>4388</v>
      </c>
      <c r="I23" s="21"/>
      <c r="J23" s="53">
        <v>14501</v>
      </c>
      <c r="K23" s="53"/>
    </row>
    <row r="24" spans="1:11" ht="22.05" customHeight="1" x14ac:dyDescent="0.5">
      <c r="A24" s="6" t="s">
        <v>16</v>
      </c>
      <c r="C24" s="19"/>
      <c r="D24" s="53">
        <v>-14225</v>
      </c>
      <c r="E24" s="19"/>
      <c r="F24" s="53">
        <v>13654</v>
      </c>
      <c r="G24" s="21"/>
      <c r="H24" s="53">
        <v>-11660</v>
      </c>
      <c r="I24" s="21"/>
      <c r="J24" s="53">
        <v>14628</v>
      </c>
      <c r="K24" s="53"/>
    </row>
    <row r="25" spans="1:11" ht="22.05" customHeight="1" x14ac:dyDescent="0.5">
      <c r="A25" s="6" t="s">
        <v>17</v>
      </c>
      <c r="C25" s="19"/>
      <c r="D25" s="53">
        <v>-1250</v>
      </c>
      <c r="E25" s="19"/>
      <c r="F25" s="53">
        <v>-43</v>
      </c>
      <c r="G25" s="21"/>
      <c r="H25" s="53">
        <v>45</v>
      </c>
      <c r="I25" s="21"/>
      <c r="J25" s="53">
        <v>-3</v>
      </c>
      <c r="K25" s="53"/>
    </row>
    <row r="26" spans="1:11" ht="22.05" customHeight="1" x14ac:dyDescent="0.5">
      <c r="A26" s="6" t="s">
        <v>26</v>
      </c>
      <c r="C26" s="19"/>
      <c r="D26" s="53">
        <v>1270</v>
      </c>
      <c r="E26" s="19"/>
      <c r="F26" s="53">
        <v>2321</v>
      </c>
      <c r="G26" s="21"/>
      <c r="H26" s="53">
        <v>1270</v>
      </c>
      <c r="I26" s="21"/>
      <c r="J26" s="53">
        <v>2321</v>
      </c>
      <c r="K26" s="53"/>
    </row>
    <row r="27" spans="1:11" ht="22.05" customHeight="1" x14ac:dyDescent="0.5">
      <c r="A27" s="6" t="s">
        <v>32</v>
      </c>
      <c r="C27" s="19"/>
      <c r="D27" s="53">
        <v>-7332</v>
      </c>
      <c r="E27" s="19"/>
      <c r="F27" s="53">
        <v>11757</v>
      </c>
      <c r="G27" s="21"/>
      <c r="H27" s="53">
        <v>-13845</v>
      </c>
      <c r="I27" s="21"/>
      <c r="J27" s="53">
        <v>12866</v>
      </c>
      <c r="K27" s="53"/>
    </row>
    <row r="28" spans="1:11" ht="22.05" customHeight="1" x14ac:dyDescent="0.5">
      <c r="A28" s="6" t="s">
        <v>33</v>
      </c>
      <c r="C28" s="19"/>
      <c r="D28" s="53">
        <v>-2056</v>
      </c>
      <c r="E28" s="19"/>
      <c r="F28" s="53">
        <v>12006</v>
      </c>
      <c r="G28" s="21"/>
      <c r="H28" s="53">
        <v>-2056</v>
      </c>
      <c r="I28" s="21"/>
      <c r="J28" s="53">
        <v>12006</v>
      </c>
      <c r="K28" s="53"/>
    </row>
    <row r="29" spans="1:11" ht="22.05" customHeight="1" x14ac:dyDescent="0.5">
      <c r="A29" s="6" t="s">
        <v>42</v>
      </c>
      <c r="C29" s="19"/>
      <c r="D29" s="53">
        <v>2626</v>
      </c>
      <c r="E29" s="19"/>
      <c r="F29" s="53">
        <v>2509</v>
      </c>
      <c r="G29" s="21"/>
      <c r="H29" s="53">
        <v>2143</v>
      </c>
      <c r="I29" s="21"/>
      <c r="J29" s="53">
        <v>1982</v>
      </c>
      <c r="K29" s="53"/>
    </row>
    <row r="30" spans="1:11" ht="22.05" customHeight="1" x14ac:dyDescent="0.5">
      <c r="A30" s="6" t="s">
        <v>36</v>
      </c>
      <c r="C30" s="19"/>
      <c r="D30" s="53">
        <v>-507</v>
      </c>
      <c r="E30" s="19"/>
      <c r="F30" s="53">
        <v>772</v>
      </c>
      <c r="G30" s="21"/>
      <c r="H30" s="53">
        <v>-317</v>
      </c>
      <c r="I30" s="21"/>
      <c r="J30" s="53">
        <v>871</v>
      </c>
      <c r="K30" s="53"/>
    </row>
    <row r="31" spans="1:11" ht="22.05" customHeight="1" x14ac:dyDescent="0.5">
      <c r="A31" s="6" t="s">
        <v>44</v>
      </c>
      <c r="C31" s="19"/>
      <c r="D31" s="53">
        <v>382</v>
      </c>
      <c r="E31" s="19"/>
      <c r="F31" s="53">
        <v>-344</v>
      </c>
      <c r="G31" s="21"/>
      <c r="H31" s="53">
        <v>382</v>
      </c>
      <c r="I31" s="21"/>
      <c r="J31" s="53">
        <v>-343</v>
      </c>
      <c r="K31" s="53"/>
    </row>
    <row r="32" spans="1:11" ht="22.05" customHeight="1" x14ac:dyDescent="0.5">
      <c r="A32" s="9" t="s">
        <v>137</v>
      </c>
      <c r="B32" s="9"/>
      <c r="C32" s="24"/>
      <c r="D32" s="99">
        <f>SUM(D20:D31)</f>
        <v>19024</v>
      </c>
      <c r="E32" s="100"/>
      <c r="F32" s="99">
        <f>SUM(F20:F31)</f>
        <v>80489</v>
      </c>
      <c r="G32" s="100"/>
      <c r="H32" s="101">
        <f>SUM(H20:H31)</f>
        <v>3024</v>
      </c>
      <c r="I32" s="97"/>
      <c r="J32" s="98">
        <f>SUM(J20:J31)</f>
        <v>71505</v>
      </c>
      <c r="K32" s="114"/>
    </row>
    <row r="33" spans="1:11" ht="22.05" customHeight="1" x14ac:dyDescent="0.5">
      <c r="A33" s="6" t="s">
        <v>107</v>
      </c>
      <c r="C33" s="24"/>
      <c r="D33" s="20">
        <v>-2658</v>
      </c>
      <c r="E33" s="24"/>
      <c r="F33" s="20">
        <v>-3890</v>
      </c>
      <c r="G33" s="24"/>
      <c r="H33" s="20">
        <v>-2646</v>
      </c>
      <c r="I33" s="21"/>
      <c r="J33" s="20">
        <v>-2983</v>
      </c>
      <c r="K33" s="20"/>
    </row>
    <row r="34" spans="1:11" ht="22.05" customHeight="1" x14ac:dyDescent="0.55000000000000004">
      <c r="A34" s="5" t="s">
        <v>138</v>
      </c>
      <c r="B34" s="5"/>
      <c r="C34" s="64"/>
      <c r="D34" s="102">
        <f>SUM(D32:D33)</f>
        <v>16366</v>
      </c>
      <c r="E34" s="103"/>
      <c r="F34" s="102">
        <f>SUM(F32:F33)</f>
        <v>76599</v>
      </c>
      <c r="G34" s="103"/>
      <c r="H34" s="56">
        <f>SUM(H32:H33)</f>
        <v>378</v>
      </c>
      <c r="I34" s="104"/>
      <c r="J34" s="105">
        <f>SUM(J32:J33)</f>
        <v>68522</v>
      </c>
      <c r="K34" s="115"/>
    </row>
    <row r="35" spans="1:11" ht="22.05" customHeight="1" x14ac:dyDescent="0.55000000000000004">
      <c r="A35" s="5"/>
      <c r="B35" s="5"/>
      <c r="C35" s="22"/>
      <c r="D35" s="51"/>
      <c r="E35" s="22"/>
      <c r="F35" s="48"/>
      <c r="G35" s="25"/>
      <c r="H35" s="25"/>
      <c r="I35" s="25"/>
      <c r="J35" s="25"/>
      <c r="K35" s="25"/>
    </row>
    <row r="36" spans="1:11" ht="22.05" customHeight="1" x14ac:dyDescent="0.55000000000000004">
      <c r="A36" s="62" t="s">
        <v>108</v>
      </c>
      <c r="B36" s="62"/>
      <c r="C36" s="19"/>
      <c r="D36" s="54"/>
      <c r="E36" s="19"/>
      <c r="F36" s="54"/>
      <c r="G36" s="19"/>
      <c r="H36" s="19"/>
      <c r="I36" s="19"/>
      <c r="J36" s="19"/>
      <c r="K36" s="19"/>
    </row>
    <row r="37" spans="1:11" ht="22.05" hidden="1" customHeight="1" x14ac:dyDescent="0.5">
      <c r="A37" s="6" t="s">
        <v>109</v>
      </c>
      <c r="B37" s="53"/>
      <c r="C37" s="19"/>
      <c r="D37" s="27"/>
      <c r="E37" s="19"/>
      <c r="F37" s="53"/>
      <c r="G37" s="19"/>
      <c r="H37" s="27"/>
      <c r="J37" s="53"/>
      <c r="K37" s="53"/>
    </row>
    <row r="38" spans="1:11" ht="22.05" customHeight="1" x14ac:dyDescent="0.5">
      <c r="A38" s="6" t="s">
        <v>110</v>
      </c>
      <c r="C38" s="19"/>
      <c r="D38" s="53">
        <v>1819</v>
      </c>
      <c r="E38" s="19"/>
      <c r="F38" s="53">
        <v>501</v>
      </c>
      <c r="G38" s="19"/>
      <c r="H38" s="53">
        <v>25</v>
      </c>
      <c r="I38" s="19"/>
      <c r="J38" s="53">
        <v>15</v>
      </c>
      <c r="K38" s="53"/>
    </row>
    <row r="39" spans="1:11" ht="22.05" customHeight="1" x14ac:dyDescent="0.5">
      <c r="A39" s="6" t="s">
        <v>111</v>
      </c>
      <c r="C39" s="19"/>
      <c r="D39" s="53">
        <v>-58918</v>
      </c>
      <c r="E39" s="19"/>
      <c r="F39" s="53">
        <v>-12500</v>
      </c>
      <c r="G39" s="19"/>
      <c r="H39" s="53">
        <v>-56416</v>
      </c>
      <c r="I39" s="19"/>
      <c r="J39" s="53">
        <v>-11133</v>
      </c>
      <c r="K39" s="53"/>
    </row>
    <row r="40" spans="1:11" ht="22.05" hidden="1" customHeight="1" x14ac:dyDescent="0.5">
      <c r="A40" s="6" t="s">
        <v>112</v>
      </c>
      <c r="C40" s="19"/>
      <c r="D40" s="53"/>
      <c r="E40" s="19"/>
      <c r="F40" s="27"/>
      <c r="G40" s="19"/>
      <c r="H40" s="53"/>
      <c r="I40" s="19"/>
      <c r="J40" s="27"/>
      <c r="K40" s="27"/>
    </row>
    <row r="41" spans="1:11" ht="22.05" customHeight="1" x14ac:dyDescent="0.5">
      <c r="A41" s="6" t="s">
        <v>105</v>
      </c>
      <c r="C41" s="19"/>
      <c r="D41" s="53">
        <v>273</v>
      </c>
      <c r="E41" s="19"/>
      <c r="F41" s="53">
        <v>291</v>
      </c>
      <c r="G41" s="19"/>
      <c r="H41" s="53">
        <v>273</v>
      </c>
      <c r="I41" s="19"/>
      <c r="J41" s="53">
        <v>291</v>
      </c>
      <c r="K41" s="53"/>
    </row>
    <row r="42" spans="1:11" ht="22.05" customHeight="1" x14ac:dyDescent="0.55000000000000004">
      <c r="A42" s="5" t="s">
        <v>113</v>
      </c>
      <c r="B42" s="5"/>
      <c r="C42" s="25"/>
      <c r="D42" s="106">
        <f>SUM(D37:D41)</f>
        <v>-56826</v>
      </c>
      <c r="E42" s="104"/>
      <c r="F42" s="106">
        <f>SUM(F37:F41)</f>
        <v>-11708</v>
      </c>
      <c r="G42" s="104"/>
      <c r="H42" s="106">
        <f>SUM(H37:H41)</f>
        <v>-56118</v>
      </c>
      <c r="I42" s="107"/>
      <c r="J42" s="106">
        <f>SUM(J37:J41)</f>
        <v>-10827</v>
      </c>
      <c r="K42" s="108"/>
    </row>
    <row r="43" spans="1:11" ht="18" customHeight="1" x14ac:dyDescent="0.55000000000000004">
      <c r="A43" s="5"/>
      <c r="B43" s="5"/>
      <c r="C43" s="22"/>
      <c r="D43" s="25"/>
      <c r="E43" s="22"/>
      <c r="F43" s="25"/>
      <c r="G43" s="22"/>
      <c r="H43" s="25"/>
      <c r="I43" s="22"/>
      <c r="J43" s="25"/>
      <c r="K43" s="25"/>
    </row>
    <row r="44" spans="1:11" ht="22.05" customHeight="1" x14ac:dyDescent="0.55000000000000004">
      <c r="A44" s="5"/>
      <c r="B44" s="5"/>
      <c r="C44" s="22"/>
      <c r="D44" s="51"/>
      <c r="E44" s="22"/>
      <c r="F44" s="51"/>
      <c r="G44" s="22"/>
      <c r="H44" s="22"/>
      <c r="I44" s="22"/>
      <c r="J44" s="22"/>
      <c r="K44" s="22"/>
    </row>
    <row r="45" spans="1:11" s="2" customFormat="1" ht="21.75" customHeight="1" x14ac:dyDescent="0.6">
      <c r="A45" s="1" t="s">
        <v>0</v>
      </c>
      <c r="B45" s="1"/>
      <c r="C45" s="6"/>
      <c r="D45" s="61"/>
      <c r="E45" s="6"/>
      <c r="F45" s="61"/>
      <c r="G45" s="6"/>
      <c r="H45" s="6"/>
      <c r="I45" s="6"/>
      <c r="J45" s="6"/>
      <c r="K45" s="6"/>
    </row>
    <row r="46" spans="1:11" s="2" customFormat="1" ht="22.05" customHeight="1" x14ac:dyDescent="0.6">
      <c r="A46" s="60" t="str">
        <f>A2</f>
        <v>งบกระแสเงินสด (ไม่ได้ตรวจสอบ)</v>
      </c>
      <c r="B46" s="60"/>
      <c r="C46" s="6"/>
      <c r="D46" s="61"/>
      <c r="E46" s="6"/>
      <c r="F46" s="61"/>
      <c r="G46" s="6"/>
      <c r="H46" s="6"/>
      <c r="I46" s="6"/>
      <c r="J46" s="6"/>
      <c r="K46" s="6"/>
    </row>
    <row r="47" spans="1:11" ht="22.05" customHeight="1" x14ac:dyDescent="0.55000000000000004">
      <c r="A47" s="32"/>
      <c r="B47" s="32"/>
    </row>
    <row r="48" spans="1:11" ht="22.05" customHeight="1" x14ac:dyDescent="0.55000000000000004">
      <c r="D48" s="117" t="s">
        <v>2</v>
      </c>
      <c r="E48" s="117"/>
      <c r="F48" s="117"/>
      <c r="G48" s="11"/>
      <c r="H48" s="117" t="s">
        <v>3</v>
      </c>
      <c r="I48" s="117"/>
      <c r="J48" s="117"/>
      <c r="K48" s="11"/>
    </row>
    <row r="49" spans="1:11" ht="21.75" customHeight="1" x14ac:dyDescent="0.55000000000000004">
      <c r="D49" s="118" t="s">
        <v>128</v>
      </c>
      <c r="E49" s="118"/>
      <c r="F49" s="118"/>
      <c r="G49" s="11"/>
      <c r="H49" s="118" t="s">
        <v>128</v>
      </c>
      <c r="I49" s="118"/>
      <c r="J49" s="118"/>
      <c r="K49" s="113"/>
    </row>
    <row r="50" spans="1:11" ht="22.05" customHeight="1" x14ac:dyDescent="0.55000000000000004">
      <c r="D50" s="118" t="s">
        <v>127</v>
      </c>
      <c r="E50" s="118"/>
      <c r="F50" s="118"/>
      <c r="G50" s="11"/>
      <c r="H50" s="118" t="s">
        <v>127</v>
      </c>
      <c r="I50" s="118"/>
      <c r="J50" s="118"/>
      <c r="K50" s="113"/>
    </row>
    <row r="51" spans="1:11" ht="22.05" customHeight="1" x14ac:dyDescent="0.5">
      <c r="C51" s="10"/>
      <c r="D51" s="10">
        <v>2569</v>
      </c>
      <c r="E51" s="10"/>
      <c r="F51" s="10">
        <v>2568</v>
      </c>
      <c r="G51" s="10"/>
      <c r="H51" s="10">
        <v>2569</v>
      </c>
      <c r="I51" s="10"/>
      <c r="J51" s="10">
        <v>2568</v>
      </c>
      <c r="K51" s="10"/>
    </row>
    <row r="52" spans="1:11" ht="22.05" hidden="1" customHeight="1" x14ac:dyDescent="0.5">
      <c r="B52" s="13"/>
      <c r="C52" s="10"/>
      <c r="D52" s="10"/>
      <c r="E52" s="10"/>
      <c r="F52" s="10" t="s">
        <v>9</v>
      </c>
      <c r="G52" s="10"/>
      <c r="H52" s="10"/>
      <c r="I52" s="10"/>
      <c r="J52" s="10" t="s">
        <v>9</v>
      </c>
      <c r="K52" s="10"/>
    </row>
    <row r="53" spans="1:11" ht="22.05" customHeight="1" x14ac:dyDescent="0.5">
      <c r="D53" s="116" t="s">
        <v>10</v>
      </c>
      <c r="E53" s="116"/>
      <c r="F53" s="116"/>
      <c r="G53" s="116"/>
      <c r="H53" s="116"/>
      <c r="I53" s="116"/>
      <c r="J53" s="116"/>
      <c r="K53" s="13"/>
    </row>
    <row r="54" spans="1:11" ht="22.05" customHeight="1" x14ac:dyDescent="0.55000000000000004">
      <c r="A54" s="62" t="s">
        <v>114</v>
      </c>
      <c r="B54" s="62"/>
      <c r="C54" s="19"/>
      <c r="D54" s="21"/>
      <c r="E54" s="19"/>
      <c r="F54" s="21"/>
      <c r="G54" s="19"/>
      <c r="H54" s="21"/>
      <c r="I54" s="19"/>
      <c r="J54" s="21"/>
      <c r="K54" s="21"/>
    </row>
    <row r="55" spans="1:11" ht="22.05" customHeight="1" x14ac:dyDescent="0.5">
      <c r="A55" s="6" t="s">
        <v>115</v>
      </c>
      <c r="C55" s="19"/>
      <c r="D55" s="20">
        <v>-134</v>
      </c>
      <c r="E55" s="19"/>
      <c r="F55" s="20">
        <v>79</v>
      </c>
      <c r="G55" s="21"/>
      <c r="H55" s="20">
        <v>-134</v>
      </c>
      <c r="I55" s="21"/>
      <c r="J55" s="20">
        <v>79</v>
      </c>
      <c r="K55" s="20"/>
    </row>
    <row r="56" spans="1:11" ht="22.05" customHeight="1" x14ac:dyDescent="0.5">
      <c r="A56" s="6" t="s">
        <v>116</v>
      </c>
      <c r="C56" s="19"/>
      <c r="D56" s="20">
        <v>96641</v>
      </c>
      <c r="E56" s="19"/>
      <c r="F56" s="20">
        <v>37835</v>
      </c>
      <c r="G56" s="19"/>
      <c r="H56" s="20">
        <v>97720</v>
      </c>
      <c r="I56" s="19"/>
      <c r="J56" s="20">
        <v>31000</v>
      </c>
      <c r="K56" s="20"/>
    </row>
    <row r="57" spans="1:11" ht="22.05" customHeight="1" x14ac:dyDescent="0.5">
      <c r="A57" s="6" t="s">
        <v>117</v>
      </c>
      <c r="C57" s="19"/>
      <c r="D57" s="27">
        <v>0</v>
      </c>
      <c r="E57" s="19"/>
      <c r="F57" s="53">
        <v>-646</v>
      </c>
      <c r="G57" s="19"/>
      <c r="H57" s="27">
        <v>0</v>
      </c>
      <c r="I57" s="19"/>
      <c r="J57" s="27">
        <v>0</v>
      </c>
      <c r="K57" s="27"/>
    </row>
    <row r="58" spans="1:11" ht="22.05" customHeight="1" x14ac:dyDescent="0.5">
      <c r="A58" s="6" t="s">
        <v>118</v>
      </c>
      <c r="C58" s="19"/>
      <c r="D58" s="53">
        <v>-20400</v>
      </c>
      <c r="E58" s="19"/>
      <c r="F58" s="53">
        <v>-40800</v>
      </c>
      <c r="G58" s="7"/>
      <c r="H58" s="53">
        <v>-20400</v>
      </c>
      <c r="I58" s="7"/>
      <c r="J58" s="53">
        <v>-40800</v>
      </c>
      <c r="K58" s="53"/>
    </row>
    <row r="59" spans="1:11" ht="22.05" customHeight="1" x14ac:dyDescent="0.5">
      <c r="A59" s="6" t="s">
        <v>119</v>
      </c>
      <c r="C59" s="19"/>
      <c r="D59" s="53">
        <v>-23334</v>
      </c>
      <c r="E59" s="19"/>
      <c r="F59" s="53">
        <v>-21956</v>
      </c>
      <c r="G59" s="19"/>
      <c r="H59" s="53">
        <v>-9540</v>
      </c>
      <c r="I59" s="19"/>
      <c r="J59" s="53">
        <v>-9184</v>
      </c>
      <c r="K59" s="53"/>
    </row>
    <row r="60" spans="1:11" ht="22.05" customHeight="1" x14ac:dyDescent="0.5">
      <c r="A60" s="6" t="s">
        <v>120</v>
      </c>
      <c r="C60" s="19"/>
      <c r="D60" s="53">
        <v>-1984</v>
      </c>
      <c r="E60" s="19"/>
      <c r="F60" s="53">
        <v>-2098</v>
      </c>
      <c r="G60" s="19"/>
      <c r="H60" s="53">
        <v>-1608</v>
      </c>
      <c r="I60" s="65"/>
      <c r="J60" s="53">
        <v>-1594</v>
      </c>
      <c r="K60" s="53"/>
    </row>
    <row r="61" spans="1:11" ht="22.05" customHeight="1" x14ac:dyDescent="0.55000000000000004">
      <c r="A61" s="5" t="s">
        <v>139</v>
      </c>
      <c r="B61" s="5"/>
      <c r="C61" s="25"/>
      <c r="D61" s="106">
        <f>SUM(D55:D60)</f>
        <v>50789</v>
      </c>
      <c r="E61" s="104"/>
      <c r="F61" s="106">
        <f>SUM(F55:F60)</f>
        <v>-27586</v>
      </c>
      <c r="G61" s="104"/>
      <c r="H61" s="106">
        <f>SUM(H55:H60)</f>
        <v>66038</v>
      </c>
      <c r="I61" s="107"/>
      <c r="J61" s="106">
        <f>SUM(J55:J60)</f>
        <v>-20499</v>
      </c>
      <c r="K61" s="108"/>
    </row>
    <row r="62" spans="1:11" ht="18" customHeight="1" x14ac:dyDescent="0.55000000000000004">
      <c r="A62" s="5"/>
      <c r="B62" s="5"/>
      <c r="C62" s="22"/>
      <c r="D62" s="25"/>
      <c r="E62" s="22"/>
      <c r="F62" s="25"/>
      <c r="G62" s="22"/>
      <c r="H62" s="25"/>
      <c r="I62" s="22"/>
      <c r="J62" s="25"/>
      <c r="K62" s="25"/>
    </row>
    <row r="63" spans="1:11" ht="22.05" customHeight="1" x14ac:dyDescent="0.55000000000000004">
      <c r="A63" s="5" t="s">
        <v>125</v>
      </c>
      <c r="B63" s="5"/>
      <c r="C63" s="22"/>
      <c r="D63" s="108">
        <f>SUM(D61,D42,D34)</f>
        <v>10329</v>
      </c>
      <c r="E63" s="108"/>
      <c r="F63" s="108">
        <f>SUM(F61,F42,F34)</f>
        <v>37305</v>
      </c>
      <c r="G63" s="108"/>
      <c r="H63" s="108">
        <f>SUM(H34,H42,H61)</f>
        <v>10298</v>
      </c>
      <c r="I63" s="108"/>
      <c r="J63" s="108">
        <f>SUM(J61,J42,J34)</f>
        <v>37196</v>
      </c>
      <c r="K63" s="108"/>
    </row>
    <row r="64" spans="1:11" ht="22.05" customHeight="1" x14ac:dyDescent="0.5">
      <c r="A64" s="9" t="s">
        <v>121</v>
      </c>
      <c r="B64" s="9"/>
      <c r="C64" s="19"/>
      <c r="D64" s="109">
        <f>'BS-3'!F10</f>
        <v>63517</v>
      </c>
      <c r="E64" s="50"/>
      <c r="F64" s="50">
        <v>46444</v>
      </c>
      <c r="G64" s="50"/>
      <c r="H64" s="109">
        <f>'BS-3'!L10</f>
        <v>63433</v>
      </c>
      <c r="I64" s="50"/>
      <c r="J64" s="50">
        <v>46375</v>
      </c>
      <c r="K64" s="50"/>
    </row>
    <row r="65" spans="1:11" ht="22.05" customHeight="1" thickBot="1" x14ac:dyDescent="0.6">
      <c r="A65" s="5" t="s">
        <v>133</v>
      </c>
      <c r="B65" s="5"/>
      <c r="C65" s="22"/>
      <c r="D65" s="110">
        <f>SUM(D63:D64)</f>
        <v>73846</v>
      </c>
      <c r="E65" s="109"/>
      <c r="F65" s="110">
        <f>SUM(F63:F64)</f>
        <v>83749</v>
      </c>
      <c r="G65" s="109"/>
      <c r="H65" s="110">
        <f>SUM(H63:H64)</f>
        <v>73731</v>
      </c>
      <c r="I65" s="109"/>
      <c r="J65" s="110">
        <f>SUM(J63:J64)</f>
        <v>83571</v>
      </c>
      <c r="K65" s="108"/>
    </row>
    <row r="66" spans="1:11" ht="18" customHeight="1" thickTop="1" x14ac:dyDescent="0.5">
      <c r="C66" s="19"/>
      <c r="D66" s="27"/>
      <c r="E66" s="19"/>
      <c r="F66" s="27"/>
      <c r="G66" s="27"/>
      <c r="H66" s="27"/>
      <c r="I66" s="27"/>
      <c r="J66" s="27"/>
      <c r="K66" s="27"/>
    </row>
    <row r="67" spans="1:11" ht="22.05" customHeight="1" x14ac:dyDescent="0.55000000000000004">
      <c r="A67" s="15" t="s">
        <v>122</v>
      </c>
      <c r="B67" s="15"/>
      <c r="D67" s="27"/>
      <c r="F67" s="27"/>
      <c r="G67" s="27"/>
      <c r="H67" s="27"/>
      <c r="I67" s="27"/>
      <c r="J67" s="53"/>
      <c r="K67" s="53"/>
    </row>
    <row r="68" spans="1:11" ht="22.05" customHeight="1" x14ac:dyDescent="0.5">
      <c r="A68" s="66" t="s">
        <v>40</v>
      </c>
      <c r="B68" s="66"/>
      <c r="D68" s="53">
        <v>30581</v>
      </c>
      <c r="F68" s="53">
        <v>22813</v>
      </c>
      <c r="G68" s="27"/>
      <c r="H68" s="53">
        <v>12176</v>
      </c>
      <c r="I68" s="27"/>
      <c r="J68" s="53">
        <v>6075</v>
      </c>
      <c r="K68" s="53"/>
    </row>
    <row r="69" spans="1:11" ht="22.05" customHeight="1" x14ac:dyDescent="0.5">
      <c r="A69" s="6" t="s">
        <v>123</v>
      </c>
      <c r="D69" s="53">
        <v>2097</v>
      </c>
      <c r="F69" s="53">
        <v>840</v>
      </c>
      <c r="G69" s="27"/>
      <c r="H69" s="53">
        <v>2012</v>
      </c>
      <c r="I69" s="27"/>
      <c r="J69" s="53">
        <v>822</v>
      </c>
      <c r="K69" s="53"/>
    </row>
    <row r="70" spans="1:11" ht="23.25" customHeight="1" x14ac:dyDescent="0.5">
      <c r="A70" s="6" t="s">
        <v>140</v>
      </c>
      <c r="D70" s="53">
        <v>17901</v>
      </c>
      <c r="F70" s="53">
        <v>11075</v>
      </c>
      <c r="G70" s="27"/>
      <c r="H70" s="53">
        <v>4458</v>
      </c>
      <c r="I70" s="27"/>
      <c r="J70" s="27">
        <v>0</v>
      </c>
      <c r="K70" s="27"/>
    </row>
    <row r="71" spans="1:11" ht="23.25" customHeight="1" x14ac:dyDescent="0.5">
      <c r="A71" s="6" t="s">
        <v>124</v>
      </c>
      <c r="D71" s="27">
        <v>0</v>
      </c>
      <c r="F71" s="20">
        <v>2690</v>
      </c>
      <c r="G71" s="20"/>
      <c r="H71" s="27">
        <v>0</v>
      </c>
      <c r="I71" s="27"/>
      <c r="J71" s="20">
        <v>2690</v>
      </c>
      <c r="K71" s="20"/>
    </row>
    <row r="72" spans="1:11" ht="23.25" customHeight="1" x14ac:dyDescent="0.5">
      <c r="D72" s="50"/>
      <c r="F72" s="67"/>
      <c r="G72" s="67"/>
      <c r="H72" s="50"/>
      <c r="J72" s="67"/>
      <c r="K72" s="67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53:J53"/>
    <mergeCell ref="D5:F5"/>
    <mergeCell ref="H5:J5"/>
    <mergeCell ref="D49:F49"/>
    <mergeCell ref="H49:J49"/>
    <mergeCell ref="D50:F50"/>
    <mergeCell ref="H50:J50"/>
    <mergeCell ref="D4:F4"/>
    <mergeCell ref="H4:J4"/>
    <mergeCell ref="D8:J8"/>
    <mergeCell ref="D48:F48"/>
    <mergeCell ref="H48:J48"/>
    <mergeCell ref="D6:F6"/>
    <mergeCell ref="H6:J6"/>
  </mergeCells>
  <phoneticPr fontId="0" type="noConversion"/>
  <pageMargins left="0.7" right="0.7" top="0.48" bottom="0.5" header="0.5" footer="0.5"/>
  <pageSetup paperSize="9" scale="82" firstPageNumber="9" orientation="portrait" useFirstPageNumber="1" r:id="rId2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rowBreaks count="1" manualBreakCount="1">
    <brk id="44" max="16383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4C8A9E105E6D47AABB2245AE11D219" ma:contentTypeVersion="7" ma:contentTypeDescription="Create a new document." ma:contentTypeScope="" ma:versionID="754d50e5faf8af128ac856a351603c20">
  <xsd:schema xmlns:xsd="http://www.w3.org/2001/XMLSchema" xmlns:xs="http://www.w3.org/2001/XMLSchema" xmlns:p="http://schemas.microsoft.com/office/2006/metadata/properties" xmlns:ns2="6009b729-36ac-4920-9147-04f28a1c073f" targetNamespace="http://schemas.microsoft.com/office/2006/metadata/properties" ma:root="true" ma:fieldsID="1a194af49936e2b2caf1dc8e7cfaa5dc" ns2:_="">
    <xsd:import namespace="6009b729-36ac-4920-9147-04f28a1c07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9b729-36ac-4920-9147-04f28a1c07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185BCB-5EE5-479C-8FE3-1380185E3D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E6EAD5-1D22-4954-9021-9FAEDB07FF5B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6009b729-36ac-4920-9147-04f28a1c073f"/>
  </ds:schemaRefs>
</ds:datastoreItem>
</file>

<file path=customXml/itemProps3.xml><?xml version="1.0" encoding="utf-8"?>
<ds:datastoreItem xmlns:ds="http://schemas.openxmlformats.org/officeDocument/2006/customXml" ds:itemID="{F33B0F8B-CE56-4B78-9FA4-244B766E0F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09b729-36ac-4920-9147-04f28a1c07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8</vt:i4>
      </vt:variant>
    </vt:vector>
  </HeadingPairs>
  <TitlesOfParts>
    <vt:vector size="15" baseType="lpstr">
      <vt:lpstr>BS-3</vt:lpstr>
      <vt:lpstr>BS-4</vt:lpstr>
      <vt:lpstr>PL 5</vt:lpstr>
      <vt:lpstr>PL 6</vt:lpstr>
      <vt:lpstr>SCE-Consol 7</vt:lpstr>
      <vt:lpstr>SCE-Separate 8</vt:lpstr>
      <vt:lpstr>CF 9-10</vt:lpstr>
      <vt:lpstr>'CF 9-10'!_Hlk120336604</vt:lpstr>
      <vt:lpstr>'BS-3'!Print_Area</vt:lpstr>
      <vt:lpstr>'BS-4'!Print_Area</vt:lpstr>
      <vt:lpstr>'CF 9-10'!Print_Area</vt:lpstr>
      <vt:lpstr>'PL 5'!Print_Area</vt:lpstr>
      <vt:lpstr>'PL 6'!Print_Area</vt:lpstr>
      <vt:lpstr>'SCE-Consol 7'!Print_Area</vt:lpstr>
      <vt:lpstr>'SCE-Separate 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subject/>
  <dc:creator>KPMG</dc:creator>
  <cp:keywords/>
  <dc:description/>
  <cp:lastModifiedBy>Amonrat Keadkeawfa</cp:lastModifiedBy>
  <cp:revision/>
  <cp:lastPrinted>2026-07-27T13:49:11Z</cp:lastPrinted>
  <dcterms:created xsi:type="dcterms:W3CDTF">2006-01-06T08:39:44Z</dcterms:created>
  <dcterms:modified xsi:type="dcterms:W3CDTF">2026-08-07T08:16:45Z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0x010100024C8A9E105E6D47AABB2245AE11D219</vt:lpwstr>
  </property>
  <property fmtid="{D5CDD505-2E9C-101B-9397-08002B2CF9AE}" pid="5" name="MediaServiceImageTags">
    <vt:lpwstr/>
  </property>
</Properties>
</file>