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Finance Statements\+DTC งบการเงิน\งบการเงิน ปี 2026\0 เล่มงบการเงิน 2026\Q2_2026\ELcid Q2-2026\"/>
    </mc:Choice>
  </mc:AlternateContent>
  <xr:revisionPtr revIDLastSave="0" documentId="13_ncr:1_{1AC39077-6B92-478E-BD05-12C6F0946341}" xr6:coauthVersionLast="47" xr6:coauthVersionMax="47" xr10:uidLastSave="{00000000-0000-0000-0000-000000000000}"/>
  <bookViews>
    <workbookView xWindow="-108" yWindow="-108" windowWidth="23256" windowHeight="13896" tabRatio="769" xr2:uid="{B7A88AA0-A53F-40CB-B738-10B145E4E2D4}"/>
  </bookViews>
  <sheets>
    <sheet name="สินทรัพย์" sheetId="1" r:id="rId1"/>
    <sheet name="หนี้สิน" sheetId="7" r:id="rId2"/>
    <sheet name="กำไรขาดทุน(3M)" sheetId="2" r:id="rId3"/>
    <sheet name="กำไรขาดทุน(6M)" sheetId="9" r:id="rId4"/>
    <sheet name="ส่วนของผู้ถือหุ้น (งบรวม)" sheetId="4" r:id="rId5"/>
    <sheet name="(9M)" sheetId="3" state="hidden" r:id="rId6"/>
    <sheet name="ส่วนของผู้ถือหุ้น (งบเฉพาะ)" sheetId="5" r:id="rId7"/>
    <sheet name="กระแสเงินสด" sheetId="6" r:id="rId8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3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3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">{"'Model'!$A$1:$N$53"}</definedName>
    <definedName name="FLG" localSheetId="3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3">BlankMacro1</definedName>
    <definedName name="gdfgd">BlankMacro1</definedName>
    <definedName name="ges">{"'Model'!$A$1:$N$53"}</definedName>
    <definedName name="goi" localSheetId="3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3">Scheduled_Payment+Extra_Payment</definedName>
    <definedName name="HH.">Scheduled_Payment+Extra_Payment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3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3">BlankMacro1</definedName>
    <definedName name="kyhhj">BlankMacro1</definedName>
    <definedName name="Last_Row" localSheetId="3">IF('กำไรขาดทุน(6M)'!Values_Entered,Header_Row+'กำไรขาดทุน(6M)'!Number_of_Payments,Header_Row)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Print_Area_Reset" localSheetId="3">OFFSET(Full_Print,0,0,'กำไรขาดทุน(6M)'!Last_Row)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3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3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3">IF('กำไรขาดทุน(6M)'!Values_Entered,Header_Row+'กำไรขาดทุน(6M)'!Number_of_Payments,Header_Row)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평가">{"'보고양식'!$A$58:$K$111"}</definedName>
    <definedName name="피팅" localSheetId="3">BlankMacro1</definedName>
    <definedName name="피팅">BlankMacro1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P24" i="4"/>
  <c r="H15" i="1"/>
  <c r="D21" i="5" l="1"/>
  <c r="R25" i="4"/>
  <c r="P17" i="4" l="1"/>
  <c r="P23" i="4" l="1"/>
  <c r="T23" i="4" s="1"/>
  <c r="T21" i="4"/>
  <c r="T24" i="4"/>
  <c r="P21" i="4"/>
  <c r="P16" i="4"/>
  <c r="T16" i="4" s="1"/>
  <c r="P18" i="4"/>
  <c r="P14" i="4"/>
  <c r="D19" i="4"/>
  <c r="F35" i="1"/>
  <c r="D22" i="1"/>
  <c r="H22" i="1"/>
  <c r="J22" i="1"/>
  <c r="L17" i="2"/>
  <c r="J32" i="7"/>
  <c r="D35" i="1"/>
  <c r="J35" i="1"/>
  <c r="J36" i="1" l="1"/>
  <c r="J29" i="6" l="1"/>
  <c r="F29" i="6"/>
  <c r="J79" i="6"/>
  <c r="J73" i="6"/>
  <c r="F79" i="6"/>
  <c r="F73" i="6"/>
  <c r="J68" i="7"/>
  <c r="F68" i="7"/>
  <c r="H32" i="7"/>
  <c r="F32" i="7"/>
  <c r="D32" i="7"/>
  <c r="J23" i="7"/>
  <c r="J33" i="7" s="1"/>
  <c r="H23" i="7"/>
  <c r="F23" i="7"/>
  <c r="D23" i="7"/>
  <c r="H35" i="1"/>
  <c r="H36" i="1" s="1"/>
  <c r="F22" i="1"/>
  <c r="J15" i="5"/>
  <c r="H15" i="5"/>
  <c r="F15" i="5"/>
  <c r="D15" i="5"/>
  <c r="L14" i="5"/>
  <c r="L13" i="5"/>
  <c r="L11" i="5"/>
  <c r="N19" i="4"/>
  <c r="L19" i="4"/>
  <c r="H19" i="4"/>
  <c r="F19" i="4"/>
  <c r="L17" i="9"/>
  <c r="L12" i="9"/>
  <c r="H17" i="9"/>
  <c r="H12" i="9"/>
  <c r="L12" i="2"/>
  <c r="H17" i="2"/>
  <c r="H12" i="2"/>
  <c r="H79" i="6"/>
  <c r="H73" i="6"/>
  <c r="J69" i="7" l="1"/>
  <c r="J70" i="7" s="1"/>
  <c r="J57" i="6"/>
  <c r="J62" i="6" s="1"/>
  <c r="J81" i="6" s="1"/>
  <c r="J83" i="6" s="1"/>
  <c r="F57" i="6"/>
  <c r="H33" i="7"/>
  <c r="F33" i="7"/>
  <c r="F69" i="7" s="1"/>
  <c r="D33" i="7"/>
  <c r="F36" i="1"/>
  <c r="D36" i="1"/>
  <c r="L15" i="5"/>
  <c r="R19" i="4"/>
  <c r="T17" i="4"/>
  <c r="T14" i="4"/>
  <c r="T18" i="4"/>
  <c r="J19" i="4"/>
  <c r="L19" i="9"/>
  <c r="L23" i="9" s="1"/>
  <c r="L25" i="9" s="1"/>
  <c r="H19" i="9"/>
  <c r="H23" i="9" s="1"/>
  <c r="H25" i="9" s="1"/>
  <c r="H27" i="9" s="1"/>
  <c r="H33" i="9" s="1"/>
  <c r="H31" i="9" s="1"/>
  <c r="L19" i="2"/>
  <c r="H19" i="2"/>
  <c r="H23" i="2" s="1"/>
  <c r="H25" i="2" s="1"/>
  <c r="H27" i="2" s="1"/>
  <c r="H28" i="2" s="1"/>
  <c r="H38" i="2" s="1"/>
  <c r="D79" i="6"/>
  <c r="D29" i="6"/>
  <c r="F70" i="7" l="1"/>
  <c r="H28" i="9"/>
  <c r="H38" i="9" s="1"/>
  <c r="H36" i="9" s="1"/>
  <c r="T19" i="4"/>
  <c r="L23" i="2"/>
  <c r="F62" i="6"/>
  <c r="F81" i="6" s="1"/>
  <c r="F83" i="6" s="1"/>
  <c r="P19" i="4"/>
  <c r="L27" i="9"/>
  <c r="L33" i="9" s="1"/>
  <c r="L31" i="9" s="1"/>
  <c r="H33" i="2"/>
  <c r="H31" i="2" s="1"/>
  <c r="H36" i="2"/>
  <c r="H21" i="5"/>
  <c r="H63" i="7" s="1"/>
  <c r="L17" i="5"/>
  <c r="F21" i="5"/>
  <c r="H61" i="7" s="1"/>
  <c r="H60" i="7"/>
  <c r="L25" i="2" l="1"/>
  <c r="L27" i="2" s="1"/>
  <c r="L28" i="9"/>
  <c r="L38" i="9" s="1"/>
  <c r="L36" i="9" s="1"/>
  <c r="N26" i="4"/>
  <c r="L26" i="4"/>
  <c r="D65" i="7" s="1"/>
  <c r="H26" i="4"/>
  <c r="D63" i="7" s="1"/>
  <c r="F26" i="4"/>
  <c r="D61" i="7" s="1"/>
  <c r="D26" i="4"/>
  <c r="D60" i="7" s="1"/>
  <c r="R26" i="4"/>
  <c r="D67" i="7" s="1"/>
  <c r="L33" i="2" l="1"/>
  <c r="L31" i="2" s="1"/>
  <c r="L28" i="2"/>
  <c r="L38" i="2" s="1"/>
  <c r="L36" i="2" s="1"/>
  <c r="J12" i="2"/>
  <c r="L19" i="5" l="1"/>
  <c r="D73" i="6" l="1"/>
  <c r="H29" i="6"/>
  <c r="H57" i="6" s="1"/>
  <c r="H62" i="6" s="1"/>
  <c r="H81" i="6" l="1"/>
  <c r="H83" i="6" s="1"/>
  <c r="H84" i="6" s="1"/>
  <c r="D57" i="6"/>
  <c r="D62" i="6" s="1"/>
  <c r="D81" i="6" l="1"/>
  <c r="D83" i="6" s="1"/>
  <c r="D84" i="6" s="1"/>
  <c r="J17" i="9" l="1"/>
  <c r="F17" i="9"/>
  <c r="J12" i="9"/>
  <c r="F12" i="9"/>
  <c r="F19" i="9" l="1"/>
  <c r="J19" i="9"/>
  <c r="J23" i="9" s="1"/>
  <c r="J25" i="9" s="1"/>
  <c r="F23" i="9" l="1"/>
  <c r="F25" i="9" s="1"/>
  <c r="F27" i="9" s="1"/>
  <c r="F33" i="9" s="1"/>
  <c r="F31" i="9" s="1"/>
  <c r="J27" i="9"/>
  <c r="J33" i="9" s="1"/>
  <c r="J31" i="9" s="1"/>
  <c r="F17" i="2"/>
  <c r="J17" i="2"/>
  <c r="J19" i="2" s="1"/>
  <c r="F12" i="2"/>
  <c r="J28" i="9" l="1"/>
  <c r="J38" i="9" s="1"/>
  <c r="J36" i="9" s="1"/>
  <c r="J20" i="5" s="1"/>
  <c r="F28" i="9"/>
  <c r="F38" i="9" s="1"/>
  <c r="F36" i="9" s="1"/>
  <c r="J25" i="4" s="1"/>
  <c r="J26" i="4" s="1"/>
  <c r="F19" i="2"/>
  <c r="F23" i="2" s="1"/>
  <c r="F25" i="2" l="1"/>
  <c r="F27" i="2" s="1"/>
  <c r="J23" i="2"/>
  <c r="J25" i="2" s="1"/>
  <c r="J27" i="2" s="1"/>
  <c r="J28" i="2" s="1"/>
  <c r="J38" i="2" s="1"/>
  <c r="J21" i="5"/>
  <c r="H64" i="7" s="1"/>
  <c r="H66" i="7" s="1"/>
  <c r="H68" i="7" s="1"/>
  <c r="H69" i="7" s="1"/>
  <c r="H70" i="7" s="1"/>
  <c r="L20" i="5"/>
  <c r="L21" i="5" s="1"/>
  <c r="F28" i="2" l="1"/>
  <c r="F38" i="2" s="1"/>
  <c r="F33" i="2"/>
  <c r="F31" i="2" s="1"/>
  <c r="J33" i="2"/>
  <c r="J31" i="2" s="1"/>
  <c r="J36" i="2"/>
  <c r="F36" i="2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P25" i="4"/>
  <c r="T25" i="4" s="1"/>
  <c r="T26" i="4" s="1"/>
  <c r="D64" i="7"/>
  <c r="D66" i="7" s="1"/>
  <c r="D68" i="7" s="1"/>
  <c r="D69" i="7" s="1"/>
  <c r="D70" i="7" s="1"/>
  <c r="P26" i="4" l="1"/>
</calcChain>
</file>

<file path=xl/sharedStrings.xml><?xml version="1.0" encoding="utf-8"?>
<sst xmlns="http://schemas.openxmlformats.org/spreadsheetml/2006/main" count="390" uniqueCount="206">
  <si>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</si>
  <si>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</si>
  <si>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</si>
  <si>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</si>
  <si>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</si>
  <si>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</si>
  <si>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</si>
  <si>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</si>
  <si>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</si>
  <si>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</si>
  <si>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</si>
  <si>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</si>
  <si>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</si>
  <si>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</si>
  <si>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</si>
  <si>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</si>
  <si>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</si>
  <si>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</si>
  <si>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</si>
  <si>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</si>
  <si>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</t>
  </si>
  <si>
    <t>ทุนเรือนหุ้น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</si>
  <si>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</si>
  <si>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</si>
  <si>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</si>
  <si>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</si>
  <si>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</si>
  <si>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</si>
  <si>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</si>
  <si>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</si>
  <si>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</si>
  <si>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</si>
  <si>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</si>
  <si>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</si>
  <si>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</si>
  <si>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</si>
  <si>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</si>
  <si>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</si>
  <si>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</si>
  <si>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</si>
  <si>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</si>
  <si>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</si>
  <si>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</si>
  <si>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</si>
  <si>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</si>
  <si>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</si>
  <si>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</si>
  <si>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</si>
  <si>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</si>
  <si>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</si>
  <si>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</si>
  <si>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</si>
  <si>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</si>
  <si>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</si>
  <si>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</si>
  <si>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</si>
  <si>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</si>
  <si>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</si>
  <si>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</si>
  <si>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</si>
  <si>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</si>
  <si>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</si>
  <si>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</si>
  <si>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</si>
  <si>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</si>
  <si>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</si>
  <si>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</si>
  <si>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</si>
  <si>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</si>
  <si>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</si>
  <si>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</si>
  <si>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</si>
  <si>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</si>
  <si>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</si>
  <si>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</si>
  <si>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</si>
  <si>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</si>
  <si>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</si>
  <si>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</si>
  <si>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</si>
  <si>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</si>
  <si>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</si>
  <si>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</si>
  <si>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</si>
  <si>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</si>
  <si>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</si>
  <si>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</si>
  <si>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</si>
  <si>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</si>
  <si>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</si>
  <si>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หน่วย : พันบาท</t>
  </si>
  <si>
    <t>ณ วันที่</t>
  </si>
  <si>
    <t>“ยังไม่ได้ตรวจสอบ”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</si>
  <si>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</si>
  <si>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</si>
  <si>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</si>
  <si>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</si>
  <si>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</si>
  <si>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</si>
  <si>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</si>
  <si>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ส่วนของหนี้สินตามสัญญาเช่า</t>
  </si>
  <si>
    <t>ทุนสำรอง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</si>
  <si>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</si>
  <si>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</si>
  <si>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</si>
  <si>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</si>
  <si>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</si>
  <si>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</si>
  <si>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</si>
  <si>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</si>
  <si>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</si>
  <si>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</si>
  <si>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</si>
  <si>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</si>
  <si>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</si>
  <si>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</si>
  <si>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</si>
  <si>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</si>
  <si>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</si>
  <si>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</si>
  <si>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</si>
  <si>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</si>
  <si>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</si>
  <si>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</si>
  <si>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</si>
  <si>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</si>
  <si>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</si>
  <si>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</si>
  <si>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</si>
  <si>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</si>
  <si>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</si>
  <si>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</si>
  <si>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</si>
  <si>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</si>
  <si>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</si>
  <si>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</si>
  <si>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</si>
  <si>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</si>
  <si>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</si>
  <si>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</si>
  <si>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</si>
  <si>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</si>
  <si>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</si>
  <si>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</si>
  <si>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</si>
  <si>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</si>
  <si>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</si>
  <si>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</si>
  <si>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30 มิถุนายน</t>
  </si>
  <si>
    <t>เงินปันผลจ่ายให้แก่ผู้ถือหุ้นของบริษัท</t>
  </si>
  <si>
    <t>เงินปันผลจ่าย</t>
  </si>
  <si>
    <t>ทุนสำรองตามกฎหมาย</t>
  </si>
  <si>
    <t>งบฐานะการเงิน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</si>
  <si>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</si>
  <si>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</si>
  <si>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</si>
  <si>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</si>
  <si>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เงินสดรับจากการให้กู้ยืมแก่บริษัทย่อย</t>
  </si>
  <si>
    <t>เงินสดรับจากดอกเบี้ยรับ</t>
  </si>
  <si>
    <t>เงินให้กู้ยืมระยะยาวแก่กิจการที่เกี่ยวข้องกัน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</si>
  <si>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</si>
  <si>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ยอดคงเหลือต้นงวด ณ วันที่ 1 มกราคม 2568</t>
  </si>
  <si>
    <t>ยอดคงเหลือปลายงวด ณ วันที่ 30 มิถุนายน 2568</t>
  </si>
  <si>
    <t>ประมาณการหนี้สินหมุนเวียนสำหรับ</t>
  </si>
  <si>
    <t>ผลขาดทุนด้านเครดิตที่คาดว่าจะเกิดขึ้นของ</t>
  </si>
  <si>
    <t>จ่ายผลประโยชน์พนักงาน</t>
  </si>
  <si>
    <t>เงินสดจ่ายสำหรับเงินลงทุนในบริษัทย่อย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</si>
  <si>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</si>
  <si>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</si>
  <si>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การเพิ่มทุนโดยส่วนได้เสียที่ไม่มีอำนาจควบคุมในบริษัทย่อย</t>
  </si>
  <si>
    <t>เงินสดรับจากการเพิ่มทุนโดยส่วนได้เสียที่ไม่มีอำนาจควบคุมในบริษัทย่อย</t>
  </si>
  <si>
    <t>12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</si>
  <si>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</si>
  <si>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</si>
  <si>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</si>
  <si>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</si>
  <si>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ยอดคงเหลือต้นงวด ณ วันที่ 1 มกราคม 2569</t>
  </si>
  <si>
    <t>ยอดคงเหลือปลายงวด ณ วันที่ 30 มิถุนายน 2569</t>
  </si>
  <si>
    <t>11</t>
  </si>
  <si>
    <t xml:space="preserve">         ที่ถึงกำหนดชำระภายในหนึ่งปี</t>
  </si>
  <si>
    <t xml:space="preserve">         ผลประโยชน์พนักงาน</t>
  </si>
  <si>
    <t xml:space="preserve">         รวมหนี้สินหมุนเวียน</t>
  </si>
  <si>
    <t xml:space="preserve">         รวมหนี้สินไม่หมุนเวียน</t>
  </si>
  <si>
    <t xml:space="preserve">         ทุนจดทะเบียน</t>
  </si>
  <si>
    <t xml:space="preserve">              หุ้นสามัญ 1,315,774,746 หุ้น </t>
  </si>
  <si>
    <t xml:space="preserve">              มูลค่าที่ตราไว้หุ้นละ 0.50 บาท</t>
  </si>
  <si>
    <t xml:space="preserve">         ทุนที่ออกและชำระแล้ว </t>
  </si>
  <si>
    <t xml:space="preserve">              หุ้นสามัญ 1,315,774,366 หุ้น </t>
  </si>
  <si>
    <t xml:space="preserve">                     มูลค่าที่ตราไว้หุ้นละ 0.50 บาท ชำระครบแล้ว</t>
  </si>
  <si>
    <t xml:space="preserve">         จัดสรรแล้ว - ทุนสำรองตามกฎหมาย</t>
  </si>
  <si>
    <t xml:space="preserve">         ยังไม่ได้จัดสรร</t>
  </si>
  <si>
    <t xml:space="preserve">         รวมส่วนของผู้ถือหุ้นของบริษัทใหญ่</t>
  </si>
  <si>
    <t>ณ วันที่ 30 มิถุนายน 2569</t>
  </si>
  <si>
    <t>17 ค)</t>
  </si>
  <si>
    <t>17 ง)</t>
  </si>
  <si>
    <t>กำไรจากกิจกรรมดำเนินงาน</t>
  </si>
  <si>
    <t>กลับรายการผลขาดทุนด้านเครดิตที่คาดว่าจะเกิดขึ้น</t>
  </si>
  <si>
    <t xml:space="preserve">    ของเงินให้กู้ยืมแก่บริษัทย่อย</t>
  </si>
  <si>
    <t>จัดสรรแล้ว -</t>
  </si>
  <si>
    <t>เงินสดและรายการเทียบเท่าเงินสดลดลงสุทธิ</t>
  </si>
  <si>
    <t>ค่าเผื่อสินค้าล้าสมัยและค่าเผื่อการลดมูลค่าสินค้าคงเหลือ</t>
  </si>
  <si>
    <t>กลับรายการค่าใช้จ่ายประมาณการหนี้สินจากการรับประกัน</t>
  </si>
  <si>
    <t>กำไรจากการปรับมูลค่ายุติธรรมสินทรัพย์ทางการเงิน</t>
  </si>
  <si>
    <t>กระแสเงินสดสุทธิได้มาจาก (ใช้ไปใน) กิจกรรมลงทุน</t>
  </si>
  <si>
    <t>ส่วนของเงินให้กู้ยืมระยะยาวแก่กิจการที่เกี่ยวข้องกัน</t>
  </si>
  <si>
    <t xml:space="preserve">         ที่ถึงกำหนดรับชำระภายในหนึ่งปี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</si>
</sst>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;\(#,##0\)"/>
    <numFmt numFmtId="171" formatCode="#,##0.0;\-#,##0.0"/>
    <numFmt numFmtId="172" formatCode="#,##0.00\ ;&quot; (&quot;#,##0.00\);&quot; -&quot;#\ ;@\ "/>
    <numFmt numFmtId="173" formatCode="#,##0.00;\(#,##0.00\);&quot;-&quot;;@"/>
    <numFmt numFmtId="174" formatCode="#,##0.0;\(#,##0.0\);&quot;-&quot;;@"/>
    <numFmt numFmtId="175" formatCode="#,##0\ ;&quot; (&quot;#,##0\);&quot; -&quot;#\ ;@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2"/>
      <name val="Angsana New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72" fontId="16" fillId="0" borderId="0" applyFill="0" applyBorder="0" applyAlignment="0" applyProtection="0"/>
    <xf numFmtId="9" fontId="1" fillId="0" borderId="0" applyFont="0" applyFill="0" applyBorder="0" applyAlignment="0" applyProtection="0"/>
    <xf numFmtId="0" fontId="20" fillId="0" borderId="0"/>
  </cellStyleXfs>
  <cellXfs count="193">
    <xf numFmtId="0" fontId="0" fillId="0" borderId="0" xfId="0"/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69" fontId="7" fillId="0" borderId="1" xfId="2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9" fontId="7" fillId="0" borderId="1" xfId="2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9" fontId="7" fillId="0" borderId="0" xfId="5" applyNumberFormat="1" applyFont="1" applyAlignment="1">
      <alignment horizontal="right" vertical="center"/>
    </xf>
    <xf numFmtId="169" fontId="7" fillId="0" borderId="1" xfId="5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9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4" fillId="0" borderId="0" xfId="1" applyFont="1" applyFill="1" applyBorder="1"/>
    <xf numFmtId="43" fontId="0" fillId="0" borderId="0" xfId="1" applyFont="1" applyFill="1" applyBorder="1"/>
    <xf numFmtId="0" fontId="12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/>
    <xf numFmtId="43" fontId="17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172" fontId="14" fillId="0" borderId="0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9" fontId="10" fillId="0" borderId="0" xfId="8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39" fontId="7" fillId="0" borderId="2" xfId="6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43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/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8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/>
    <xf numFmtId="37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9" fontId="18" fillId="0" borderId="0" xfId="0" applyNumberFormat="1" applyFont="1"/>
    <xf numFmtId="49" fontId="19" fillId="0" borderId="0" xfId="0" applyNumberFormat="1" applyFont="1"/>
    <xf numFmtId="173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0" fillId="0" borderId="0" xfId="0" applyNumberFormat="1"/>
    <xf numFmtId="37" fontId="7" fillId="0" borderId="0" xfId="0" applyNumberFormat="1" applyFont="1" applyAlignment="1">
      <alignment horizontal="left" vertical="center" indent="2"/>
    </xf>
    <xf numFmtId="0" fontId="9" fillId="0" borderId="0" xfId="0" applyFont="1" applyAlignment="1">
      <alignment vertical="center"/>
    </xf>
    <xf numFmtId="0" fontId="27" fillId="0" borderId="0" xfId="0" applyFont="1"/>
    <xf numFmtId="0" fontId="26" fillId="0" borderId="0" xfId="0" applyFont="1"/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 indent="2"/>
    </xf>
    <xf numFmtId="0" fontId="7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0" fontId="7" fillId="0" borderId="0" xfId="0" applyFont="1"/>
    <xf numFmtId="168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6" fillId="0" borderId="0" xfId="9" applyFont="1" applyAlignment="1">
      <alignment horizontal="left" vertical="center" indent="4"/>
    </xf>
    <xf numFmtId="0" fontId="6" fillId="0" borderId="0" xfId="0" applyFont="1" applyAlignment="1">
      <alignment vertical="center"/>
    </xf>
    <xf numFmtId="17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2" xfId="0" applyNumberFormat="1" applyFont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6" fillId="0" borderId="0" xfId="1" applyNumberFormat="1" applyFont="1" applyFill="1" applyAlignment="1">
      <alignment horizontal="right"/>
    </xf>
    <xf numFmtId="164" fontId="7" fillId="0" borderId="0" xfId="0" applyNumberFormat="1" applyFont="1" applyAlignment="1">
      <alignment horizontal="left" vertical="center" indent="2"/>
    </xf>
    <xf numFmtId="175" fontId="7" fillId="0" borderId="0" xfId="1" applyNumberFormat="1" applyFont="1" applyFill="1" applyBorder="1" applyAlignment="1">
      <alignment horizontal="center" vertical="center"/>
    </xf>
    <xf numFmtId="37" fontId="7" fillId="0" borderId="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 indent="4"/>
    </xf>
    <xf numFmtId="37" fontId="7" fillId="0" borderId="3" xfId="1" applyNumberFormat="1" applyFont="1" applyFill="1" applyBorder="1" applyAlignment="1">
      <alignment vertical="center"/>
    </xf>
    <xf numFmtId="37" fontId="7" fillId="0" borderId="2" xfId="1" applyNumberFormat="1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175" fontId="7" fillId="0" borderId="1" xfId="1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vertical="top"/>
    </xf>
    <xf numFmtId="37" fontId="7" fillId="0" borderId="3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0" fontId="29" fillId="0" borderId="0" xfId="0" applyFont="1"/>
    <xf numFmtId="167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1"/>
    </xf>
    <xf numFmtId="49" fontId="6" fillId="0" borderId="0" xfId="0" applyNumberFormat="1" applyFont="1" applyAlignment="1">
      <alignment horizontal="left" vertical="center" indent="4"/>
    </xf>
    <xf numFmtId="37" fontId="7" fillId="0" borderId="4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164" fontId="10" fillId="0" borderId="0" xfId="0" applyNumberFormat="1" applyFont="1" applyAlignment="1">
      <alignment vertical="top"/>
    </xf>
    <xf numFmtId="164" fontId="10" fillId="0" borderId="3" xfId="0" applyNumberFormat="1" applyFont="1" applyBorder="1" applyAlignment="1">
      <alignment vertical="top"/>
    </xf>
    <xf numFmtId="175" fontId="4" fillId="0" borderId="0" xfId="1" applyNumberFormat="1" applyFont="1" applyFill="1" applyBorder="1" applyAlignment="1">
      <alignment horizontal="center" vertical="center"/>
    </xf>
    <xf numFmtId="175" fontId="4" fillId="0" borderId="1" xfId="1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vertical="top"/>
    </xf>
    <xf numFmtId="164" fontId="15" fillId="0" borderId="4" xfId="0" applyNumberFormat="1" applyFont="1" applyBorder="1" applyAlignment="1">
      <alignment vertical="top"/>
    </xf>
    <xf numFmtId="0" fontId="7" fillId="0" borderId="0" xfId="1" applyNumberFormat="1" applyFont="1" applyFill="1" applyBorder="1" applyAlignment="1">
      <alignment horizontal="left" vertical="center"/>
    </xf>
    <xf numFmtId="0" fontId="0" fillId="0" borderId="0" xfId="1" applyNumberFormat="1" applyFont="1" applyFill="1" applyBorder="1" applyAlignment="1">
      <alignment horizontal="left"/>
    </xf>
    <xf numFmtId="37" fontId="7" fillId="0" borderId="1" xfId="0" applyNumberFormat="1" applyFont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0" fillId="0" borderId="0" xfId="0" applyNumberFormat="1"/>
    <xf numFmtId="166" fontId="13" fillId="0" borderId="0" xfId="1" applyNumberFormat="1" applyFont="1" applyFill="1" applyBorder="1" applyAlignment="1">
      <alignment vertical="center"/>
    </xf>
    <xf numFmtId="168" fontId="9" fillId="0" borderId="0" xfId="0" applyNumberFormat="1" applyFont="1" applyAlignment="1">
      <alignment vertical="center"/>
    </xf>
    <xf numFmtId="43" fontId="10" fillId="0" borderId="0" xfId="1" applyFont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</cellXfs>
  <cellStyles count="10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9" xr:uid="{4FFC2EA7-9543-44EC-B069-9A60C97CF36A}"/>
    <cellStyle name="Normal 3" xfId="5" xr:uid="{C5CB967B-BDDC-440A-A71D-A21EEF45EE65}"/>
    <cellStyle name="Percent" xfId="8" builtinId="5"/>
  </cellStyles>
  <dxfs count="0"/>
  <tableStyles count="1" defaultTableStyle="TableStyleMedium2" defaultPivotStyle="PivotStyleLight16">
    <tableStyle name="Invisible" pivot="0" table="0" count="0" xr9:uid="{918ABDD7-ABCF-407D-A3CE-0CFFA1180328}"/>
  </tableStyles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dimension ref="A1:N41"/>
  <sheetViews>
    <sheetView tabSelected="1" topLeftCell="A25" zoomScale="85" zoomScaleNormal="85" zoomScaleSheetLayoutView="85" zoomScalePageLayoutView="130" workbookViewId="0">
      <selection activeCell="L42" sqref="L42"/>
    </sheetView>
  </sheetViews>
  <sheetFormatPr defaultColWidth="9.33203125" defaultRowHeight="23.4" x14ac:dyDescent="0.3"/>
  <cols>
    <col min="1" max="1" width="46.33203125" style="1" customWidth="1"/>
    <col min="2" max="2" width="8.6640625" style="93" bestFit="1" customWidth="1"/>
    <col min="3" max="3" width="1.33203125" style="7" customWidth="1"/>
    <col min="4" max="4" width="15" style="2" customWidth="1"/>
    <col min="5" max="5" width="1.33203125" style="2" customWidth="1"/>
    <col min="6" max="6" width="14" style="2" customWidth="1"/>
    <col min="7" max="7" width="1.33203125" style="8" customWidth="1"/>
    <col min="8" max="8" width="14.6640625" style="2" customWidth="1"/>
    <col min="9" max="9" width="1.33203125" style="2" customWidth="1"/>
    <col min="10" max="10" width="14.33203125" style="2" customWidth="1"/>
    <col min="11" max="11" width="1.33203125" style="1" customWidth="1"/>
    <col min="12" max="12" width="15.33203125" style="49" customWidth="1"/>
    <col min="13" max="13" width="14.33203125" style="173" bestFit="1" customWidth="1"/>
    <col min="14" max="16384" width="9.33203125" style="1"/>
  </cols>
  <sheetData>
    <row r="1" spans="1:14" ht="26.4" x14ac:dyDescent="0.3">
      <c r="A1" s="182" t="s">
        <v>115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4" ht="26.4" x14ac:dyDescent="0.3">
      <c r="A2" s="182" t="s">
        <v>152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4" ht="26.4" x14ac:dyDescent="0.3">
      <c r="A3" s="182" t="s">
        <v>192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4" x14ac:dyDescent="0.3">
      <c r="A4" s="186" t="s">
        <v>90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4" customFormat="1" ht="7.5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L5" s="51"/>
      <c r="M5" s="174"/>
    </row>
    <row r="6" spans="1:14" x14ac:dyDescent="0.3">
      <c r="A6" s="89"/>
      <c r="B6" s="90" t="s">
        <v>2</v>
      </c>
      <c r="C6" s="91"/>
      <c r="D6" s="181" t="s">
        <v>96</v>
      </c>
      <c r="E6" s="181"/>
      <c r="F6" s="181"/>
      <c r="G6" s="92"/>
      <c r="H6" s="181" t="s">
        <v>97</v>
      </c>
      <c r="I6" s="181"/>
      <c r="J6" s="181"/>
    </row>
    <row r="7" spans="1:14" x14ac:dyDescent="0.3">
      <c r="A7" s="89"/>
      <c r="C7" s="91"/>
      <c r="D7" s="92" t="s">
        <v>91</v>
      </c>
      <c r="E7" s="92"/>
      <c r="F7" s="92" t="s">
        <v>91</v>
      </c>
      <c r="G7" s="92"/>
      <c r="H7" s="92" t="s">
        <v>91</v>
      </c>
      <c r="I7" s="92"/>
      <c r="J7" s="92" t="s">
        <v>91</v>
      </c>
      <c r="L7" s="53"/>
    </row>
    <row r="8" spans="1:14" x14ac:dyDescent="0.3">
      <c r="A8" s="89"/>
      <c r="C8" s="91"/>
      <c r="D8" s="94" t="s">
        <v>148</v>
      </c>
      <c r="E8" s="3"/>
      <c r="F8" s="94" t="s">
        <v>1</v>
      </c>
      <c r="G8" s="3"/>
      <c r="H8" s="94" t="s">
        <v>148</v>
      </c>
      <c r="I8" s="3"/>
      <c r="J8" s="94" t="s">
        <v>1</v>
      </c>
      <c r="L8" s="53"/>
    </row>
    <row r="9" spans="1:14" x14ac:dyDescent="0.3">
      <c r="A9" s="4"/>
      <c r="C9" s="91"/>
      <c r="D9" s="5">
        <v>2569</v>
      </c>
      <c r="E9" s="5"/>
      <c r="F9" s="5">
        <v>2568</v>
      </c>
      <c r="G9" s="5"/>
      <c r="H9" s="5">
        <v>2569</v>
      </c>
      <c r="I9" s="5"/>
      <c r="J9" s="5">
        <v>2568</v>
      </c>
      <c r="L9" s="53"/>
    </row>
    <row r="10" spans="1:14" x14ac:dyDescent="0.3">
      <c r="A10" s="4"/>
      <c r="B10" s="90"/>
      <c r="D10" s="95" t="s">
        <v>92</v>
      </c>
      <c r="E10" s="40"/>
      <c r="F10" s="40"/>
      <c r="H10" s="95" t="s">
        <v>92</v>
      </c>
      <c r="I10" s="40"/>
      <c r="J10" s="40"/>
    </row>
    <row r="11" spans="1:14" x14ac:dyDescent="0.3">
      <c r="A11" s="17" t="s">
        <v>3</v>
      </c>
      <c r="G11" s="96"/>
    </row>
    <row r="12" spans="1:14" x14ac:dyDescent="0.3">
      <c r="A12" s="4" t="s">
        <v>4</v>
      </c>
      <c r="D12" s="4"/>
      <c r="E12" s="4"/>
      <c r="F12" s="4"/>
      <c r="G12" s="6"/>
      <c r="H12" s="4"/>
      <c r="I12" s="4"/>
      <c r="J12" s="4"/>
    </row>
    <row r="13" spans="1:14" x14ac:dyDescent="0.3">
      <c r="A13" s="145" t="s">
        <v>5</v>
      </c>
      <c r="B13" s="105">
        <v>5</v>
      </c>
      <c r="D13" s="72">
        <v>675624</v>
      </c>
      <c r="E13" s="72"/>
      <c r="F13" s="72">
        <v>705597</v>
      </c>
      <c r="G13" s="72"/>
      <c r="H13" s="72">
        <v>645970</v>
      </c>
      <c r="I13" s="48"/>
      <c r="J13" s="72">
        <v>690190</v>
      </c>
      <c r="N13" s="106"/>
    </row>
    <row r="14" spans="1:14" x14ac:dyDescent="0.3">
      <c r="A14" s="145" t="s">
        <v>102</v>
      </c>
      <c r="B14" s="105">
        <v>6</v>
      </c>
      <c r="D14" s="72">
        <v>149479</v>
      </c>
      <c r="E14" s="72"/>
      <c r="F14" s="72">
        <v>161177</v>
      </c>
      <c r="G14" s="72"/>
      <c r="H14" s="72">
        <v>145431</v>
      </c>
      <c r="I14" s="48"/>
      <c r="J14" s="72">
        <v>156652</v>
      </c>
      <c r="N14" s="106"/>
    </row>
    <row r="15" spans="1:14" x14ac:dyDescent="0.3">
      <c r="A15" s="145" t="s">
        <v>153</v>
      </c>
      <c r="B15" s="105">
        <v>7</v>
      </c>
      <c r="D15" s="72">
        <v>25259</v>
      </c>
      <c r="E15" s="72"/>
      <c r="F15" s="72">
        <v>8160</v>
      </c>
      <c r="G15" s="72"/>
      <c r="H15" s="72">
        <f>23946+1</f>
        <v>23947</v>
      </c>
      <c r="I15" s="48"/>
      <c r="J15" s="72">
        <v>7497</v>
      </c>
      <c r="L15" s="178"/>
      <c r="N15" s="106"/>
    </row>
    <row r="16" spans="1:14" x14ac:dyDescent="0.3">
      <c r="A16" s="145" t="s">
        <v>154</v>
      </c>
      <c r="B16" s="105" t="s">
        <v>193</v>
      </c>
      <c r="D16" s="146">
        <v>0</v>
      </c>
      <c r="E16" s="72"/>
      <c r="F16" s="146">
        <v>0</v>
      </c>
      <c r="G16" s="146"/>
      <c r="H16" s="146">
        <v>0</v>
      </c>
      <c r="I16" s="146"/>
      <c r="J16" s="146">
        <v>0</v>
      </c>
      <c r="N16" s="106"/>
    </row>
    <row r="17" spans="1:14" x14ac:dyDescent="0.3">
      <c r="A17" s="145" t="s">
        <v>204</v>
      </c>
      <c r="B17" s="1"/>
      <c r="C17" s="1"/>
      <c r="D17" s="1"/>
      <c r="E17" s="1"/>
      <c r="F17" s="1"/>
      <c r="G17" s="1"/>
      <c r="H17" s="1"/>
      <c r="I17" s="1"/>
      <c r="J17" s="1"/>
      <c r="L17" s="173"/>
      <c r="N17" s="106"/>
    </row>
    <row r="18" spans="1:14" x14ac:dyDescent="0.3">
      <c r="A18" s="98" t="s">
        <v>205</v>
      </c>
      <c r="B18" s="105" t="s">
        <v>194</v>
      </c>
      <c r="D18" s="72">
        <v>38774</v>
      </c>
      <c r="E18" s="72"/>
      <c r="F18" s="146">
        <v>0</v>
      </c>
      <c r="G18" s="146"/>
      <c r="H18" s="72">
        <v>38774</v>
      </c>
      <c r="I18" s="146"/>
      <c r="J18" s="146">
        <v>0</v>
      </c>
      <c r="L18" s="173"/>
      <c r="N18" s="106"/>
    </row>
    <row r="19" spans="1:14" x14ac:dyDescent="0.3">
      <c r="A19" s="145" t="s">
        <v>78</v>
      </c>
      <c r="B19" s="105">
        <v>8</v>
      </c>
      <c r="D19" s="72">
        <v>138198</v>
      </c>
      <c r="E19" s="72"/>
      <c r="F19" s="72">
        <v>112568</v>
      </c>
      <c r="G19" s="72"/>
      <c r="H19" s="72">
        <v>138040</v>
      </c>
      <c r="I19" s="48"/>
      <c r="J19" s="72">
        <v>112648</v>
      </c>
      <c r="N19" s="106"/>
    </row>
    <row r="20" spans="1:14" x14ac:dyDescent="0.3">
      <c r="A20" s="145" t="s">
        <v>114</v>
      </c>
      <c r="B20" s="105">
        <v>9</v>
      </c>
      <c r="D20" s="72">
        <v>327603</v>
      </c>
      <c r="E20" s="72"/>
      <c r="F20" s="72">
        <v>356252</v>
      </c>
      <c r="G20" s="72"/>
      <c r="H20" s="72">
        <v>327603</v>
      </c>
      <c r="I20" s="48"/>
      <c r="J20" s="72">
        <v>356252</v>
      </c>
      <c r="N20" s="106"/>
    </row>
    <row r="21" spans="1:14" x14ac:dyDescent="0.3">
      <c r="A21" s="145" t="s">
        <v>6</v>
      </c>
      <c r="B21" s="105"/>
      <c r="D21" s="147">
        <v>5966</v>
      </c>
      <c r="E21" s="72"/>
      <c r="F21" s="147">
        <v>5539</v>
      </c>
      <c r="G21" s="72"/>
      <c r="H21" s="147">
        <v>5938</v>
      </c>
      <c r="I21" s="72"/>
      <c r="J21" s="147">
        <v>5520</v>
      </c>
      <c r="M21" s="49"/>
      <c r="N21" s="106"/>
    </row>
    <row r="22" spans="1:14" x14ac:dyDescent="0.3">
      <c r="A22" s="148" t="s">
        <v>7</v>
      </c>
      <c r="B22" s="105"/>
      <c r="D22" s="149">
        <f>SUM(D13:D21)</f>
        <v>1360903</v>
      </c>
      <c r="E22" s="72"/>
      <c r="F22" s="149">
        <f>SUM(F13:F21)</f>
        <v>1349293</v>
      </c>
      <c r="G22" s="48"/>
      <c r="H22" s="149">
        <f>SUM(H13:H21)</f>
        <v>1325703</v>
      </c>
      <c r="I22" s="72"/>
      <c r="J22" s="149">
        <f>SUM(J13:J21)</f>
        <v>1328759</v>
      </c>
    </row>
    <row r="23" spans="1:14" x14ac:dyDescent="0.3">
      <c r="A23" s="6"/>
      <c r="B23" s="105"/>
      <c r="D23" s="4"/>
      <c r="E23" s="4"/>
      <c r="F23" s="4"/>
      <c r="G23" s="4"/>
      <c r="H23" s="4"/>
      <c r="I23" s="4"/>
      <c r="J23" s="4"/>
    </row>
    <row r="24" spans="1:14" x14ac:dyDescent="0.3">
      <c r="A24" s="1" t="s">
        <v>8</v>
      </c>
      <c r="B24" s="105"/>
      <c r="D24" s="4"/>
      <c r="E24" s="4"/>
      <c r="F24" s="4"/>
      <c r="G24" s="4"/>
      <c r="H24" s="4"/>
      <c r="I24" s="4"/>
      <c r="J24" s="4"/>
    </row>
    <row r="25" spans="1:14" x14ac:dyDescent="0.3">
      <c r="A25" s="145" t="s">
        <v>9</v>
      </c>
      <c r="B25" s="105"/>
      <c r="D25" s="72">
        <v>10000</v>
      </c>
      <c r="E25" s="72"/>
      <c r="F25" s="72">
        <v>10000</v>
      </c>
      <c r="G25" s="72"/>
      <c r="H25" s="72">
        <v>10000</v>
      </c>
      <c r="I25" s="48"/>
      <c r="J25" s="72">
        <v>10000</v>
      </c>
      <c r="N25" s="106"/>
    </row>
    <row r="26" spans="1:14" x14ac:dyDescent="0.3">
      <c r="A26" s="145" t="s">
        <v>104</v>
      </c>
      <c r="B26" s="105">
        <v>1</v>
      </c>
      <c r="D26" s="146">
        <v>0</v>
      </c>
      <c r="E26" s="72"/>
      <c r="F26" s="146">
        <v>0</v>
      </c>
      <c r="G26" s="72"/>
      <c r="H26" s="71">
        <v>7734</v>
      </c>
      <c r="I26" s="72"/>
      <c r="J26" s="48">
        <v>4833</v>
      </c>
      <c r="N26" s="106"/>
    </row>
    <row r="27" spans="1:14" x14ac:dyDescent="0.3">
      <c r="A27" s="145" t="s">
        <v>159</v>
      </c>
      <c r="B27" s="105" t="s">
        <v>194</v>
      </c>
      <c r="D27" s="146">
        <v>0</v>
      </c>
      <c r="E27" s="72"/>
      <c r="F27" s="72">
        <v>38774</v>
      </c>
      <c r="G27" s="72"/>
      <c r="H27" s="146">
        <v>0</v>
      </c>
      <c r="I27" s="72"/>
      <c r="J27" s="72">
        <v>38774</v>
      </c>
      <c r="N27" s="106"/>
    </row>
    <row r="28" spans="1:14" x14ac:dyDescent="0.3">
      <c r="A28" s="145" t="s">
        <v>105</v>
      </c>
      <c r="B28" s="105"/>
      <c r="D28" s="146">
        <v>0</v>
      </c>
      <c r="E28" s="72"/>
      <c r="F28" s="146">
        <v>0</v>
      </c>
      <c r="G28" s="72"/>
      <c r="H28" s="48">
        <v>1348</v>
      </c>
      <c r="I28" s="72"/>
      <c r="J28" s="48">
        <v>1419</v>
      </c>
      <c r="N28" s="106"/>
    </row>
    <row r="29" spans="1:14" x14ac:dyDescent="0.3">
      <c r="A29" s="145" t="s">
        <v>106</v>
      </c>
      <c r="B29" s="105">
        <v>10</v>
      </c>
      <c r="D29" s="72">
        <v>301621</v>
      </c>
      <c r="E29" s="72"/>
      <c r="F29" s="72">
        <v>306171</v>
      </c>
      <c r="G29" s="72"/>
      <c r="H29" s="72">
        <v>301469</v>
      </c>
      <c r="I29" s="72"/>
      <c r="J29" s="72">
        <v>305949</v>
      </c>
      <c r="N29" s="106"/>
    </row>
    <row r="30" spans="1:14" x14ac:dyDescent="0.3">
      <c r="A30" s="145" t="s">
        <v>107</v>
      </c>
      <c r="B30" s="105">
        <v>10</v>
      </c>
      <c r="D30" s="72">
        <v>51159</v>
      </c>
      <c r="E30" s="72"/>
      <c r="F30" s="72">
        <v>56775</v>
      </c>
      <c r="G30" s="72"/>
      <c r="H30" s="72">
        <v>49811</v>
      </c>
      <c r="I30" s="48"/>
      <c r="J30" s="72">
        <v>55356</v>
      </c>
      <c r="N30" s="106"/>
    </row>
    <row r="31" spans="1:14" x14ac:dyDescent="0.3">
      <c r="A31" s="145" t="s">
        <v>108</v>
      </c>
      <c r="B31" s="105"/>
      <c r="D31" s="72">
        <v>10126</v>
      </c>
      <c r="E31" s="72"/>
      <c r="F31" s="72">
        <v>10630</v>
      </c>
      <c r="G31" s="72"/>
      <c r="H31" s="72">
        <v>10118</v>
      </c>
      <c r="I31" s="72"/>
      <c r="J31" s="72">
        <v>10619</v>
      </c>
      <c r="N31" s="106"/>
    </row>
    <row r="32" spans="1:14" x14ac:dyDescent="0.3">
      <c r="A32" s="145" t="s">
        <v>10</v>
      </c>
      <c r="B32" s="105"/>
      <c r="D32" s="72">
        <v>741</v>
      </c>
      <c r="E32" s="72"/>
      <c r="F32" s="72">
        <v>10310</v>
      </c>
      <c r="G32" s="72"/>
      <c r="H32" s="72">
        <v>741</v>
      </c>
      <c r="I32" s="72"/>
      <c r="J32" s="72">
        <v>10310</v>
      </c>
      <c r="N32" s="49"/>
    </row>
    <row r="33" spans="1:14" x14ac:dyDescent="0.3">
      <c r="A33" s="145" t="s">
        <v>109</v>
      </c>
      <c r="B33" s="105"/>
      <c r="D33" s="72">
        <v>29685</v>
      </c>
      <c r="E33" s="72"/>
      <c r="F33" s="72">
        <v>30582</v>
      </c>
      <c r="G33" s="72"/>
      <c r="H33" s="72">
        <v>29685</v>
      </c>
      <c r="I33" s="72"/>
      <c r="J33" s="72">
        <v>30582</v>
      </c>
      <c r="N33" s="106"/>
    </row>
    <row r="34" spans="1:14" x14ac:dyDescent="0.3">
      <c r="A34" s="145" t="s">
        <v>11</v>
      </c>
      <c r="B34" s="105"/>
      <c r="D34" s="147">
        <v>5129</v>
      </c>
      <c r="E34" s="72"/>
      <c r="F34" s="147">
        <v>5463</v>
      </c>
      <c r="G34" s="72"/>
      <c r="H34" s="147">
        <v>5129</v>
      </c>
      <c r="I34" s="72"/>
      <c r="J34" s="147">
        <v>5463</v>
      </c>
      <c r="N34" s="106"/>
    </row>
    <row r="35" spans="1:14" x14ac:dyDescent="0.3">
      <c r="A35" s="148" t="s">
        <v>12</v>
      </c>
      <c r="B35" s="105"/>
      <c r="D35" s="147">
        <f>SUM(D25:D34)</f>
        <v>408461</v>
      </c>
      <c r="E35" s="72"/>
      <c r="F35" s="147">
        <f>SUM(F25:F34)</f>
        <v>468705</v>
      </c>
      <c r="G35" s="48"/>
      <c r="H35" s="147">
        <f>SUM(H25:H34)</f>
        <v>416035</v>
      </c>
      <c r="I35" s="72"/>
      <c r="J35" s="147">
        <f>SUM(J25:J34)</f>
        <v>473305</v>
      </c>
    </row>
    <row r="36" spans="1:14" ht="24" thickBot="1" x14ac:dyDescent="0.35">
      <c r="A36" s="6" t="s">
        <v>13</v>
      </c>
      <c r="B36" s="105"/>
      <c r="D36" s="150">
        <f>+D22+D35</f>
        <v>1769364</v>
      </c>
      <c r="E36" s="72"/>
      <c r="F36" s="150">
        <f>+F22+F35</f>
        <v>1817998</v>
      </c>
      <c r="G36" s="48"/>
      <c r="H36" s="150">
        <f>+H22+H35</f>
        <v>1741738</v>
      </c>
      <c r="I36" s="72"/>
      <c r="J36" s="150">
        <f>+J22+J35</f>
        <v>1802064</v>
      </c>
    </row>
    <row r="37" spans="1:14" ht="24" thickTop="1" x14ac:dyDescent="0.3">
      <c r="A37" s="6"/>
      <c r="B37" s="105"/>
      <c r="D37" s="72"/>
      <c r="E37" s="72"/>
      <c r="F37" s="72"/>
      <c r="G37" s="48"/>
      <c r="I37" s="72"/>
      <c r="J37" s="72"/>
    </row>
    <row r="38" spans="1:14" x14ac:dyDescent="0.3">
      <c r="A38" s="6"/>
      <c r="B38" s="105"/>
      <c r="D38" s="72"/>
      <c r="E38" s="72"/>
      <c r="F38" s="72"/>
      <c r="G38" s="48"/>
      <c r="H38" s="72"/>
      <c r="I38" s="72"/>
      <c r="J38" s="72"/>
    </row>
    <row r="39" spans="1:14" x14ac:dyDescent="0.3">
      <c r="B39" s="105"/>
      <c r="D39" s="72"/>
      <c r="E39" s="72"/>
      <c r="F39" s="72"/>
      <c r="G39" s="48"/>
      <c r="H39" s="72"/>
      <c r="I39" s="72"/>
      <c r="J39" s="72"/>
    </row>
    <row r="40" spans="1:14" x14ac:dyDescent="0.3">
      <c r="B40" s="108"/>
      <c r="C40" s="108"/>
      <c r="D40" s="108"/>
      <c r="E40" s="108"/>
      <c r="F40" s="108"/>
      <c r="G40" s="108"/>
      <c r="H40" s="108"/>
      <c r="I40" s="108"/>
      <c r="J40" s="108"/>
    </row>
    <row r="41" spans="1:14" x14ac:dyDescent="0.3">
      <c r="A41" s="1" t="s">
        <v>116</v>
      </c>
    </row>
  </sheetData>
  <mergeCells count="6">
    <mergeCell ref="A1:J1"/>
    <mergeCell ref="A2:J2"/>
    <mergeCell ref="A3:J3"/>
    <mergeCell ref="A4:J4"/>
    <mergeCell ref="D6:F6"/>
    <mergeCell ref="H6:J6"/>
  </mergeCells>
  <pageMargins left="0.8" right="0.4" top="1" bottom="0.5" header="0.5" footer="0.4"/>
  <pageSetup paperSize="9" scale="75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dimension ref="A1:S82"/>
  <sheetViews>
    <sheetView zoomScale="85" zoomScaleNormal="85" zoomScaleSheetLayoutView="85" zoomScalePageLayoutView="130" workbookViewId="0">
      <selection activeCell="Q17" sqref="Q17"/>
    </sheetView>
  </sheetViews>
  <sheetFormatPr defaultColWidth="8.6640625" defaultRowHeight="21.6" x14ac:dyDescent="0.3"/>
  <cols>
    <col min="1" max="1" width="46.33203125" customWidth="1"/>
    <col min="2" max="2" width="9.6640625" customWidth="1"/>
    <col min="3" max="3" width="1.44140625" customWidth="1"/>
    <col min="4" max="4" width="13" customWidth="1"/>
    <col min="5" max="5" width="1.33203125" customWidth="1"/>
    <col min="6" max="6" width="13" customWidth="1"/>
    <col min="7" max="7" width="1.33203125" customWidth="1"/>
    <col min="8" max="8" width="13" customWidth="1"/>
    <col min="9" max="9" width="1.77734375" customWidth="1"/>
    <col min="10" max="10" width="13" customWidth="1"/>
    <col min="11" max="11" width="1" customWidth="1"/>
    <col min="12" max="12" width="14.33203125" style="49" customWidth="1"/>
    <col min="13" max="13" width="15.33203125" style="54" customWidth="1"/>
    <col min="14" max="14" width="10.33203125" bestFit="1" customWidth="1"/>
  </cols>
  <sheetData>
    <row r="1" spans="1:19" ht="26.4" x14ac:dyDescent="0.3">
      <c r="A1" s="182" t="s">
        <v>115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9" ht="26.4" x14ac:dyDescent="0.3">
      <c r="A2" s="182" t="s">
        <v>160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9" ht="26.4" x14ac:dyDescent="0.3">
      <c r="A3" s="182" t="s">
        <v>192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9" ht="23.4" x14ac:dyDescent="0.3">
      <c r="A4" s="186" t="s">
        <v>90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9" ht="10.95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L5" s="51"/>
    </row>
    <row r="6" spans="1:19" ht="23.4" x14ac:dyDescent="0.3">
      <c r="A6" s="89"/>
      <c r="B6" s="90" t="s">
        <v>2</v>
      </c>
      <c r="C6" s="91"/>
      <c r="D6" s="181" t="s">
        <v>96</v>
      </c>
      <c r="E6" s="181"/>
      <c r="F6" s="181"/>
      <c r="G6" s="92"/>
      <c r="H6" s="181" t="s">
        <v>97</v>
      </c>
      <c r="I6" s="181"/>
      <c r="J6" s="181"/>
      <c r="L6"/>
      <c r="M6"/>
    </row>
    <row r="7" spans="1:19" ht="23.4" x14ac:dyDescent="0.3">
      <c r="A7" s="89"/>
      <c r="B7" s="93"/>
      <c r="C7" s="91"/>
      <c r="D7" s="92" t="s">
        <v>91</v>
      </c>
      <c r="E7" s="92"/>
      <c r="F7" s="92" t="s">
        <v>91</v>
      </c>
      <c r="G7" s="92"/>
      <c r="H7" s="92" t="s">
        <v>91</v>
      </c>
      <c r="I7" s="92"/>
      <c r="J7" s="92" t="s">
        <v>91</v>
      </c>
      <c r="L7"/>
      <c r="M7"/>
    </row>
    <row r="8" spans="1:19" ht="23.4" x14ac:dyDescent="0.3">
      <c r="A8" s="89"/>
      <c r="B8" s="93"/>
      <c r="C8" s="91"/>
      <c r="D8" s="94" t="s">
        <v>148</v>
      </c>
      <c r="E8" s="3"/>
      <c r="F8" s="94" t="s">
        <v>1</v>
      </c>
      <c r="G8" s="3"/>
      <c r="H8" s="94" t="s">
        <v>148</v>
      </c>
      <c r="I8" s="3"/>
      <c r="J8" s="94" t="s">
        <v>1</v>
      </c>
      <c r="L8"/>
      <c r="M8"/>
    </row>
    <row r="9" spans="1:19" ht="23.4" x14ac:dyDescent="0.3">
      <c r="A9" s="4"/>
      <c r="B9" s="93"/>
      <c r="C9" s="91"/>
      <c r="D9" s="5">
        <v>2569</v>
      </c>
      <c r="E9" s="5"/>
      <c r="F9" s="5">
        <v>2568</v>
      </c>
      <c r="G9" s="5"/>
      <c r="H9" s="5">
        <v>2569</v>
      </c>
      <c r="I9" s="5"/>
      <c r="J9" s="5">
        <v>2568</v>
      </c>
      <c r="L9"/>
      <c r="M9"/>
    </row>
    <row r="10" spans="1:19" ht="23.4" x14ac:dyDescent="0.3">
      <c r="A10" s="4"/>
      <c r="B10" s="93"/>
      <c r="C10" s="40"/>
      <c r="D10" s="95" t="s">
        <v>92</v>
      </c>
      <c r="E10" s="40"/>
      <c r="F10" s="40"/>
      <c r="G10" s="8"/>
      <c r="H10" s="95" t="s">
        <v>92</v>
      </c>
      <c r="I10" s="40"/>
      <c r="J10" s="40"/>
      <c r="L10"/>
      <c r="M10"/>
    </row>
    <row r="11" spans="1:19" ht="23.4" x14ac:dyDescent="0.3">
      <c r="A11" s="17" t="s">
        <v>117</v>
      </c>
      <c r="B11" s="93"/>
      <c r="C11" s="7"/>
      <c r="D11" s="2"/>
      <c r="E11" s="2"/>
      <c r="F11" s="2"/>
      <c r="G11" s="96"/>
      <c r="H11" s="2"/>
      <c r="I11" s="2"/>
      <c r="J11" s="2"/>
      <c r="L11"/>
      <c r="M11"/>
    </row>
    <row r="12" spans="1:19" ht="23.4" x14ac:dyDescent="0.3">
      <c r="A12" s="4" t="s">
        <v>15</v>
      </c>
      <c r="B12" s="93"/>
      <c r="C12" s="7"/>
      <c r="D12" s="4"/>
      <c r="E12" s="4"/>
      <c r="F12" s="4"/>
      <c r="G12" s="6"/>
      <c r="H12" s="4"/>
      <c r="I12" s="4"/>
      <c r="J12" s="4"/>
      <c r="L12"/>
      <c r="M12"/>
    </row>
    <row r="13" spans="1:19" ht="23.4" x14ac:dyDescent="0.3">
      <c r="A13" s="98" t="s">
        <v>118</v>
      </c>
      <c r="B13" s="93" t="s">
        <v>178</v>
      </c>
      <c r="C13" s="7"/>
      <c r="D13" s="72">
        <v>57321</v>
      </c>
      <c r="E13" s="72"/>
      <c r="F13" s="72">
        <v>73667</v>
      </c>
      <c r="G13" s="72"/>
      <c r="H13" s="72">
        <v>58088</v>
      </c>
      <c r="I13" s="48"/>
      <c r="J13" s="72">
        <v>74346</v>
      </c>
      <c r="L13" s="177"/>
      <c r="M13"/>
    </row>
    <row r="14" spans="1:19" ht="23.4" x14ac:dyDescent="0.3">
      <c r="A14" s="98" t="s">
        <v>146</v>
      </c>
      <c r="B14" s="93"/>
      <c r="C14" s="7"/>
      <c r="D14" s="72">
        <v>49313</v>
      </c>
      <c r="E14" s="72"/>
      <c r="F14" s="72">
        <v>45231</v>
      </c>
      <c r="G14" s="72"/>
      <c r="H14" s="72">
        <v>44480</v>
      </c>
      <c r="I14" s="48"/>
      <c r="J14" s="72">
        <v>42138</v>
      </c>
      <c r="L14" s="177"/>
      <c r="M14"/>
      <c r="N14" s="177"/>
      <c r="O14" s="177"/>
      <c r="P14" s="177"/>
      <c r="R14" s="177"/>
      <c r="S14" s="177"/>
    </row>
    <row r="15" spans="1:19" ht="23.4" x14ac:dyDescent="0.3">
      <c r="A15" s="98" t="s">
        <v>100</v>
      </c>
      <c r="B15" s="93"/>
      <c r="C15" s="7"/>
      <c r="D15" s="72"/>
      <c r="E15" s="72"/>
      <c r="F15" s="72"/>
      <c r="G15" s="72"/>
      <c r="H15" s="72"/>
      <c r="I15" s="48"/>
      <c r="J15" s="72"/>
      <c r="L15"/>
      <c r="M15" s="97"/>
    </row>
    <row r="16" spans="1:19" ht="23.4" x14ac:dyDescent="0.3">
      <c r="A16" s="98" t="s">
        <v>179</v>
      </c>
      <c r="B16" s="93"/>
      <c r="C16" s="7"/>
      <c r="D16" s="72">
        <v>11627</v>
      </c>
      <c r="E16" s="72"/>
      <c r="F16" s="72">
        <v>11792</v>
      </c>
      <c r="G16" s="72"/>
      <c r="H16" s="72">
        <v>11627</v>
      </c>
      <c r="I16" s="48"/>
      <c r="J16" s="72">
        <v>11792</v>
      </c>
      <c r="L16"/>
      <c r="M16" s="97"/>
    </row>
    <row r="17" spans="1:18" ht="23.4" x14ac:dyDescent="0.3">
      <c r="A17" s="98" t="s">
        <v>99</v>
      </c>
      <c r="B17" s="93"/>
      <c r="C17" s="7"/>
      <c r="D17" s="72"/>
      <c r="E17" s="72"/>
      <c r="F17" s="72"/>
      <c r="G17" s="72"/>
      <c r="H17" s="72"/>
      <c r="I17" s="48"/>
      <c r="J17" s="72"/>
      <c r="L17"/>
      <c r="M17"/>
    </row>
    <row r="18" spans="1:18" ht="23.4" x14ac:dyDescent="0.3">
      <c r="A18" s="98" t="s">
        <v>179</v>
      </c>
      <c r="B18" s="93"/>
      <c r="C18" s="7"/>
      <c r="D18" s="72">
        <v>16490</v>
      </c>
      <c r="E18" s="72"/>
      <c r="F18" s="72">
        <v>15719</v>
      </c>
      <c r="G18" s="72"/>
      <c r="H18" s="72">
        <v>16490</v>
      </c>
      <c r="I18" s="48"/>
      <c r="J18" s="72">
        <v>15719</v>
      </c>
      <c r="L18" s="177"/>
      <c r="M18" s="177"/>
    </row>
    <row r="19" spans="1:18" ht="23.4" x14ac:dyDescent="0.3">
      <c r="A19" s="98" t="s">
        <v>163</v>
      </c>
      <c r="B19" s="93"/>
      <c r="C19" s="7"/>
      <c r="D19" s="72"/>
      <c r="E19" s="72"/>
      <c r="F19" s="72"/>
      <c r="G19" s="72"/>
      <c r="H19" s="72"/>
      <c r="I19" s="72"/>
      <c r="J19" s="72"/>
      <c r="L19"/>
      <c r="M19" s="177"/>
    </row>
    <row r="20" spans="1:18" ht="23.4" x14ac:dyDescent="0.3">
      <c r="A20" s="98" t="s">
        <v>180</v>
      </c>
      <c r="B20" s="93"/>
      <c r="C20" s="7"/>
      <c r="D20" s="72">
        <v>1967</v>
      </c>
      <c r="E20" s="72"/>
      <c r="F20" s="72">
        <v>304</v>
      </c>
      <c r="G20" s="72"/>
      <c r="H20" s="72">
        <v>1967</v>
      </c>
      <c r="I20" s="72"/>
      <c r="J20" s="72">
        <v>304</v>
      </c>
      <c r="L20" s="177"/>
      <c r="M20"/>
    </row>
    <row r="21" spans="1:18" ht="23.4" x14ac:dyDescent="0.3">
      <c r="A21" s="98" t="s">
        <v>119</v>
      </c>
      <c r="B21" s="93"/>
      <c r="C21" s="7"/>
      <c r="D21" s="4">
        <v>2039</v>
      </c>
      <c r="E21" s="4"/>
      <c r="F21" s="4">
        <v>2905</v>
      </c>
      <c r="G21" s="4"/>
      <c r="H21" s="146">
        <v>0</v>
      </c>
      <c r="I21" s="4"/>
      <c r="J21" s="71">
        <v>772</v>
      </c>
      <c r="L21"/>
      <c r="M21"/>
    </row>
    <row r="22" spans="1:18" ht="23.4" x14ac:dyDescent="0.3">
      <c r="A22" s="98" t="s">
        <v>16</v>
      </c>
      <c r="B22" s="93" t="s">
        <v>171</v>
      </c>
      <c r="C22" s="7"/>
      <c r="D22" s="4">
        <v>23066</v>
      </c>
      <c r="E22" s="4"/>
      <c r="F22" s="4">
        <v>28266</v>
      </c>
      <c r="G22" s="4"/>
      <c r="H22" s="4">
        <v>22475</v>
      </c>
      <c r="I22" s="4"/>
      <c r="J22" s="4">
        <v>27644</v>
      </c>
      <c r="L22" s="177"/>
      <c r="M22" s="177"/>
      <c r="N22" s="177"/>
    </row>
    <row r="23" spans="1:18" ht="23.4" x14ac:dyDescent="0.3">
      <c r="A23" s="98" t="s">
        <v>181</v>
      </c>
      <c r="B23" s="93"/>
      <c r="C23" s="7"/>
      <c r="D23" s="149">
        <f>SUM(D13:D22)</f>
        <v>161823</v>
      </c>
      <c r="E23" s="72"/>
      <c r="F23" s="149">
        <f>SUM(F13:F22)</f>
        <v>177884</v>
      </c>
      <c r="G23" s="72"/>
      <c r="H23" s="149">
        <f>SUM(H13:H22)</f>
        <v>155127</v>
      </c>
      <c r="I23" s="48"/>
      <c r="J23" s="149">
        <f>SUM(J13:J22)</f>
        <v>172715</v>
      </c>
      <c r="L23"/>
      <c r="M23"/>
    </row>
    <row r="24" spans="1:18" ht="23.4" x14ac:dyDescent="0.3">
      <c r="A24" s="1"/>
      <c r="B24" s="93"/>
      <c r="C24" s="7"/>
      <c r="D24" s="48"/>
      <c r="E24" s="72"/>
      <c r="F24" s="48"/>
      <c r="G24" s="72"/>
      <c r="H24" s="48"/>
      <c r="I24" s="72"/>
      <c r="J24" s="48"/>
      <c r="L24"/>
      <c r="M24"/>
    </row>
    <row r="25" spans="1:18" ht="23.4" x14ac:dyDescent="0.3">
      <c r="A25" s="4" t="s">
        <v>17</v>
      </c>
      <c r="B25" s="93"/>
      <c r="C25" s="7"/>
      <c r="D25" s="71"/>
      <c r="E25" s="72"/>
      <c r="F25" s="71"/>
      <c r="G25" s="72"/>
      <c r="H25" s="71"/>
      <c r="I25" s="72"/>
      <c r="J25" s="71"/>
      <c r="L25"/>
      <c r="M25"/>
    </row>
    <row r="26" spans="1:18" ht="23.4" x14ac:dyDescent="0.3">
      <c r="A26" s="98" t="s">
        <v>155</v>
      </c>
      <c r="B26" s="93"/>
      <c r="D26" s="72">
        <v>584</v>
      </c>
      <c r="E26" s="72"/>
      <c r="F26" s="72">
        <v>279</v>
      </c>
      <c r="G26" s="72"/>
      <c r="H26" s="72">
        <v>768</v>
      </c>
      <c r="I26" s="72"/>
      <c r="J26" s="72">
        <v>491</v>
      </c>
      <c r="L26"/>
      <c r="M26"/>
    </row>
    <row r="27" spans="1:18" ht="23.4" x14ac:dyDescent="0.3">
      <c r="A27" s="98" t="s">
        <v>111</v>
      </c>
      <c r="B27" s="93"/>
      <c r="C27" s="7"/>
      <c r="D27" s="72">
        <v>49864</v>
      </c>
      <c r="E27" s="72"/>
      <c r="F27" s="72">
        <v>55398</v>
      </c>
      <c r="G27" s="72"/>
      <c r="H27" s="72">
        <v>49864</v>
      </c>
      <c r="I27" s="48"/>
      <c r="J27" s="72">
        <v>55398</v>
      </c>
      <c r="L27" s="177"/>
      <c r="M27" s="177"/>
      <c r="N27" s="177"/>
      <c r="P27" s="177"/>
      <c r="Q27" s="177"/>
      <c r="R27" s="177"/>
    </row>
    <row r="28" spans="1:18" ht="23.4" x14ac:dyDescent="0.3">
      <c r="A28" s="98" t="s">
        <v>18</v>
      </c>
      <c r="B28" s="93"/>
      <c r="C28" s="7"/>
      <c r="D28" s="72">
        <v>652</v>
      </c>
      <c r="E28" s="72"/>
      <c r="F28" s="72">
        <v>1484</v>
      </c>
      <c r="G28" s="72"/>
      <c r="H28" s="72">
        <v>652</v>
      </c>
      <c r="I28" s="72"/>
      <c r="J28" s="72">
        <v>1484</v>
      </c>
      <c r="L28"/>
      <c r="M28" s="177"/>
    </row>
    <row r="29" spans="1:18" ht="23.4" x14ac:dyDescent="0.3">
      <c r="A29" s="98" t="s">
        <v>156</v>
      </c>
      <c r="B29" s="93"/>
      <c r="C29" s="7"/>
      <c r="D29" s="72"/>
      <c r="E29" s="72"/>
      <c r="F29" s="72"/>
      <c r="G29" s="72"/>
      <c r="H29" s="72"/>
      <c r="I29" s="48"/>
      <c r="J29" s="72"/>
      <c r="L29"/>
      <c r="M29"/>
    </row>
    <row r="30" spans="1:18" ht="23.4" x14ac:dyDescent="0.3">
      <c r="A30" s="98" t="s">
        <v>180</v>
      </c>
      <c r="B30" s="93"/>
      <c r="C30" s="7"/>
      <c r="D30" s="72">
        <v>21802</v>
      </c>
      <c r="E30" s="72"/>
      <c r="F30" s="72">
        <v>22307</v>
      </c>
      <c r="G30" s="72"/>
      <c r="H30" s="72">
        <v>20320</v>
      </c>
      <c r="I30" s="72"/>
      <c r="J30" s="72">
        <v>20920</v>
      </c>
      <c r="L30" s="177"/>
      <c r="M30"/>
    </row>
    <row r="31" spans="1:18" ht="23.4" x14ac:dyDescent="0.3">
      <c r="A31" s="98" t="s">
        <v>19</v>
      </c>
      <c r="B31" s="93"/>
      <c r="C31" s="7"/>
      <c r="D31" s="72">
        <v>5252</v>
      </c>
      <c r="E31" s="72"/>
      <c r="F31" s="72">
        <v>5507</v>
      </c>
      <c r="G31" s="72"/>
      <c r="H31" s="72">
        <v>5252</v>
      </c>
      <c r="I31" s="72"/>
      <c r="J31" s="72">
        <v>5507</v>
      </c>
      <c r="L31"/>
      <c r="M31"/>
    </row>
    <row r="32" spans="1:18" ht="23.4" x14ac:dyDescent="0.3">
      <c r="A32" s="98" t="s">
        <v>182</v>
      </c>
      <c r="B32" s="93"/>
      <c r="C32" s="7"/>
      <c r="D32" s="149">
        <f>SUM(D26:D31)</f>
        <v>78154</v>
      </c>
      <c r="E32" s="72"/>
      <c r="F32" s="149">
        <f>SUM(F26:F31)</f>
        <v>84975</v>
      </c>
      <c r="G32" s="72"/>
      <c r="H32" s="149">
        <f>SUM(H26:H31)</f>
        <v>76856</v>
      </c>
      <c r="I32" s="72"/>
      <c r="J32" s="149">
        <f>SUM(J26:J31)</f>
        <v>83800</v>
      </c>
      <c r="L32"/>
      <c r="M32"/>
    </row>
    <row r="33" spans="1:13" ht="23.4" x14ac:dyDescent="0.3">
      <c r="A33" s="6" t="s">
        <v>20</v>
      </c>
      <c r="B33" s="93"/>
      <c r="C33" s="7"/>
      <c r="D33" s="149">
        <f>+D23+D32</f>
        <v>239977</v>
      </c>
      <c r="E33" s="72"/>
      <c r="F33" s="149">
        <f>+F23+F32</f>
        <v>262859</v>
      </c>
      <c r="G33" s="72"/>
      <c r="H33" s="149">
        <f>+H23+H32</f>
        <v>231983</v>
      </c>
      <c r="I33" s="72"/>
      <c r="J33" s="149">
        <f>+J23+J32</f>
        <v>256515</v>
      </c>
      <c r="L33"/>
      <c r="M33"/>
    </row>
    <row r="34" spans="1:13" ht="23.4" x14ac:dyDescent="0.3">
      <c r="A34" s="1"/>
      <c r="B34" s="93"/>
      <c r="C34" s="7"/>
      <c r="D34" s="44"/>
      <c r="E34" s="44"/>
      <c r="F34" s="44"/>
      <c r="G34" s="46"/>
      <c r="H34" s="44"/>
      <c r="I34" s="44"/>
      <c r="J34" s="44"/>
      <c r="L34"/>
      <c r="M34"/>
    </row>
    <row r="35" spans="1:13" ht="23.4" x14ac:dyDescent="0.3">
      <c r="A35" s="4"/>
      <c r="B35" s="4"/>
      <c r="C35" s="4"/>
      <c r="D35" s="44"/>
      <c r="E35" s="44"/>
      <c r="F35" s="44"/>
      <c r="G35" s="46"/>
      <c r="H35" s="44"/>
      <c r="I35" s="44"/>
      <c r="J35" s="44"/>
      <c r="L35"/>
      <c r="M35"/>
    </row>
    <row r="36" spans="1:13" ht="23.4" x14ac:dyDescent="0.3">
      <c r="A36" s="4"/>
      <c r="B36" s="4"/>
      <c r="C36" s="4"/>
      <c r="D36" s="44"/>
      <c r="E36" s="44"/>
      <c r="F36" s="44"/>
      <c r="G36" s="46"/>
      <c r="H36" s="44"/>
      <c r="I36" s="44"/>
      <c r="J36" s="44"/>
      <c r="L36"/>
      <c r="M36"/>
    </row>
    <row r="37" spans="1:13" ht="23.4" x14ac:dyDescent="0.3">
      <c r="A37" s="4"/>
      <c r="B37" s="4"/>
      <c r="C37" s="4"/>
      <c r="D37" s="44"/>
      <c r="E37" s="44"/>
      <c r="F37" s="44"/>
      <c r="G37" s="46"/>
      <c r="H37" s="44"/>
      <c r="I37" s="44"/>
      <c r="J37" s="44"/>
      <c r="L37"/>
      <c r="M37"/>
    </row>
    <row r="38" spans="1:13" ht="23.4" x14ac:dyDescent="0.3">
      <c r="A38" s="4"/>
      <c r="B38" s="4"/>
      <c r="C38" s="4"/>
      <c r="D38" s="44"/>
      <c r="E38" s="44"/>
      <c r="F38" s="44"/>
      <c r="G38" s="46"/>
      <c r="H38" s="44"/>
      <c r="I38" s="44"/>
      <c r="J38" s="44"/>
      <c r="L38"/>
      <c r="M38"/>
    </row>
    <row r="39" spans="1:13" ht="23.4" x14ac:dyDescent="0.3">
      <c r="A39" s="4"/>
      <c r="B39" s="4"/>
      <c r="C39" s="4"/>
      <c r="D39" s="44"/>
      <c r="E39" s="44"/>
      <c r="F39" s="44"/>
      <c r="G39" s="46"/>
      <c r="H39" s="44"/>
      <c r="I39" s="44"/>
      <c r="J39" s="44"/>
      <c r="L39"/>
      <c r="M39"/>
    </row>
    <row r="40" spans="1:13" ht="23.4" x14ac:dyDescent="0.3">
      <c r="A40" s="4"/>
      <c r="B40" s="4"/>
      <c r="C40" s="4"/>
      <c r="D40" s="44"/>
      <c r="E40" s="44"/>
      <c r="F40" s="44"/>
      <c r="G40" s="46"/>
      <c r="H40" s="44"/>
      <c r="I40" s="44"/>
      <c r="J40" s="44"/>
      <c r="L40"/>
      <c r="M40"/>
    </row>
    <row r="41" spans="1:13" ht="23.4" x14ac:dyDescent="0.3">
      <c r="A41" s="4"/>
      <c r="B41" s="4"/>
      <c r="C41" s="4"/>
      <c r="D41" s="44"/>
      <c r="E41" s="44"/>
      <c r="F41" s="44"/>
      <c r="G41" s="46"/>
      <c r="H41" s="44"/>
      <c r="I41" s="44"/>
      <c r="J41" s="44"/>
      <c r="L41"/>
      <c r="M41"/>
    </row>
    <row r="42" spans="1:13" ht="26.4" x14ac:dyDescent="0.3">
      <c r="A42" s="182" t="s">
        <v>115</v>
      </c>
      <c r="B42" s="182"/>
      <c r="C42" s="182"/>
      <c r="D42" s="182"/>
      <c r="E42" s="182"/>
      <c r="F42" s="182"/>
      <c r="G42" s="182"/>
      <c r="H42" s="182"/>
      <c r="I42" s="182"/>
      <c r="J42" s="182"/>
      <c r="L42"/>
      <c r="M42"/>
    </row>
    <row r="43" spans="1:13" ht="26.4" x14ac:dyDescent="0.3">
      <c r="A43" s="182" t="s">
        <v>160</v>
      </c>
      <c r="B43" s="182"/>
      <c r="C43" s="182"/>
      <c r="D43" s="182"/>
      <c r="E43" s="182"/>
      <c r="F43" s="182"/>
      <c r="G43" s="182"/>
      <c r="H43" s="182"/>
      <c r="I43" s="182"/>
      <c r="J43" s="182"/>
      <c r="L43"/>
      <c r="M43"/>
    </row>
    <row r="44" spans="1:13" ht="26.4" x14ac:dyDescent="0.3">
      <c r="A44" s="182" t="s">
        <v>192</v>
      </c>
      <c r="B44" s="182"/>
      <c r="C44" s="182"/>
      <c r="D44" s="182"/>
      <c r="E44" s="182"/>
      <c r="F44" s="182"/>
      <c r="G44" s="182"/>
      <c r="H44" s="182"/>
      <c r="I44" s="182"/>
      <c r="J44" s="182"/>
      <c r="L44"/>
      <c r="M44"/>
    </row>
    <row r="45" spans="1:13" ht="23.4" x14ac:dyDescent="0.3">
      <c r="A45" s="186" t="s">
        <v>90</v>
      </c>
      <c r="B45" s="186"/>
      <c r="C45" s="186"/>
      <c r="D45" s="186"/>
      <c r="E45" s="186"/>
      <c r="F45" s="186"/>
      <c r="G45" s="186"/>
      <c r="H45" s="186"/>
      <c r="I45" s="186"/>
      <c r="J45" s="186"/>
      <c r="L45"/>
      <c r="M45"/>
    </row>
    <row r="46" spans="1:13" ht="7.5" customHeight="1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L46"/>
      <c r="M46"/>
    </row>
    <row r="47" spans="1:13" ht="23.4" x14ac:dyDescent="0.3">
      <c r="A47" s="89"/>
      <c r="B47" s="90" t="s">
        <v>2</v>
      </c>
      <c r="C47" s="91"/>
      <c r="D47" s="181" t="s">
        <v>96</v>
      </c>
      <c r="E47" s="181"/>
      <c r="F47" s="181"/>
      <c r="G47" s="92"/>
      <c r="H47" s="181" t="s">
        <v>97</v>
      </c>
      <c r="I47" s="181"/>
      <c r="J47" s="181"/>
      <c r="L47"/>
      <c r="M47"/>
    </row>
    <row r="48" spans="1:13" ht="23.4" x14ac:dyDescent="0.3">
      <c r="A48" s="89"/>
      <c r="B48" s="93"/>
      <c r="C48" s="91"/>
      <c r="D48" s="92" t="s">
        <v>91</v>
      </c>
      <c r="E48" s="92"/>
      <c r="F48" s="92" t="s">
        <v>91</v>
      </c>
      <c r="G48" s="92"/>
      <c r="H48" s="92" t="s">
        <v>91</v>
      </c>
      <c r="I48" s="92"/>
      <c r="J48" s="92" t="s">
        <v>91</v>
      </c>
      <c r="L48"/>
      <c r="M48"/>
    </row>
    <row r="49" spans="1:13" ht="23.4" x14ac:dyDescent="0.3">
      <c r="A49" s="89"/>
      <c r="B49" s="93"/>
      <c r="C49" s="91"/>
      <c r="D49" s="94" t="s">
        <v>148</v>
      </c>
      <c r="E49" s="3"/>
      <c r="F49" s="94" t="s">
        <v>1</v>
      </c>
      <c r="G49" s="3"/>
      <c r="H49" s="94" t="s">
        <v>148</v>
      </c>
      <c r="I49" s="3"/>
      <c r="J49" s="94" t="s">
        <v>1</v>
      </c>
      <c r="L49"/>
      <c r="M49"/>
    </row>
    <row r="50" spans="1:13" ht="23.4" x14ac:dyDescent="0.3">
      <c r="A50" s="4"/>
      <c r="B50" s="93"/>
      <c r="C50" s="91"/>
      <c r="D50" s="5">
        <v>2569</v>
      </c>
      <c r="E50" s="5"/>
      <c r="F50" s="5">
        <v>2568</v>
      </c>
      <c r="G50" s="5"/>
      <c r="H50" s="5">
        <v>2569</v>
      </c>
      <c r="I50" s="5"/>
      <c r="J50" s="5">
        <v>2568</v>
      </c>
      <c r="L50"/>
      <c r="M50"/>
    </row>
    <row r="51" spans="1:13" ht="23.4" x14ac:dyDescent="0.3">
      <c r="A51" s="4"/>
      <c r="B51" s="93"/>
      <c r="C51" s="40"/>
      <c r="D51" s="95" t="s">
        <v>92</v>
      </c>
      <c r="E51" s="40"/>
      <c r="F51" s="40"/>
      <c r="G51" s="8"/>
      <c r="H51" s="95" t="s">
        <v>92</v>
      </c>
      <c r="I51" s="40"/>
      <c r="J51" s="40"/>
      <c r="L51"/>
      <c r="M51"/>
    </row>
    <row r="52" spans="1:13" ht="23.4" x14ac:dyDescent="0.3">
      <c r="A52" s="17" t="s">
        <v>120</v>
      </c>
      <c r="B52" s="93"/>
      <c r="C52" s="13"/>
      <c r="D52" s="2"/>
      <c r="E52" s="2"/>
      <c r="F52" s="2"/>
      <c r="G52" s="8"/>
      <c r="H52" s="2"/>
      <c r="I52" s="2"/>
      <c r="J52" s="2"/>
      <c r="L52"/>
      <c r="M52"/>
    </row>
    <row r="53" spans="1:13" ht="23.4" x14ac:dyDescent="0.3">
      <c r="A53" s="4" t="s">
        <v>121</v>
      </c>
      <c r="B53" s="93"/>
      <c r="C53" s="7"/>
      <c r="D53" s="2"/>
      <c r="E53" s="2"/>
      <c r="F53" s="2"/>
      <c r="G53" s="8"/>
      <c r="H53" s="2"/>
      <c r="I53" s="2"/>
      <c r="J53" s="2"/>
      <c r="L53"/>
      <c r="M53"/>
    </row>
    <row r="54" spans="1:13" ht="23.4" x14ac:dyDescent="0.3">
      <c r="A54" s="4" t="s">
        <v>21</v>
      </c>
      <c r="B54" s="93"/>
      <c r="C54" s="13"/>
      <c r="D54" s="2"/>
      <c r="E54" s="2"/>
      <c r="F54" s="2"/>
      <c r="G54" s="8"/>
      <c r="H54" s="2"/>
      <c r="I54" s="2"/>
      <c r="J54" s="2"/>
      <c r="L54"/>
      <c r="M54"/>
    </row>
    <row r="55" spans="1:13" ht="23.4" x14ac:dyDescent="0.3">
      <c r="A55" s="4" t="s">
        <v>183</v>
      </c>
      <c r="B55" s="93"/>
      <c r="C55" s="13"/>
      <c r="D55" s="4"/>
      <c r="E55" s="4"/>
      <c r="F55" s="4"/>
      <c r="G55" s="4"/>
      <c r="H55" s="4"/>
      <c r="I55" s="4"/>
      <c r="J55" s="4"/>
      <c r="L55"/>
      <c r="M55"/>
    </row>
    <row r="56" spans="1:13" ht="23.4" x14ac:dyDescent="0.3">
      <c r="A56" s="4" t="s">
        <v>184</v>
      </c>
      <c r="B56" s="93"/>
      <c r="C56" s="13"/>
      <c r="D56" s="4"/>
      <c r="E56" s="4"/>
      <c r="F56" s="4"/>
      <c r="G56" s="4"/>
      <c r="H56" s="4"/>
      <c r="I56" s="4"/>
      <c r="J56" s="4"/>
      <c r="L56"/>
      <c r="M56"/>
    </row>
    <row r="57" spans="1:13" ht="24" thickBot="1" x14ac:dyDescent="0.35">
      <c r="A57" s="98" t="s">
        <v>185</v>
      </c>
      <c r="B57" s="93"/>
      <c r="C57" s="13"/>
      <c r="D57" s="151">
        <v>657887</v>
      </c>
      <c r="E57" s="4"/>
      <c r="F57" s="151">
        <v>657887</v>
      </c>
      <c r="G57" s="4"/>
      <c r="H57" s="151">
        <v>657887</v>
      </c>
      <c r="I57" s="4"/>
      <c r="J57" s="151">
        <v>657887</v>
      </c>
      <c r="L57"/>
      <c r="M57"/>
    </row>
    <row r="58" spans="1:13" ht="24" thickTop="1" x14ac:dyDescent="0.3">
      <c r="A58" s="4" t="s">
        <v>186</v>
      </c>
      <c r="B58" s="93"/>
      <c r="C58" s="13"/>
      <c r="D58" s="4"/>
      <c r="E58" s="4"/>
      <c r="F58" s="4"/>
      <c r="G58" s="4"/>
      <c r="H58" s="4"/>
      <c r="I58" s="4"/>
      <c r="J58" s="4"/>
      <c r="L58"/>
      <c r="M58"/>
    </row>
    <row r="59" spans="1:13" ht="23.4" x14ac:dyDescent="0.3">
      <c r="A59" s="4" t="s">
        <v>187</v>
      </c>
      <c r="B59" s="93"/>
      <c r="C59" s="13"/>
      <c r="D59" s="4"/>
      <c r="E59" s="4"/>
      <c r="F59" s="4"/>
      <c r="G59" s="4"/>
      <c r="H59" s="4"/>
      <c r="I59" s="4"/>
      <c r="J59" s="4"/>
      <c r="L59"/>
      <c r="M59"/>
    </row>
    <row r="60" spans="1:13" ht="23.4" x14ac:dyDescent="0.3">
      <c r="A60" s="4" t="s">
        <v>188</v>
      </c>
      <c r="B60" s="93"/>
      <c r="C60" s="13"/>
      <c r="D60" s="4">
        <f>'ส่วนของผู้ถือหุ้น (งบรวม)'!D26</f>
        <v>657887</v>
      </c>
      <c r="E60" s="4"/>
      <c r="F60" s="4">
        <v>657887</v>
      </c>
      <c r="G60" s="4"/>
      <c r="H60" s="4">
        <f>'ส่วนของผู้ถือหุ้น (งบเฉพาะ)'!D21</f>
        <v>657887</v>
      </c>
      <c r="I60" s="4"/>
      <c r="J60" s="4">
        <v>657887</v>
      </c>
      <c r="L60"/>
      <c r="M60"/>
    </row>
    <row r="61" spans="1:13" ht="23.4" x14ac:dyDescent="0.3">
      <c r="A61" s="1" t="s">
        <v>122</v>
      </c>
      <c r="B61" s="93"/>
      <c r="C61" s="13"/>
      <c r="D61" s="4">
        <f>'ส่วนของผู้ถือหุ้น (งบรวม)'!F26</f>
        <v>701461</v>
      </c>
      <c r="E61" s="4"/>
      <c r="F61" s="4">
        <v>701461</v>
      </c>
      <c r="G61" s="4"/>
      <c r="H61" s="4">
        <f>'ส่วนของผู้ถือหุ้น (งบเฉพาะ)'!F21</f>
        <v>701461</v>
      </c>
      <c r="I61" s="4"/>
      <c r="J61" s="4">
        <v>701461</v>
      </c>
      <c r="L61"/>
      <c r="M61"/>
    </row>
    <row r="62" spans="1:13" ht="23.4" x14ac:dyDescent="0.3">
      <c r="A62" s="4" t="s">
        <v>22</v>
      </c>
      <c r="B62" s="93"/>
      <c r="C62" s="7"/>
      <c r="D62" s="4"/>
      <c r="E62" s="4"/>
      <c r="F62" s="4"/>
      <c r="G62" s="4"/>
      <c r="H62" s="4"/>
      <c r="I62" s="4"/>
      <c r="J62" s="4"/>
      <c r="L62"/>
      <c r="M62"/>
    </row>
    <row r="63" spans="1:13" ht="23.4" x14ac:dyDescent="0.3">
      <c r="A63" s="4" t="s">
        <v>189</v>
      </c>
      <c r="B63" s="93"/>
      <c r="C63" s="7"/>
      <c r="D63" s="4">
        <f>'ส่วนของผู้ถือหุ้น (งบรวม)'!H26</f>
        <v>53500</v>
      </c>
      <c r="E63" s="4"/>
      <c r="F63" s="4">
        <v>53500</v>
      </c>
      <c r="G63" s="4"/>
      <c r="H63" s="4">
        <f>'ส่วนของผู้ถือหุ้น (งบเฉพาะ)'!H21</f>
        <v>53500</v>
      </c>
      <c r="I63" s="4"/>
      <c r="J63" s="4">
        <v>53500</v>
      </c>
      <c r="L63"/>
      <c r="M63"/>
    </row>
    <row r="64" spans="1:13" ht="23.4" x14ac:dyDescent="0.3">
      <c r="A64" s="4" t="s">
        <v>190</v>
      </c>
      <c r="B64" s="93"/>
      <c r="C64" s="7"/>
      <c r="D64" s="4">
        <f>'ส่วนของผู้ถือหุ้น (งบรวม)'!J26</f>
        <v>45552</v>
      </c>
      <c r="E64" s="4"/>
      <c r="F64" s="4">
        <v>71323</v>
      </c>
      <c r="G64" s="4"/>
      <c r="H64" s="4">
        <f>'ส่วนของผู้ถือหุ้น (งบเฉพาะ)'!J21</f>
        <v>96907</v>
      </c>
      <c r="I64" s="4"/>
      <c r="J64" s="4">
        <v>132701</v>
      </c>
      <c r="L64"/>
      <c r="M64"/>
    </row>
    <row r="65" spans="1:13" ht="23.4" x14ac:dyDescent="0.3">
      <c r="A65" s="4" t="s">
        <v>123</v>
      </c>
      <c r="B65" s="93"/>
      <c r="C65" s="7"/>
      <c r="D65" s="175">
        <f>'ส่วนของผู้ถือหุ้น (งบรวม)'!L26+'ส่วนของผู้ถือหุ้น (งบรวม)'!N26</f>
        <v>78799</v>
      </c>
      <c r="E65" s="4"/>
      <c r="F65" s="175">
        <v>78799</v>
      </c>
      <c r="G65" s="4"/>
      <c r="H65" s="152">
        <v>0</v>
      </c>
      <c r="I65" s="4"/>
      <c r="J65" s="152">
        <v>0</v>
      </c>
      <c r="L65"/>
      <c r="M65"/>
    </row>
    <row r="66" spans="1:13" ht="23.4" x14ac:dyDescent="0.3">
      <c r="A66" s="4" t="s">
        <v>191</v>
      </c>
      <c r="B66" s="93"/>
      <c r="C66" s="7"/>
      <c r="D66" s="4">
        <f>SUM(D60:D65)</f>
        <v>1537199</v>
      </c>
      <c r="E66" s="4"/>
      <c r="F66" s="4">
        <v>1562970</v>
      </c>
      <c r="G66" s="4"/>
      <c r="H66" s="4">
        <f>SUM(H60:H65)</f>
        <v>1509755</v>
      </c>
      <c r="I66" s="4"/>
      <c r="J66" s="4">
        <v>1545549</v>
      </c>
      <c r="L66"/>
      <c r="M66"/>
    </row>
    <row r="67" spans="1:13" ht="23.4" x14ac:dyDescent="0.3">
      <c r="A67" s="4" t="s">
        <v>24</v>
      </c>
      <c r="B67" s="93"/>
      <c r="C67" s="7"/>
      <c r="D67" s="153">
        <f>'ส่วนของผู้ถือหุ้น (งบรวม)'!R26</f>
        <v>-7812</v>
      </c>
      <c r="E67" s="4"/>
      <c r="F67" s="153">
        <v>-7831</v>
      </c>
      <c r="G67" s="4"/>
      <c r="H67" s="152">
        <v>0</v>
      </c>
      <c r="I67" s="4"/>
      <c r="J67" s="152">
        <v>0</v>
      </c>
      <c r="L67"/>
      <c r="M67"/>
    </row>
    <row r="68" spans="1:13" ht="23.4" x14ac:dyDescent="0.3">
      <c r="A68" s="6" t="s">
        <v>124</v>
      </c>
      <c r="B68" s="93"/>
      <c r="C68" s="7"/>
      <c r="D68" s="154">
        <f>SUM(D66:D67)</f>
        <v>1529387</v>
      </c>
      <c r="E68" s="4"/>
      <c r="F68" s="154">
        <f>SUM(F66:F67)</f>
        <v>1555139</v>
      </c>
      <c r="G68" s="4"/>
      <c r="H68" s="154">
        <f>SUM(H66:H67)</f>
        <v>1509755</v>
      </c>
      <c r="I68" s="4"/>
      <c r="J68" s="154">
        <f>SUM(J66:J67)</f>
        <v>1545549</v>
      </c>
      <c r="L68"/>
      <c r="M68"/>
    </row>
    <row r="69" spans="1:13" ht="24" thickBot="1" x14ac:dyDescent="0.35">
      <c r="A69" s="6" t="s">
        <v>125</v>
      </c>
      <c r="B69" s="93"/>
      <c r="C69" s="7"/>
      <c r="D69" s="155">
        <f>+D33+D68</f>
        <v>1769364</v>
      </c>
      <c r="E69" s="4"/>
      <c r="F69" s="155">
        <f>+F33+F68</f>
        <v>1817998</v>
      </c>
      <c r="G69" s="4"/>
      <c r="H69" s="155">
        <f>+H33+H68</f>
        <v>1741738</v>
      </c>
      <c r="I69" s="4"/>
      <c r="J69" s="155">
        <f>+J33+J68</f>
        <v>1802064</v>
      </c>
      <c r="L69"/>
      <c r="M69"/>
    </row>
    <row r="70" spans="1:13" s="101" customFormat="1" ht="24" thickTop="1" x14ac:dyDescent="0.3">
      <c r="A70" s="99"/>
      <c r="B70" s="99"/>
      <c r="C70" s="99"/>
      <c r="D70" s="176">
        <f>D69-สินทรัพย์!D36</f>
        <v>0</v>
      </c>
      <c r="E70" s="176"/>
      <c r="F70" s="176">
        <f>F69-สินทรัพย์!F36</f>
        <v>0</v>
      </c>
      <c r="G70" s="176"/>
      <c r="H70" s="176">
        <f>H69-สินทรัพย์!H36</f>
        <v>0</v>
      </c>
      <c r="I70" s="176"/>
      <c r="J70" s="176">
        <f>J69-สินทรัพย์!J36</f>
        <v>0</v>
      </c>
    </row>
    <row r="71" spans="1:13" ht="23.4" x14ac:dyDescent="0.3">
      <c r="A71" s="1"/>
      <c r="B71" s="1"/>
      <c r="C71" s="1"/>
      <c r="D71" s="156"/>
      <c r="E71" s="156"/>
      <c r="F71" s="156"/>
      <c r="G71" s="156"/>
      <c r="H71" s="156"/>
      <c r="I71" s="156"/>
      <c r="J71" s="156"/>
      <c r="K71" s="157"/>
      <c r="L71" s="100"/>
      <c r="M71"/>
    </row>
    <row r="72" spans="1:13" ht="23.4" x14ac:dyDescent="0.3">
      <c r="A72" s="1"/>
      <c r="B72" s="1"/>
      <c r="C72" s="1"/>
      <c r="D72" s="158"/>
      <c r="E72" s="158"/>
      <c r="F72" s="158"/>
      <c r="G72" s="158"/>
      <c r="H72" s="158"/>
      <c r="I72" s="158"/>
      <c r="J72" s="158"/>
      <c r="K72" s="157"/>
      <c r="L72" s="101"/>
      <c r="M72"/>
    </row>
    <row r="73" spans="1:13" ht="23.4" x14ac:dyDescent="0.3">
      <c r="A73" s="1"/>
      <c r="B73" s="1"/>
      <c r="C73" s="1"/>
      <c r="D73" s="158"/>
      <c r="E73" s="158"/>
      <c r="F73" s="158"/>
      <c r="G73" s="159"/>
      <c r="H73" s="158"/>
      <c r="I73" s="158"/>
      <c r="J73" s="158"/>
      <c r="K73" s="157"/>
      <c r="L73"/>
      <c r="M73"/>
    </row>
    <row r="74" spans="1:13" ht="23.4" x14ac:dyDescent="0.3">
      <c r="A74" s="1"/>
      <c r="B74" s="1"/>
      <c r="C74" s="1"/>
      <c r="D74" s="2"/>
      <c r="E74" s="2"/>
      <c r="F74" s="2"/>
      <c r="G74" s="8"/>
      <c r="H74" s="2"/>
      <c r="I74" s="2"/>
      <c r="J74" s="2"/>
      <c r="L74"/>
      <c r="M74"/>
    </row>
    <row r="75" spans="1:13" ht="23.4" x14ac:dyDescent="0.3">
      <c r="A75" s="1"/>
      <c r="B75" s="1"/>
      <c r="C75" s="1"/>
      <c r="D75" s="2"/>
      <c r="E75" s="2"/>
      <c r="F75" s="2"/>
      <c r="G75" s="8"/>
      <c r="H75" s="2"/>
      <c r="I75" s="2"/>
      <c r="J75" s="2"/>
      <c r="L75"/>
      <c r="M75"/>
    </row>
    <row r="76" spans="1:13" ht="23.4" x14ac:dyDescent="0.3">
      <c r="A76" s="1"/>
      <c r="B76" s="1"/>
      <c r="C76" s="1"/>
      <c r="D76" s="2"/>
      <c r="E76" s="2"/>
      <c r="F76" s="2"/>
      <c r="G76" s="8"/>
      <c r="H76" s="2"/>
      <c r="I76" s="2"/>
      <c r="J76" s="2"/>
      <c r="L76"/>
      <c r="M76"/>
    </row>
    <row r="77" spans="1:13" ht="23.4" x14ac:dyDescent="0.3">
      <c r="D77" s="2"/>
      <c r="E77" s="2"/>
      <c r="F77" s="2"/>
      <c r="G77" s="8"/>
      <c r="H77" s="2"/>
      <c r="I77" s="2"/>
      <c r="J77" s="2"/>
      <c r="L77"/>
      <c r="M77"/>
    </row>
    <row r="78" spans="1:13" ht="23.4" x14ac:dyDescent="0.3">
      <c r="D78" s="2"/>
      <c r="E78" s="2"/>
      <c r="F78" s="2"/>
      <c r="G78" s="8"/>
      <c r="H78" s="2"/>
      <c r="I78" s="2"/>
      <c r="J78" s="2"/>
      <c r="L78"/>
      <c r="M78"/>
    </row>
    <row r="82" spans="1:1" ht="23.4" x14ac:dyDescent="0.3">
      <c r="A82" s="1" t="s">
        <v>116</v>
      </c>
    </row>
  </sheetData>
  <mergeCells count="12">
    <mergeCell ref="A1:J1"/>
    <mergeCell ref="A2:J2"/>
    <mergeCell ref="A3:J3"/>
    <mergeCell ref="A4:J4"/>
    <mergeCell ref="D6:F6"/>
    <mergeCell ref="H6:J6"/>
    <mergeCell ref="A42:J42"/>
    <mergeCell ref="A43:J43"/>
    <mergeCell ref="A44:J44"/>
    <mergeCell ref="A45:J45"/>
    <mergeCell ref="D47:F47"/>
    <mergeCell ref="H47:J47"/>
  </mergeCells>
  <pageMargins left="0.8" right="0.4" top="1" bottom="0.5" header="0.5" footer="0.4"/>
  <pageSetup paperSize="9" scale="75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dimension ref="A1:X46"/>
  <sheetViews>
    <sheetView zoomScale="85" zoomScaleNormal="85" zoomScaleSheetLayoutView="85" zoomScalePageLayoutView="110" workbookViewId="0">
      <selection activeCell="O36" sqref="O36"/>
    </sheetView>
  </sheetViews>
  <sheetFormatPr defaultColWidth="9.44140625" defaultRowHeight="23.4" x14ac:dyDescent="0.3"/>
  <cols>
    <col min="1" max="2" width="1.44140625" style="22" customWidth="1"/>
    <col min="3" max="3" width="50" style="22" customWidth="1"/>
    <col min="4" max="4" width="9.44140625" style="38" customWidth="1"/>
    <col min="5" max="5" width="2.33203125" style="22" customWidth="1"/>
    <col min="6" max="6" width="12.44140625" style="29" customWidth="1"/>
    <col min="7" max="7" width="1.77734375" style="39" customWidth="1"/>
    <col min="8" max="8" width="12.44140625" style="29" customWidth="1"/>
    <col min="9" max="9" width="2.21875" style="39" customWidth="1"/>
    <col min="10" max="10" width="12.44140625" style="29" customWidth="1"/>
    <col min="11" max="11" width="1.77734375" style="39" customWidth="1"/>
    <col min="12" max="12" width="12.44140625" style="29" customWidth="1"/>
    <col min="13" max="13" width="2.44140625" style="22" customWidth="1"/>
    <col min="14" max="14" width="14.44140625" style="49" customWidth="1"/>
    <col min="15" max="15" width="13.44140625" style="56" bestFit="1" customWidth="1"/>
    <col min="16" max="16" width="9.44140625" style="56"/>
    <col min="17" max="17" width="10.33203125" style="22" bestFit="1" customWidth="1"/>
    <col min="18" max="18" width="9.44140625" style="22"/>
    <col min="19" max="19" width="10.33203125" style="22" bestFit="1" customWidth="1"/>
    <col min="20" max="20" width="9.44140625" style="22"/>
    <col min="21" max="21" width="10.33203125" style="22" bestFit="1" customWidth="1"/>
    <col min="22" max="16384" width="9.44140625" style="22"/>
  </cols>
  <sheetData>
    <row r="1" spans="1:16" s="82" customFormat="1" ht="26.4" x14ac:dyDescent="0.3">
      <c r="A1" s="182" t="s">
        <v>115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81"/>
      <c r="N1" s="60"/>
      <c r="O1" s="61"/>
      <c r="P1" s="61"/>
    </row>
    <row r="2" spans="1:16" s="82" customFormat="1" ht="26.4" x14ac:dyDescent="0.3">
      <c r="A2" s="182" t="s">
        <v>113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81"/>
      <c r="N2" s="60"/>
      <c r="O2" s="61"/>
      <c r="P2" s="61"/>
    </row>
    <row r="3" spans="1:16" s="82" customFormat="1" ht="26.4" x14ac:dyDescent="0.3">
      <c r="A3" s="182" t="s">
        <v>174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81"/>
      <c r="N3" s="60"/>
      <c r="O3" s="61"/>
      <c r="P3" s="61"/>
    </row>
    <row r="4" spans="1:16" s="82" customFormat="1" ht="26.4" x14ac:dyDescent="0.3">
      <c r="A4" s="182" t="s">
        <v>92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81"/>
      <c r="N4" s="60"/>
      <c r="O4" s="61"/>
      <c r="P4" s="61"/>
    </row>
    <row r="5" spans="1:16" x14ac:dyDescent="0.3">
      <c r="A5" s="186" t="s">
        <v>90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6"/>
    </row>
    <row r="6" spans="1:16" customFormat="1" ht="6.6" customHeight="1" x14ac:dyDescent="0.5500000000000000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51"/>
      <c r="O6" s="52"/>
      <c r="P6" s="52"/>
    </row>
    <row r="7" spans="1:16" x14ac:dyDescent="0.3">
      <c r="A7" s="23"/>
      <c r="B7" s="23"/>
      <c r="C7" s="23"/>
      <c r="D7" s="17" t="s">
        <v>2</v>
      </c>
      <c r="E7" s="23"/>
      <c r="F7" s="187" t="s">
        <v>96</v>
      </c>
      <c r="G7" s="187"/>
      <c r="H7" s="187"/>
      <c r="I7" s="19"/>
      <c r="J7" s="187" t="s">
        <v>97</v>
      </c>
      <c r="K7" s="187"/>
      <c r="L7" s="187"/>
      <c r="N7" s="53"/>
    </row>
    <row r="8" spans="1:16" s="1" customFormat="1" x14ac:dyDescent="0.3">
      <c r="A8" s="4"/>
      <c r="B8" s="4"/>
      <c r="C8" s="4"/>
      <c r="D8" s="17"/>
      <c r="E8" s="25"/>
      <c r="F8" s="5">
        <v>2569</v>
      </c>
      <c r="G8" s="3"/>
      <c r="H8" s="5">
        <v>2568</v>
      </c>
      <c r="I8" s="3"/>
      <c r="J8" s="5">
        <v>2569</v>
      </c>
      <c r="K8" s="3"/>
      <c r="L8" s="5">
        <v>2568</v>
      </c>
      <c r="N8" s="53"/>
      <c r="O8" s="50"/>
      <c r="P8" s="50"/>
    </row>
    <row r="9" spans="1:16" s="1" customFormat="1" x14ac:dyDescent="0.3">
      <c r="A9" s="6" t="s">
        <v>94</v>
      </c>
      <c r="B9" s="4"/>
      <c r="C9" s="4"/>
      <c r="E9" s="6"/>
      <c r="F9" s="47"/>
      <c r="G9" s="47"/>
      <c r="H9" s="47"/>
      <c r="I9" s="47"/>
      <c r="J9" s="47"/>
      <c r="K9" s="47"/>
      <c r="L9" s="47"/>
      <c r="N9" s="53"/>
      <c r="O9" s="50"/>
      <c r="P9" s="50"/>
    </row>
    <row r="10" spans="1:16" x14ac:dyDescent="0.3">
      <c r="B10" s="26" t="s">
        <v>25</v>
      </c>
      <c r="C10" s="27"/>
      <c r="D10" s="28"/>
      <c r="E10" s="27"/>
      <c r="F10" s="69">
        <v>13490</v>
      </c>
      <c r="G10" s="69"/>
      <c r="H10" s="69">
        <v>13084</v>
      </c>
      <c r="I10" s="69"/>
      <c r="J10" s="69">
        <v>12706</v>
      </c>
      <c r="K10" s="69"/>
      <c r="L10" s="69">
        <v>9865</v>
      </c>
    </row>
    <row r="11" spans="1:16" x14ac:dyDescent="0.3">
      <c r="B11" s="26" t="s">
        <v>26</v>
      </c>
      <c r="C11" s="26"/>
      <c r="D11" s="28"/>
      <c r="E11" s="26"/>
      <c r="F11" s="133">
        <v>175873</v>
      </c>
      <c r="G11" s="69"/>
      <c r="H11" s="133">
        <v>159101</v>
      </c>
      <c r="I11" s="69"/>
      <c r="J11" s="133">
        <v>173182</v>
      </c>
      <c r="K11" s="69"/>
      <c r="L11" s="133">
        <v>156448</v>
      </c>
      <c r="N11" s="55"/>
    </row>
    <row r="12" spans="1:16" x14ac:dyDescent="0.3">
      <c r="C12" s="26" t="s">
        <v>27</v>
      </c>
      <c r="D12" s="28">
        <v>15</v>
      </c>
      <c r="E12" s="27"/>
      <c r="F12" s="133">
        <f>F10+F11</f>
        <v>189363</v>
      </c>
      <c r="G12" s="69"/>
      <c r="H12" s="133">
        <f>H10+H11</f>
        <v>172185</v>
      </c>
      <c r="I12" s="69"/>
      <c r="J12" s="133">
        <f>J10+J11</f>
        <v>185888</v>
      </c>
      <c r="K12" s="69"/>
      <c r="L12" s="133">
        <f>L10+L11</f>
        <v>166313</v>
      </c>
    </row>
    <row r="13" spans="1:16" ht="11.1" customHeight="1" x14ac:dyDescent="0.3">
      <c r="C13" s="26"/>
      <c r="D13" s="27"/>
      <c r="E13" s="27"/>
      <c r="F13" s="134"/>
      <c r="G13" s="69"/>
      <c r="H13" s="134"/>
      <c r="I13" s="69"/>
      <c r="J13" s="134"/>
      <c r="K13" s="69"/>
      <c r="L13" s="134"/>
    </row>
    <row r="14" spans="1:16" x14ac:dyDescent="0.3">
      <c r="A14" s="27" t="s">
        <v>126</v>
      </c>
      <c r="B14" s="26"/>
      <c r="C14" s="26"/>
      <c r="D14" s="27"/>
      <c r="E14" s="27"/>
      <c r="F14" s="134"/>
      <c r="G14" s="69"/>
      <c r="H14" s="134"/>
      <c r="I14" s="69"/>
      <c r="J14" s="134"/>
      <c r="K14" s="69"/>
      <c r="L14" s="134"/>
    </row>
    <row r="15" spans="1:16" x14ac:dyDescent="0.3">
      <c r="B15" s="26" t="s">
        <v>127</v>
      </c>
      <c r="C15" s="26"/>
      <c r="D15" s="30"/>
      <c r="E15" s="26"/>
      <c r="F15" s="167">
        <v>-10490</v>
      </c>
      <c r="G15" s="69"/>
      <c r="H15" s="167">
        <v>-10147</v>
      </c>
      <c r="I15" s="69"/>
      <c r="J15" s="167">
        <v>-10095</v>
      </c>
      <c r="K15" s="69"/>
      <c r="L15" s="167">
        <v>-8573</v>
      </c>
      <c r="N15" s="57"/>
      <c r="O15" s="59"/>
    </row>
    <row r="16" spans="1:16" x14ac:dyDescent="0.3">
      <c r="B16" s="26" t="s">
        <v>128</v>
      </c>
      <c r="C16" s="26"/>
      <c r="D16" s="30"/>
      <c r="E16" s="26"/>
      <c r="F16" s="153">
        <f>-82900</f>
        <v>-82900</v>
      </c>
      <c r="G16" s="69"/>
      <c r="H16" s="153">
        <v>-73177</v>
      </c>
      <c r="I16" s="69"/>
      <c r="J16" s="153">
        <v>-86961</v>
      </c>
      <c r="K16" s="69"/>
      <c r="L16" s="153">
        <v>-77324</v>
      </c>
      <c r="N16" s="57"/>
      <c r="O16" s="59"/>
    </row>
    <row r="17" spans="1:24" x14ac:dyDescent="0.3">
      <c r="B17" s="26"/>
      <c r="C17" s="26" t="s">
        <v>30</v>
      </c>
      <c r="D17" s="28">
        <v>8</v>
      </c>
      <c r="E17" s="27"/>
      <c r="F17" s="168">
        <f>F15+F16</f>
        <v>-93390</v>
      </c>
      <c r="G17" s="69"/>
      <c r="H17" s="168">
        <f>H15+H16</f>
        <v>-83324</v>
      </c>
      <c r="I17" s="69"/>
      <c r="J17" s="168">
        <f>J15+J16</f>
        <v>-97056</v>
      </c>
      <c r="K17" s="69"/>
      <c r="L17" s="168">
        <f>L15+L16</f>
        <v>-85897</v>
      </c>
      <c r="N17" s="57"/>
    </row>
    <row r="18" spans="1:24" ht="12.3" customHeight="1" x14ac:dyDescent="0.3">
      <c r="A18" s="26"/>
      <c r="B18" s="26"/>
      <c r="C18" s="26"/>
      <c r="D18" s="28"/>
      <c r="E18" s="26"/>
      <c r="F18" s="69"/>
      <c r="G18" s="69"/>
      <c r="H18" s="69"/>
      <c r="I18" s="69"/>
      <c r="J18" s="69"/>
      <c r="K18" s="69"/>
      <c r="L18" s="69"/>
    </row>
    <row r="19" spans="1:24" x14ac:dyDescent="0.3">
      <c r="A19" s="27" t="s">
        <v>31</v>
      </c>
      <c r="B19" s="27"/>
      <c r="C19" s="27"/>
      <c r="D19" s="24"/>
      <c r="E19" s="27"/>
      <c r="F19" s="69">
        <f>F12+F17</f>
        <v>95973</v>
      </c>
      <c r="G19" s="69"/>
      <c r="H19" s="69">
        <f>H12+H17</f>
        <v>88861</v>
      </c>
      <c r="I19" s="69"/>
      <c r="J19" s="69">
        <f>J12+J17</f>
        <v>88832</v>
      </c>
      <c r="K19" s="69"/>
      <c r="L19" s="69">
        <f>L12+L17</f>
        <v>80416</v>
      </c>
    </row>
    <row r="20" spans="1:24" x14ac:dyDescent="0.3">
      <c r="B20" s="26" t="s">
        <v>32</v>
      </c>
      <c r="C20" s="26"/>
      <c r="D20" s="28"/>
      <c r="E20" s="26"/>
      <c r="F20" s="69">
        <v>2531</v>
      </c>
      <c r="G20" s="69"/>
      <c r="H20" s="69">
        <v>5558</v>
      </c>
      <c r="I20" s="69"/>
      <c r="J20" s="69">
        <v>2784</v>
      </c>
      <c r="K20" s="69"/>
      <c r="L20" s="69">
        <v>5915</v>
      </c>
      <c r="N20" s="55"/>
    </row>
    <row r="21" spans="1:24" x14ac:dyDescent="0.3">
      <c r="B21" s="26" t="s">
        <v>33</v>
      </c>
      <c r="C21" s="26"/>
      <c r="D21" s="28"/>
      <c r="E21" s="26"/>
      <c r="F21" s="167">
        <v>-15016</v>
      </c>
      <c r="G21" s="69"/>
      <c r="H21" s="167">
        <v>-12250</v>
      </c>
      <c r="I21" s="69"/>
      <c r="J21" s="167">
        <v>-14728</v>
      </c>
      <c r="K21" s="69"/>
      <c r="L21" s="167">
        <v>-12149</v>
      </c>
      <c r="N21" s="57"/>
    </row>
    <row r="22" spans="1:24" x14ac:dyDescent="0.3">
      <c r="B22" s="26" t="s">
        <v>34</v>
      </c>
      <c r="C22" s="26"/>
      <c r="D22" s="28"/>
      <c r="E22" s="26"/>
      <c r="F22" s="153">
        <v>-50250</v>
      </c>
      <c r="G22" s="69"/>
      <c r="H22" s="153">
        <v>-48780</v>
      </c>
      <c r="I22" s="69"/>
      <c r="J22" s="153">
        <v>-49923</v>
      </c>
      <c r="K22" s="69"/>
      <c r="L22" s="153">
        <v>-48579</v>
      </c>
      <c r="N22" s="57"/>
    </row>
    <row r="23" spans="1:24" x14ac:dyDescent="0.3">
      <c r="A23" s="27" t="s">
        <v>195</v>
      </c>
      <c r="B23" s="26"/>
      <c r="C23" s="26"/>
      <c r="D23" s="28"/>
      <c r="E23" s="26"/>
      <c r="F23" s="135">
        <f>SUM(F19:F22)</f>
        <v>33238</v>
      </c>
      <c r="G23" s="69"/>
      <c r="H23" s="135">
        <f>SUM(H19:H22)</f>
        <v>33389</v>
      </c>
      <c r="I23" s="69"/>
      <c r="J23" s="135">
        <f>SUM(J19:J22)</f>
        <v>26965</v>
      </c>
      <c r="K23" s="69"/>
      <c r="L23" s="135">
        <f>SUM(L19:L22)</f>
        <v>25603</v>
      </c>
      <c r="N23" s="57"/>
      <c r="Q23" s="56"/>
      <c r="R23" s="56"/>
      <c r="S23" s="56"/>
      <c r="T23" s="56"/>
      <c r="U23" s="56"/>
      <c r="V23" s="56"/>
    </row>
    <row r="24" spans="1:24" x14ac:dyDescent="0.3">
      <c r="B24" s="26" t="s">
        <v>35</v>
      </c>
      <c r="D24" s="28"/>
      <c r="E24" s="28"/>
      <c r="F24" s="153">
        <v>-864</v>
      </c>
      <c r="G24" s="69"/>
      <c r="H24" s="153">
        <v>-1030</v>
      </c>
      <c r="I24" s="69"/>
      <c r="J24" s="153">
        <v>-864</v>
      </c>
      <c r="K24" s="69"/>
      <c r="L24" s="153">
        <v>-1030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</row>
    <row r="25" spans="1:24" x14ac:dyDescent="0.3">
      <c r="A25" s="27" t="s">
        <v>36</v>
      </c>
      <c r="B25" s="27"/>
      <c r="C25" s="27"/>
      <c r="D25" s="24"/>
      <c r="E25" s="27"/>
      <c r="F25" s="69">
        <f>SUM(F23:F24)</f>
        <v>32374</v>
      </c>
      <c r="G25" s="69"/>
      <c r="H25" s="69">
        <f>SUM(H23:H24)</f>
        <v>32359</v>
      </c>
      <c r="I25" s="69"/>
      <c r="J25" s="69">
        <f>SUM(J23:J24)</f>
        <v>26101</v>
      </c>
      <c r="K25" s="69"/>
      <c r="L25" s="69">
        <f>SUM(L23:L24)</f>
        <v>24573</v>
      </c>
      <c r="O25" s="57"/>
      <c r="P25" s="57"/>
      <c r="Q25" s="57"/>
      <c r="R25" s="57"/>
      <c r="S25" s="57"/>
      <c r="T25" s="57"/>
      <c r="U25" s="57"/>
      <c r="V25" s="57"/>
      <c r="W25" s="57"/>
      <c r="X25" s="57"/>
    </row>
    <row r="26" spans="1:24" x14ac:dyDescent="0.3">
      <c r="B26" s="26" t="s">
        <v>37</v>
      </c>
      <c r="C26" s="27"/>
      <c r="D26" s="28"/>
      <c r="E26" s="28"/>
      <c r="F26" s="153">
        <v>-5576</v>
      </c>
      <c r="G26" s="69"/>
      <c r="H26" s="153">
        <v>-7111</v>
      </c>
      <c r="I26" s="69"/>
      <c r="J26" s="153">
        <v>-4258</v>
      </c>
      <c r="K26" s="69"/>
      <c r="L26" s="153">
        <v>-5559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</row>
    <row r="27" spans="1:24" x14ac:dyDescent="0.3">
      <c r="A27" s="27" t="s">
        <v>38</v>
      </c>
      <c r="B27" s="27"/>
      <c r="C27" s="27"/>
      <c r="D27" s="24"/>
      <c r="E27" s="27"/>
      <c r="F27" s="102">
        <f>F25+F26</f>
        <v>26798</v>
      </c>
      <c r="G27" s="69"/>
      <c r="H27" s="102">
        <f>H25+H26</f>
        <v>25248</v>
      </c>
      <c r="I27" s="69"/>
      <c r="J27" s="133">
        <f>J25+J26</f>
        <v>21843</v>
      </c>
      <c r="K27" s="69"/>
      <c r="L27" s="133">
        <f>L25+L26</f>
        <v>19014</v>
      </c>
      <c r="Q27" s="180"/>
      <c r="R27" s="180"/>
      <c r="S27" s="180"/>
      <c r="T27" s="180"/>
      <c r="U27" s="180"/>
    </row>
    <row r="28" spans="1:24" ht="24" thickBot="1" x14ac:dyDescent="0.35">
      <c r="A28" s="27" t="s">
        <v>39</v>
      </c>
      <c r="B28" s="27"/>
      <c r="C28" s="27"/>
      <c r="D28" s="24"/>
      <c r="E28" s="27"/>
      <c r="F28" s="103">
        <f>F27</f>
        <v>26798</v>
      </c>
      <c r="G28" s="69"/>
      <c r="H28" s="103">
        <f>H27</f>
        <v>25248</v>
      </c>
      <c r="I28" s="69"/>
      <c r="J28" s="103">
        <f>J27</f>
        <v>21843</v>
      </c>
      <c r="K28" s="69"/>
      <c r="L28" s="103">
        <f>L27</f>
        <v>19014</v>
      </c>
    </row>
    <row r="29" spans="1:24" ht="12.3" customHeight="1" thickTop="1" x14ac:dyDescent="0.3">
      <c r="A29" s="26"/>
      <c r="B29" s="26"/>
      <c r="C29" s="26"/>
      <c r="D29" s="28"/>
      <c r="E29" s="26"/>
      <c r="F29" s="69"/>
      <c r="G29" s="69"/>
      <c r="H29" s="69"/>
      <c r="I29" s="69"/>
      <c r="J29" s="69"/>
      <c r="K29" s="69"/>
      <c r="L29" s="69"/>
    </row>
    <row r="30" spans="1:24" x14ac:dyDescent="0.3">
      <c r="A30" s="27" t="s">
        <v>142</v>
      </c>
      <c r="B30" s="27"/>
      <c r="C30" s="27"/>
      <c r="D30" s="24"/>
      <c r="E30" s="27"/>
      <c r="F30" s="87"/>
      <c r="G30" s="87"/>
      <c r="H30" s="87"/>
      <c r="I30" s="87"/>
      <c r="J30" s="87"/>
      <c r="K30" s="87"/>
      <c r="L30" s="87"/>
    </row>
    <row r="31" spans="1:24" x14ac:dyDescent="0.6">
      <c r="A31" s="26"/>
      <c r="B31" s="26" t="s">
        <v>129</v>
      </c>
      <c r="C31" s="83"/>
      <c r="D31" s="24"/>
      <c r="E31" s="27"/>
      <c r="F31" s="136">
        <f>F33-F32</f>
        <v>26859</v>
      </c>
      <c r="G31" s="87"/>
      <c r="H31" s="136">
        <f>H33-H32</f>
        <v>25254</v>
      </c>
      <c r="I31" s="87"/>
      <c r="J31" s="136">
        <f>J33</f>
        <v>21843</v>
      </c>
      <c r="K31" s="87"/>
      <c r="L31" s="135">
        <f>L33</f>
        <v>19014</v>
      </c>
    </row>
    <row r="32" spans="1:24" x14ac:dyDescent="0.3">
      <c r="A32" s="26"/>
      <c r="B32" s="26" t="s">
        <v>130</v>
      </c>
      <c r="C32" s="27"/>
      <c r="D32" s="24"/>
      <c r="E32" s="27"/>
      <c r="F32" s="153">
        <v>-61</v>
      </c>
      <c r="G32" s="69"/>
      <c r="H32" s="153">
        <v>-6</v>
      </c>
      <c r="I32" s="69"/>
      <c r="J32" s="152">
        <v>0</v>
      </c>
      <c r="K32" s="69"/>
      <c r="L32" s="152">
        <v>0</v>
      </c>
    </row>
    <row r="33" spans="1:14" ht="24" thickBot="1" x14ac:dyDescent="0.65">
      <c r="A33" s="84" t="s">
        <v>38</v>
      </c>
      <c r="B33" s="27"/>
      <c r="C33" s="27"/>
      <c r="D33" s="24"/>
      <c r="E33" s="27"/>
      <c r="F33" s="137">
        <f>F27</f>
        <v>26798</v>
      </c>
      <c r="G33" s="87"/>
      <c r="H33" s="137">
        <f>H27</f>
        <v>25248</v>
      </c>
      <c r="I33" s="87"/>
      <c r="J33" s="137">
        <f>J27</f>
        <v>21843</v>
      </c>
      <c r="K33" s="87"/>
      <c r="L33" s="137">
        <f>L27</f>
        <v>19014</v>
      </c>
    </row>
    <row r="34" spans="1:14" ht="12.3" customHeight="1" thickTop="1" x14ac:dyDescent="0.3">
      <c r="A34" s="4"/>
      <c r="B34" s="4"/>
      <c r="C34" s="4"/>
      <c r="D34" s="17"/>
      <c r="E34" s="25"/>
      <c r="F34" s="18"/>
      <c r="G34" s="18"/>
      <c r="H34" s="18"/>
      <c r="I34" s="18"/>
      <c r="J34" s="18"/>
      <c r="K34" s="18"/>
      <c r="L34" s="18"/>
    </row>
    <row r="35" spans="1:14" x14ac:dyDescent="0.3">
      <c r="A35" s="27" t="s">
        <v>143</v>
      </c>
      <c r="B35" s="27"/>
      <c r="C35" s="27"/>
      <c r="D35" s="24"/>
      <c r="E35" s="27"/>
      <c r="F35" s="87"/>
      <c r="G35" s="87"/>
      <c r="H35" s="87"/>
      <c r="I35" s="87"/>
      <c r="J35" s="87"/>
      <c r="K35" s="87"/>
      <c r="L35" s="87"/>
    </row>
    <row r="36" spans="1:14" x14ac:dyDescent="0.3">
      <c r="A36" s="26"/>
      <c r="B36" s="26" t="s">
        <v>129</v>
      </c>
      <c r="C36" s="27"/>
      <c r="D36" s="24"/>
      <c r="E36" s="27"/>
      <c r="F36" s="136">
        <f>F38-F37</f>
        <v>26859</v>
      </c>
      <c r="G36" s="87"/>
      <c r="H36" s="136">
        <f>H38-H37</f>
        <v>25254</v>
      </c>
      <c r="I36" s="87"/>
      <c r="J36" s="136">
        <f>J38</f>
        <v>21843</v>
      </c>
      <c r="K36" s="87"/>
      <c r="L36" s="136">
        <f>L38</f>
        <v>19014</v>
      </c>
    </row>
    <row r="37" spans="1:14" x14ac:dyDescent="0.3">
      <c r="A37" s="26"/>
      <c r="B37" s="26" t="s">
        <v>130</v>
      </c>
      <c r="C37" s="27"/>
      <c r="D37" s="24"/>
      <c r="E37" s="27"/>
      <c r="F37" s="153">
        <v>-61</v>
      </c>
      <c r="G37" s="69"/>
      <c r="H37" s="153">
        <v>-6</v>
      </c>
      <c r="I37" s="69"/>
      <c r="J37" s="152">
        <v>0</v>
      </c>
      <c r="K37" s="69"/>
      <c r="L37" s="152">
        <v>0</v>
      </c>
    </row>
    <row r="38" spans="1:14" ht="24" thickBot="1" x14ac:dyDescent="0.65">
      <c r="A38" s="84" t="s">
        <v>39</v>
      </c>
      <c r="B38" s="27"/>
      <c r="C38" s="27"/>
      <c r="D38" s="24"/>
      <c r="E38" s="27"/>
      <c r="F38" s="137">
        <f>F28</f>
        <v>26798</v>
      </c>
      <c r="G38" s="87"/>
      <c r="H38" s="137">
        <f>H28</f>
        <v>25248</v>
      </c>
      <c r="I38" s="87"/>
      <c r="J38" s="137">
        <f>J28</f>
        <v>21843</v>
      </c>
      <c r="K38" s="87"/>
      <c r="L38" s="137">
        <f>L28</f>
        <v>19014</v>
      </c>
    </row>
    <row r="39" spans="1:14" ht="10.95" customHeight="1" thickTop="1" x14ac:dyDescent="0.3">
      <c r="A39" s="27"/>
      <c r="B39" s="27"/>
      <c r="C39" s="27"/>
      <c r="D39" s="24"/>
      <c r="E39" s="27"/>
      <c r="F39" s="12"/>
      <c r="G39" s="13"/>
      <c r="H39" s="12"/>
      <c r="I39" s="13"/>
      <c r="J39" s="12"/>
      <c r="K39" s="13"/>
      <c r="L39" s="12"/>
    </row>
    <row r="40" spans="1:14" x14ac:dyDescent="0.3">
      <c r="A40" s="27" t="s">
        <v>44</v>
      </c>
      <c r="B40" s="27"/>
      <c r="C40" s="27"/>
      <c r="D40" s="28"/>
      <c r="E40" s="27"/>
      <c r="F40" s="12"/>
      <c r="G40" s="13"/>
      <c r="H40" s="12"/>
      <c r="I40" s="13"/>
      <c r="J40" s="12"/>
      <c r="K40" s="13"/>
      <c r="L40" s="12"/>
    </row>
    <row r="41" spans="1:14" ht="24" thickBot="1" x14ac:dyDescent="0.35">
      <c r="B41" s="26" t="s">
        <v>45</v>
      </c>
      <c r="C41" s="26"/>
      <c r="D41" s="28">
        <v>14</v>
      </c>
      <c r="E41" s="27"/>
      <c r="F41" s="62">
        <v>0.02</v>
      </c>
      <c r="G41" s="86"/>
      <c r="H41" s="62">
        <v>0.02</v>
      </c>
      <c r="I41" s="63"/>
      <c r="J41" s="62">
        <v>0.02</v>
      </c>
      <c r="K41" s="64"/>
      <c r="L41" s="62">
        <v>0.01</v>
      </c>
      <c r="N41" s="53"/>
    </row>
    <row r="42" spans="1:14" ht="20.399999999999999" customHeight="1" thickTop="1" x14ac:dyDescent="0.3"/>
    <row r="43" spans="1:14" x14ac:dyDescent="0.3">
      <c r="A43" s="1" t="s">
        <v>116</v>
      </c>
      <c r="N43" s="58"/>
    </row>
    <row r="44" spans="1:14" x14ac:dyDescent="0.3">
      <c r="C44" s="27"/>
    </row>
    <row r="45" spans="1:14" x14ac:dyDescent="0.3">
      <c r="B45" s="27"/>
      <c r="D45" s="24"/>
      <c r="E45" s="27"/>
      <c r="F45" s="87"/>
      <c r="G45" s="88"/>
      <c r="H45" s="87"/>
      <c r="I45" s="13"/>
      <c r="J45" s="12"/>
      <c r="K45" s="13"/>
      <c r="L45" s="12"/>
    </row>
    <row r="46" spans="1:14" x14ac:dyDescent="0.3">
      <c r="A46" s="1"/>
    </row>
  </sheetData>
  <mergeCells count="7">
    <mergeCell ref="F7:H7"/>
    <mergeCell ref="J7:L7"/>
    <mergeCell ref="A1:L1"/>
    <mergeCell ref="A2:L2"/>
    <mergeCell ref="A4:L4"/>
    <mergeCell ref="A5:L5"/>
    <mergeCell ref="A3:L3"/>
  </mergeCells>
  <pageMargins left="0.8" right="0.4" top="1" bottom="0.5" header="0.5" footer="0.4"/>
  <pageSetup paperSize="9" scale="75" firstPageNumber="2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dimension ref="A1:P43"/>
  <sheetViews>
    <sheetView topLeftCell="A35" zoomScale="85" zoomScaleNormal="85" zoomScaleSheetLayoutView="70" zoomScalePageLayoutView="110" workbookViewId="0">
      <selection activeCell="L32" sqref="L32"/>
    </sheetView>
  </sheetViews>
  <sheetFormatPr defaultColWidth="9.44140625" defaultRowHeight="23.4" x14ac:dyDescent="0.3"/>
  <cols>
    <col min="1" max="2" width="1.44140625" style="22" customWidth="1"/>
    <col min="3" max="3" width="53.33203125" style="22" customWidth="1"/>
    <col min="4" max="4" width="9.33203125" style="38" customWidth="1"/>
    <col min="5" max="5" width="1.88671875" style="22" customWidth="1"/>
    <col min="6" max="6" width="12.109375" style="29" customWidth="1"/>
    <col min="7" max="7" width="1.44140625" style="39" customWidth="1"/>
    <col min="8" max="8" width="12.33203125" style="29" customWidth="1"/>
    <col min="9" max="9" width="1.44140625" style="39" customWidth="1"/>
    <col min="10" max="10" width="11.88671875" style="29" customWidth="1"/>
    <col min="11" max="11" width="1.44140625" style="39" customWidth="1"/>
    <col min="12" max="12" width="13.33203125" style="29" customWidth="1"/>
    <col min="13" max="13" width="1" style="22" customWidth="1"/>
    <col min="14" max="16384" width="9.44140625" style="22"/>
  </cols>
  <sheetData>
    <row r="1" spans="1:13" s="82" customFormat="1" ht="26.4" x14ac:dyDescent="0.3">
      <c r="A1" s="182" t="s">
        <v>115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81"/>
    </row>
    <row r="2" spans="1:13" s="82" customFormat="1" ht="26.4" x14ac:dyDescent="0.3">
      <c r="A2" s="182" t="s">
        <v>113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81"/>
    </row>
    <row r="3" spans="1:13" s="82" customFormat="1" ht="26.4" x14ac:dyDescent="0.3">
      <c r="A3" s="182" t="s">
        <v>175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81"/>
    </row>
    <row r="4" spans="1:13" s="82" customFormat="1" ht="26.4" x14ac:dyDescent="0.3">
      <c r="A4" s="182" t="s">
        <v>92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81"/>
    </row>
    <row r="5" spans="1:13" x14ac:dyDescent="0.3">
      <c r="A5" s="186" t="s">
        <v>90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6"/>
    </row>
    <row r="6" spans="1:13" customFormat="1" ht="6.6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3">
      <c r="A7" s="23"/>
      <c r="B7" s="23"/>
      <c r="C7" s="23"/>
      <c r="D7" s="17" t="s">
        <v>2</v>
      </c>
      <c r="E7" s="23"/>
      <c r="F7" s="187" t="s">
        <v>96</v>
      </c>
      <c r="G7" s="187"/>
      <c r="H7" s="187"/>
      <c r="I7" s="19"/>
      <c r="J7" s="187" t="s">
        <v>97</v>
      </c>
      <c r="K7" s="187"/>
      <c r="L7" s="187"/>
    </row>
    <row r="8" spans="1:13" s="1" customFormat="1" x14ac:dyDescent="0.3">
      <c r="A8" s="4"/>
      <c r="B8" s="4"/>
      <c r="C8" s="4"/>
      <c r="D8" s="17"/>
      <c r="E8" s="25"/>
      <c r="F8" s="5">
        <v>2569</v>
      </c>
      <c r="G8" s="3"/>
      <c r="H8" s="5">
        <v>2568</v>
      </c>
      <c r="I8" s="3"/>
      <c r="J8" s="5">
        <v>2569</v>
      </c>
      <c r="K8" s="3"/>
      <c r="L8" s="5">
        <v>2568</v>
      </c>
    </row>
    <row r="9" spans="1:13" s="1" customFormat="1" x14ac:dyDescent="0.3">
      <c r="A9" s="6" t="s">
        <v>94</v>
      </c>
      <c r="B9" s="4"/>
      <c r="C9" s="4"/>
      <c r="E9" s="6"/>
      <c r="F9" s="47"/>
      <c r="G9" s="47"/>
      <c r="H9" s="47"/>
      <c r="I9" s="47"/>
      <c r="J9" s="47"/>
      <c r="K9" s="47"/>
      <c r="L9" s="47"/>
    </row>
    <row r="10" spans="1:13" x14ac:dyDescent="0.3">
      <c r="B10" s="26" t="s">
        <v>25</v>
      </c>
      <c r="C10" s="27"/>
      <c r="D10" s="28"/>
      <c r="E10" s="27"/>
      <c r="F10" s="69">
        <v>29906</v>
      </c>
      <c r="G10" s="69"/>
      <c r="H10" s="69">
        <v>24933</v>
      </c>
      <c r="I10" s="69"/>
      <c r="J10" s="69">
        <v>29122</v>
      </c>
      <c r="K10" s="69"/>
      <c r="L10" s="69">
        <v>21714</v>
      </c>
    </row>
    <row r="11" spans="1:13" x14ac:dyDescent="0.3">
      <c r="B11" s="26" t="s">
        <v>26</v>
      </c>
      <c r="C11" s="26"/>
      <c r="D11" s="28"/>
      <c r="E11" s="26"/>
      <c r="F11" s="133">
        <v>340039</v>
      </c>
      <c r="G11" s="69"/>
      <c r="H11" s="133">
        <v>319453</v>
      </c>
      <c r="I11" s="69"/>
      <c r="J11" s="133">
        <v>334623</v>
      </c>
      <c r="K11" s="69"/>
      <c r="L11" s="133">
        <v>314286</v>
      </c>
    </row>
    <row r="12" spans="1:13" x14ac:dyDescent="0.3">
      <c r="C12" s="26" t="s">
        <v>27</v>
      </c>
      <c r="D12" s="28">
        <v>15</v>
      </c>
      <c r="E12" s="27"/>
      <c r="F12" s="133">
        <f>F10+F11</f>
        <v>369945</v>
      </c>
      <c r="G12" s="69"/>
      <c r="H12" s="133">
        <f>H10+H11</f>
        <v>344386</v>
      </c>
      <c r="I12" s="69"/>
      <c r="J12" s="133">
        <f>J10+J11</f>
        <v>363745</v>
      </c>
      <c r="K12" s="69"/>
      <c r="L12" s="133">
        <f>L10+L11</f>
        <v>336000</v>
      </c>
    </row>
    <row r="13" spans="1:13" ht="11.1" customHeight="1" x14ac:dyDescent="0.3">
      <c r="C13" s="26"/>
      <c r="D13" s="27"/>
      <c r="E13" s="27"/>
      <c r="F13" s="134"/>
      <c r="G13" s="69"/>
      <c r="H13" s="134"/>
      <c r="I13" s="69"/>
      <c r="J13" s="134"/>
      <c r="K13" s="69"/>
      <c r="L13" s="134"/>
    </row>
    <row r="14" spans="1:13" x14ac:dyDescent="0.3">
      <c r="A14" s="27" t="s">
        <v>126</v>
      </c>
      <c r="B14" s="26"/>
      <c r="C14" s="26"/>
      <c r="D14" s="27"/>
      <c r="E14" s="27"/>
      <c r="F14" s="134"/>
      <c r="G14" s="69"/>
      <c r="H14" s="134"/>
      <c r="I14" s="69"/>
      <c r="J14" s="134"/>
      <c r="K14" s="69"/>
      <c r="L14" s="134"/>
    </row>
    <row r="15" spans="1:13" x14ac:dyDescent="0.3">
      <c r="B15" s="26" t="s">
        <v>127</v>
      </c>
      <c r="C15" s="26"/>
      <c r="D15" s="30"/>
      <c r="E15" s="26"/>
      <c r="F15" s="167">
        <v>-24069</v>
      </c>
      <c r="G15" s="69"/>
      <c r="H15" s="167">
        <v>-19596</v>
      </c>
      <c r="I15" s="69"/>
      <c r="J15" s="167">
        <v>-23674</v>
      </c>
      <c r="K15" s="69"/>
      <c r="L15" s="167">
        <v>-18022</v>
      </c>
    </row>
    <row r="16" spans="1:13" x14ac:dyDescent="0.3">
      <c r="B16" s="26" t="s">
        <v>128</v>
      </c>
      <c r="C16" s="26"/>
      <c r="D16" s="30"/>
      <c r="E16" s="26"/>
      <c r="F16" s="153">
        <v>-156638</v>
      </c>
      <c r="G16" s="69"/>
      <c r="H16" s="153">
        <v>-145090</v>
      </c>
      <c r="I16" s="69"/>
      <c r="J16" s="153">
        <v>-164780</v>
      </c>
      <c r="K16" s="69"/>
      <c r="L16" s="153">
        <v>-153358</v>
      </c>
    </row>
    <row r="17" spans="1:16" x14ac:dyDescent="0.3">
      <c r="B17" s="26"/>
      <c r="C17" s="26" t="s">
        <v>30</v>
      </c>
      <c r="D17" s="28">
        <v>8</v>
      </c>
      <c r="E17" s="27"/>
      <c r="F17" s="168">
        <f>F15+F16</f>
        <v>-180707</v>
      </c>
      <c r="G17" s="69"/>
      <c r="H17" s="168">
        <f>H15+H16</f>
        <v>-164686</v>
      </c>
      <c r="I17" s="69"/>
      <c r="J17" s="168">
        <f>J15+J16</f>
        <v>-188454</v>
      </c>
      <c r="K17" s="69"/>
      <c r="L17" s="168">
        <f>L15+L16</f>
        <v>-171380</v>
      </c>
    </row>
    <row r="18" spans="1:16" ht="12.3" customHeight="1" x14ac:dyDescent="0.3">
      <c r="A18" s="26"/>
      <c r="B18" s="26"/>
      <c r="C18" s="26"/>
      <c r="D18" s="28"/>
      <c r="E18" s="26"/>
      <c r="F18" s="69"/>
      <c r="G18" s="69"/>
      <c r="H18" s="69"/>
      <c r="I18" s="69"/>
      <c r="J18" s="69"/>
      <c r="K18" s="69"/>
      <c r="L18" s="69"/>
    </row>
    <row r="19" spans="1:16" x14ac:dyDescent="0.3">
      <c r="A19" s="27" t="s">
        <v>31</v>
      </c>
      <c r="B19" s="27"/>
      <c r="C19" s="27"/>
      <c r="D19" s="24"/>
      <c r="E19" s="27"/>
      <c r="F19" s="69">
        <f>F12+F17</f>
        <v>189238</v>
      </c>
      <c r="G19" s="69"/>
      <c r="H19" s="69">
        <f>H12+H17</f>
        <v>179700</v>
      </c>
      <c r="I19" s="69"/>
      <c r="J19" s="69">
        <f>J12+J17</f>
        <v>175291</v>
      </c>
      <c r="K19" s="69"/>
      <c r="L19" s="69">
        <f>L12+L17</f>
        <v>164620</v>
      </c>
    </row>
    <row r="20" spans="1:16" x14ac:dyDescent="0.3">
      <c r="B20" s="26" t="s">
        <v>32</v>
      </c>
      <c r="C20" s="26"/>
      <c r="D20" s="28"/>
      <c r="E20" s="26"/>
      <c r="F20" s="69">
        <v>10056</v>
      </c>
      <c r="G20" s="69"/>
      <c r="H20" s="69">
        <v>10656</v>
      </c>
      <c r="I20" s="69"/>
      <c r="J20" s="69">
        <v>10568</v>
      </c>
      <c r="K20" s="69"/>
      <c r="L20" s="69">
        <v>11377</v>
      </c>
    </row>
    <row r="21" spans="1:16" x14ac:dyDescent="0.3">
      <c r="B21" s="26" t="s">
        <v>33</v>
      </c>
      <c r="C21" s="26"/>
      <c r="D21" s="28"/>
      <c r="E21" s="26"/>
      <c r="F21" s="167">
        <v>-29881</v>
      </c>
      <c r="G21" s="69"/>
      <c r="H21" s="167">
        <v>-24423</v>
      </c>
      <c r="I21" s="69"/>
      <c r="J21" s="167">
        <v>-29423</v>
      </c>
      <c r="K21" s="69"/>
      <c r="L21" s="167">
        <v>-24222</v>
      </c>
    </row>
    <row r="22" spans="1:16" x14ac:dyDescent="0.3">
      <c r="B22" s="26" t="s">
        <v>34</v>
      </c>
      <c r="C22" s="26"/>
      <c r="D22" s="28"/>
      <c r="E22" s="26"/>
      <c r="F22" s="153">
        <v>-101032</v>
      </c>
      <c r="G22" s="69"/>
      <c r="H22" s="153">
        <v>-98211</v>
      </c>
      <c r="I22" s="69"/>
      <c r="J22" s="153">
        <v>-100491</v>
      </c>
      <c r="K22" s="69"/>
      <c r="L22" s="153">
        <v>-97748</v>
      </c>
    </row>
    <row r="23" spans="1:16" x14ac:dyDescent="0.3">
      <c r="A23" s="27" t="s">
        <v>195</v>
      </c>
      <c r="B23" s="26"/>
      <c r="C23" s="26"/>
      <c r="D23" s="28"/>
      <c r="E23" s="26"/>
      <c r="F23" s="135">
        <f>SUM(F19:F22)</f>
        <v>68381</v>
      </c>
      <c r="G23" s="69"/>
      <c r="H23" s="135">
        <f>SUM(H19:H22)</f>
        <v>67722</v>
      </c>
      <c r="I23" s="69"/>
      <c r="J23" s="135">
        <f>SUM(J19:J22)</f>
        <v>55945</v>
      </c>
      <c r="K23" s="69"/>
      <c r="L23" s="135">
        <f>SUM(L19:L22)</f>
        <v>54027</v>
      </c>
      <c r="N23" s="57"/>
      <c r="O23" s="56"/>
      <c r="P23" s="56"/>
    </row>
    <row r="24" spans="1:16" x14ac:dyDescent="0.3">
      <c r="B24" s="26" t="s">
        <v>35</v>
      </c>
      <c r="D24" s="28"/>
      <c r="E24" s="28"/>
      <c r="F24" s="153">
        <v>-1771</v>
      </c>
      <c r="G24" s="69"/>
      <c r="H24" s="153">
        <v>-2102</v>
      </c>
      <c r="I24" s="69"/>
      <c r="J24" s="153">
        <v>-1771</v>
      </c>
      <c r="K24" s="69"/>
      <c r="L24" s="153">
        <v>-2102</v>
      </c>
    </row>
    <row r="25" spans="1:16" x14ac:dyDescent="0.3">
      <c r="A25" s="27" t="s">
        <v>36</v>
      </c>
      <c r="B25" s="27"/>
      <c r="C25" s="27"/>
      <c r="D25" s="24"/>
      <c r="E25" s="27"/>
      <c r="F25" s="69">
        <f>SUM(F23:F24)</f>
        <v>66610</v>
      </c>
      <c r="G25" s="69"/>
      <c r="H25" s="69">
        <f>SUM(H23:H24)</f>
        <v>65620</v>
      </c>
      <c r="I25" s="69"/>
      <c r="J25" s="69">
        <f t="shared" ref="J25:L25" si="0">SUM(J23:J24)</f>
        <v>54174</v>
      </c>
      <c r="K25" s="69"/>
      <c r="L25" s="69">
        <f t="shared" si="0"/>
        <v>51925</v>
      </c>
    </row>
    <row r="26" spans="1:16" x14ac:dyDescent="0.3">
      <c r="B26" s="26" t="s">
        <v>37</v>
      </c>
      <c r="C26" s="27"/>
      <c r="D26" s="28"/>
      <c r="E26" s="28"/>
      <c r="F26" s="153">
        <v>-12462</v>
      </c>
      <c r="G26" s="69"/>
      <c r="H26" s="153">
        <v>-14143</v>
      </c>
      <c r="I26" s="69"/>
      <c r="J26" s="153">
        <v>-9969</v>
      </c>
      <c r="K26" s="69"/>
      <c r="L26" s="153">
        <v>-11375</v>
      </c>
    </row>
    <row r="27" spans="1:16" x14ac:dyDescent="0.3">
      <c r="A27" s="27" t="s">
        <v>38</v>
      </c>
      <c r="B27" s="27"/>
      <c r="C27" s="27"/>
      <c r="D27" s="24"/>
      <c r="E27" s="27"/>
      <c r="F27" s="133">
        <f>F25+F26</f>
        <v>54148</v>
      </c>
      <c r="G27" s="69"/>
      <c r="H27" s="133">
        <f>H25+H26</f>
        <v>51477</v>
      </c>
      <c r="I27" s="69"/>
      <c r="J27" s="102">
        <f>J25+J26</f>
        <v>44205</v>
      </c>
      <c r="K27" s="69"/>
      <c r="L27" s="102">
        <f>L25+L26</f>
        <v>40550</v>
      </c>
    </row>
    <row r="28" spans="1:16" ht="24" thickBot="1" x14ac:dyDescent="0.35">
      <c r="A28" s="27" t="s">
        <v>39</v>
      </c>
      <c r="B28" s="27"/>
      <c r="C28" s="27"/>
      <c r="D28" s="24"/>
      <c r="E28" s="27"/>
      <c r="F28" s="103">
        <f>F27</f>
        <v>54148</v>
      </c>
      <c r="G28" s="69"/>
      <c r="H28" s="103">
        <f>H27</f>
        <v>51477</v>
      </c>
      <c r="I28" s="69"/>
      <c r="J28" s="103">
        <f>J27</f>
        <v>44205</v>
      </c>
      <c r="K28" s="69"/>
      <c r="L28" s="103">
        <f>L27</f>
        <v>40550</v>
      </c>
      <c r="N28" s="49"/>
      <c r="O28" s="56"/>
      <c r="P28" s="56"/>
    </row>
    <row r="29" spans="1:16" ht="8.1" customHeight="1" thickTop="1" x14ac:dyDescent="0.3">
      <c r="A29" s="27"/>
      <c r="B29" s="27"/>
      <c r="C29" s="27"/>
      <c r="D29" s="24"/>
      <c r="E29" s="27"/>
      <c r="F29" s="69"/>
      <c r="G29" s="69"/>
      <c r="H29" s="69"/>
      <c r="I29" s="69"/>
      <c r="J29" s="69"/>
      <c r="K29" s="69"/>
      <c r="L29" s="69"/>
    </row>
    <row r="30" spans="1:16" s="1" customFormat="1" x14ac:dyDescent="0.3">
      <c r="A30" s="27" t="s">
        <v>142</v>
      </c>
      <c r="B30" s="27"/>
      <c r="C30" s="27"/>
      <c r="D30" s="24"/>
      <c r="E30" s="27"/>
      <c r="F30" s="12"/>
      <c r="G30" s="13"/>
      <c r="H30" s="12"/>
      <c r="I30" s="13"/>
      <c r="J30" s="12"/>
      <c r="K30" s="13"/>
      <c r="L30" s="12"/>
    </row>
    <row r="31" spans="1:16" s="1" customFormat="1" x14ac:dyDescent="0.6">
      <c r="A31" s="26"/>
      <c r="B31" s="26" t="s">
        <v>129</v>
      </c>
      <c r="C31" s="83"/>
      <c r="D31" s="24"/>
      <c r="E31" s="27"/>
      <c r="F31" s="134">
        <f>F33-F32</f>
        <v>54228</v>
      </c>
      <c r="G31" s="87"/>
      <c r="H31" s="134">
        <f>H33-H32</f>
        <v>51548</v>
      </c>
      <c r="I31" s="87"/>
      <c r="J31" s="134">
        <f>J33</f>
        <v>44205</v>
      </c>
      <c r="K31" s="87"/>
      <c r="L31" s="134">
        <f>L33</f>
        <v>40550</v>
      </c>
    </row>
    <row r="32" spans="1:16" s="1" customFormat="1" x14ac:dyDescent="0.3">
      <c r="A32" s="26"/>
      <c r="B32" s="26" t="s">
        <v>130</v>
      </c>
      <c r="C32" s="27"/>
      <c r="D32" s="24"/>
      <c r="E32" s="27"/>
      <c r="F32" s="153">
        <v>-80</v>
      </c>
      <c r="G32" s="69"/>
      <c r="H32" s="153">
        <v>-71</v>
      </c>
      <c r="I32" s="69"/>
      <c r="J32" s="152">
        <v>0</v>
      </c>
      <c r="K32" s="69"/>
      <c r="L32" s="152">
        <v>0</v>
      </c>
    </row>
    <row r="33" spans="1:13" s="1" customFormat="1" ht="24" thickBot="1" x14ac:dyDescent="0.65">
      <c r="A33" s="84" t="s">
        <v>38</v>
      </c>
      <c r="B33" s="27"/>
      <c r="C33" s="27"/>
      <c r="D33" s="24"/>
      <c r="E33" s="27"/>
      <c r="F33" s="103">
        <f>F27</f>
        <v>54148</v>
      </c>
      <c r="G33" s="87"/>
      <c r="H33" s="103">
        <f>H27</f>
        <v>51477</v>
      </c>
      <c r="I33" s="87"/>
      <c r="J33" s="103">
        <f>J27</f>
        <v>44205</v>
      </c>
      <c r="K33" s="87"/>
      <c r="L33" s="103">
        <f>L27</f>
        <v>40550</v>
      </c>
    </row>
    <row r="34" spans="1:13" s="1" customFormat="1" ht="24" thickTop="1" x14ac:dyDescent="0.3">
      <c r="A34" s="4"/>
      <c r="B34" s="4"/>
      <c r="C34" s="4"/>
      <c r="D34" s="17"/>
      <c r="E34" s="25"/>
      <c r="F34" s="18"/>
      <c r="G34" s="18"/>
      <c r="H34" s="18"/>
      <c r="I34" s="18"/>
      <c r="J34" s="18"/>
      <c r="K34" s="18"/>
      <c r="L34" s="18"/>
    </row>
    <row r="35" spans="1:13" x14ac:dyDescent="0.3">
      <c r="A35" s="27" t="s">
        <v>143</v>
      </c>
      <c r="B35" s="27"/>
      <c r="C35" s="27"/>
      <c r="D35" s="24"/>
      <c r="E35" s="27"/>
      <c r="F35" s="87"/>
      <c r="G35" s="87"/>
      <c r="H35" s="87"/>
      <c r="I35" s="87"/>
      <c r="J35" s="134"/>
      <c r="K35" s="87"/>
      <c r="L35" s="134"/>
    </row>
    <row r="36" spans="1:13" x14ac:dyDescent="0.3">
      <c r="A36" s="26"/>
      <c r="B36" s="26" t="s">
        <v>129</v>
      </c>
      <c r="C36" s="27"/>
      <c r="D36" s="24"/>
      <c r="E36" s="27"/>
      <c r="F36" s="134">
        <f>F38-F37</f>
        <v>54228</v>
      </c>
      <c r="G36" s="87"/>
      <c r="H36" s="134">
        <f>H38-H37</f>
        <v>51548</v>
      </c>
      <c r="I36" s="87"/>
      <c r="J36" s="134">
        <f>J38</f>
        <v>44205</v>
      </c>
      <c r="K36" s="87"/>
      <c r="L36" s="134">
        <f>L38</f>
        <v>40550</v>
      </c>
    </row>
    <row r="37" spans="1:13" x14ac:dyDescent="0.3">
      <c r="A37" s="26"/>
      <c r="B37" s="26" t="s">
        <v>130</v>
      </c>
      <c r="C37" s="27"/>
      <c r="D37" s="24"/>
      <c r="E37" s="27"/>
      <c r="F37" s="153">
        <v>-80</v>
      </c>
      <c r="G37" s="69"/>
      <c r="H37" s="153">
        <v>-71</v>
      </c>
      <c r="I37" s="69"/>
      <c r="J37" s="152">
        <v>0</v>
      </c>
      <c r="K37" s="69"/>
      <c r="L37" s="152">
        <v>0</v>
      </c>
      <c r="M37" s="38"/>
    </row>
    <row r="38" spans="1:13" ht="24" thickBot="1" x14ac:dyDescent="0.65">
      <c r="A38" s="84" t="s">
        <v>39</v>
      </c>
      <c r="B38" s="27"/>
      <c r="C38" s="27"/>
      <c r="D38" s="24"/>
      <c r="E38" s="27"/>
      <c r="F38" s="103">
        <f>F28</f>
        <v>54148</v>
      </c>
      <c r="G38" s="87"/>
      <c r="H38" s="103">
        <f>H28</f>
        <v>51477</v>
      </c>
      <c r="I38" s="87"/>
      <c r="J38" s="103">
        <f>J28</f>
        <v>44205</v>
      </c>
      <c r="K38" s="87"/>
      <c r="L38" s="103">
        <f>L28</f>
        <v>40550</v>
      </c>
    </row>
    <row r="39" spans="1:13" ht="13.65" customHeight="1" thickTop="1" x14ac:dyDescent="0.3">
      <c r="A39" s="27"/>
      <c r="B39" s="27"/>
      <c r="C39" s="27"/>
      <c r="D39" s="24"/>
      <c r="E39" s="27"/>
      <c r="F39" s="12"/>
      <c r="G39" s="35"/>
      <c r="H39" s="12"/>
      <c r="I39" s="35"/>
      <c r="J39" s="12"/>
      <c r="K39" s="35"/>
      <c r="L39" s="12"/>
    </row>
    <row r="40" spans="1:13" x14ac:dyDescent="0.3">
      <c r="A40" s="27" t="s">
        <v>44</v>
      </c>
      <c r="B40" s="27"/>
      <c r="C40" s="27"/>
      <c r="D40" s="28"/>
      <c r="E40" s="27"/>
      <c r="F40" s="12"/>
      <c r="G40" s="35"/>
      <c r="H40" s="12"/>
      <c r="I40" s="35"/>
      <c r="J40" s="12"/>
      <c r="K40" s="35"/>
      <c r="L40" s="12"/>
    </row>
    <row r="41" spans="1:13" ht="24" thickBot="1" x14ac:dyDescent="0.35">
      <c r="B41" s="26" t="s">
        <v>45</v>
      </c>
      <c r="C41" s="26"/>
      <c r="D41" s="28">
        <v>14</v>
      </c>
      <c r="E41" s="27"/>
      <c r="F41" s="68">
        <v>0.04</v>
      </c>
      <c r="G41" s="85"/>
      <c r="H41" s="68">
        <v>0.04</v>
      </c>
      <c r="I41" s="66"/>
      <c r="J41" s="68">
        <v>0.03</v>
      </c>
      <c r="K41" s="67"/>
      <c r="L41" s="68">
        <v>0.03</v>
      </c>
    </row>
    <row r="42" spans="1:13" ht="5.85" customHeight="1" thickTop="1" x14ac:dyDescent="0.3">
      <c r="B42" s="26"/>
      <c r="C42" s="26"/>
      <c r="D42" s="28"/>
      <c r="E42" s="27"/>
      <c r="F42" s="70"/>
      <c r="G42" s="85"/>
      <c r="H42" s="70"/>
      <c r="I42" s="66"/>
      <c r="J42" s="70"/>
      <c r="K42" s="67"/>
      <c r="L42" s="70"/>
    </row>
    <row r="43" spans="1:13" x14ac:dyDescent="0.3">
      <c r="A43" s="1" t="s">
        <v>116</v>
      </c>
    </row>
  </sheetData>
  <mergeCells count="7">
    <mergeCell ref="F7:H7"/>
    <mergeCell ref="J7:L7"/>
    <mergeCell ref="A1:L1"/>
    <mergeCell ref="A2:L2"/>
    <mergeCell ref="A3:L3"/>
    <mergeCell ref="A4:L4"/>
    <mergeCell ref="A5:L5"/>
  </mergeCells>
  <pageMargins left="0.8" right="0.4" top="1" bottom="0.5" header="0.5" footer="0.4"/>
  <pageSetup paperSize="9" scale="75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dimension ref="A1:T28"/>
  <sheetViews>
    <sheetView topLeftCell="A11" zoomScale="85" zoomScaleNormal="85" zoomScaleSheetLayoutView="85" zoomScalePageLayoutView="130" workbookViewId="0">
      <selection activeCell="L30" sqref="L30"/>
    </sheetView>
  </sheetViews>
  <sheetFormatPr defaultColWidth="9.44140625" defaultRowHeight="27.15" customHeight="1" x14ac:dyDescent="0.3"/>
  <cols>
    <col min="1" max="1" width="43" style="78" customWidth="1"/>
    <col min="2" max="2" width="9.33203125" style="78" customWidth="1"/>
    <col min="3" max="3" width="2.109375" style="78" customWidth="1"/>
    <col min="4" max="4" width="12.44140625" style="124" customWidth="1"/>
    <col min="5" max="5" width="2.109375" style="124" customWidth="1"/>
    <col min="6" max="6" width="11.6640625" style="124" customWidth="1"/>
    <col min="7" max="7" width="2.109375" style="124" customWidth="1"/>
    <col min="8" max="8" width="10.44140625" style="124" customWidth="1"/>
    <col min="9" max="9" width="2.109375" style="124" customWidth="1"/>
    <col min="10" max="10" width="12.44140625" style="124" customWidth="1"/>
    <col min="11" max="11" width="2.109375" style="124" customWidth="1"/>
    <col min="12" max="12" width="12.44140625" style="124" customWidth="1"/>
    <col min="13" max="13" width="2.109375" style="124" customWidth="1"/>
    <col min="14" max="14" width="13.6640625" style="124" customWidth="1"/>
    <col min="15" max="15" width="2.109375" style="124" customWidth="1"/>
    <col min="16" max="16" width="12" style="124" customWidth="1"/>
    <col min="17" max="17" width="2.109375" style="124" customWidth="1"/>
    <col min="18" max="18" width="10.44140625" style="124" customWidth="1"/>
    <col min="19" max="19" width="2.109375" style="124" customWidth="1"/>
    <col min="20" max="20" width="12.44140625" style="124" customWidth="1"/>
    <col min="21" max="21" width="2.109375" style="78" customWidth="1"/>
    <col min="22" max="16384" width="9.44140625" style="78"/>
  </cols>
  <sheetData>
    <row r="1" spans="1:20" ht="27.15" customHeight="1" x14ac:dyDescent="0.3">
      <c r="A1" s="182" t="s">
        <v>115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0" ht="27.15" customHeight="1" x14ac:dyDescent="0.3">
      <c r="A2" s="183" t="s">
        <v>167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</row>
    <row r="3" spans="1:20" ht="27.15" customHeight="1" x14ac:dyDescent="0.3">
      <c r="A3" s="184" t="s">
        <v>175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</row>
    <row r="4" spans="1:20" ht="27.15" customHeight="1" x14ac:dyDescent="0.3">
      <c r="A4" s="184" t="s">
        <v>92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0" ht="27.15" customHeight="1" x14ac:dyDescent="0.3">
      <c r="A5" s="189" t="s">
        <v>90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0" ht="7.5" customHeight="1" x14ac:dyDescent="0.3">
      <c r="A6" s="123"/>
      <c r="B6" s="123"/>
      <c r="C6" s="123"/>
    </row>
    <row r="7" spans="1:20" ht="22.95" customHeight="1" x14ac:dyDescent="0.3">
      <c r="A7" s="123"/>
      <c r="B7" s="125" t="s">
        <v>2</v>
      </c>
      <c r="C7" s="123"/>
      <c r="D7" s="188" t="s">
        <v>96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</row>
    <row r="8" spans="1:20" ht="22.95" customHeight="1" x14ac:dyDescent="0.3">
      <c r="A8" s="123"/>
      <c r="B8" s="123"/>
      <c r="C8" s="123"/>
      <c r="D8" s="188" t="s">
        <v>135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26"/>
      <c r="R8" s="127" t="s">
        <v>58</v>
      </c>
      <c r="S8" s="126"/>
      <c r="T8" s="127" t="s">
        <v>56</v>
      </c>
    </row>
    <row r="9" spans="1:20" s="128" customFormat="1" ht="22.95" customHeight="1" x14ac:dyDescent="0.3">
      <c r="D9" s="127" t="s">
        <v>59</v>
      </c>
      <c r="E9" s="129"/>
      <c r="F9" s="127" t="s">
        <v>132</v>
      </c>
      <c r="G9" s="129"/>
      <c r="H9" s="188" t="s">
        <v>22</v>
      </c>
      <c r="I9" s="188"/>
      <c r="J9" s="188"/>
      <c r="K9" s="129"/>
      <c r="L9" s="188" t="s">
        <v>123</v>
      </c>
      <c r="M9" s="188"/>
      <c r="N9" s="188"/>
      <c r="O9" s="129"/>
      <c r="P9" s="130" t="s">
        <v>133</v>
      </c>
      <c r="Q9" s="129"/>
      <c r="R9" s="127" t="s">
        <v>62</v>
      </c>
      <c r="S9" s="129"/>
      <c r="T9" s="127" t="s">
        <v>121</v>
      </c>
    </row>
    <row r="10" spans="1:20" s="128" customFormat="1" ht="22.95" customHeight="1" x14ac:dyDescent="0.3">
      <c r="D10" s="127" t="s">
        <v>63</v>
      </c>
      <c r="E10" s="127"/>
      <c r="F10" s="127" t="s">
        <v>131</v>
      </c>
      <c r="G10" s="127"/>
      <c r="H10" s="127" t="s">
        <v>198</v>
      </c>
      <c r="I10" s="127"/>
      <c r="J10" s="127" t="s">
        <v>23</v>
      </c>
      <c r="K10" s="127"/>
      <c r="L10" s="127" t="s">
        <v>54</v>
      </c>
      <c r="M10" s="127"/>
      <c r="N10" s="127" t="s">
        <v>55</v>
      </c>
      <c r="O10" s="127"/>
      <c r="P10" s="130" t="s">
        <v>134</v>
      </c>
      <c r="Q10" s="127"/>
      <c r="R10" s="127" t="s">
        <v>67</v>
      </c>
      <c r="S10" s="127"/>
      <c r="T10" s="127"/>
    </row>
    <row r="11" spans="1:20" s="125" customFormat="1" ht="22.95" customHeight="1" x14ac:dyDescent="0.3">
      <c r="D11" s="127"/>
      <c r="E11" s="127"/>
      <c r="F11" s="131"/>
      <c r="G11" s="127"/>
      <c r="H11" s="131" t="s">
        <v>101</v>
      </c>
      <c r="I11" s="127"/>
      <c r="J11" s="127"/>
      <c r="K11" s="127"/>
      <c r="L11" s="127" t="s">
        <v>57</v>
      </c>
      <c r="M11" s="127"/>
      <c r="N11" s="127" t="s">
        <v>58</v>
      </c>
      <c r="O11" s="127"/>
      <c r="P11" s="130" t="s">
        <v>61</v>
      </c>
      <c r="Q11" s="127"/>
      <c r="R11" s="127"/>
      <c r="S11" s="127"/>
      <c r="T11" s="127"/>
    </row>
    <row r="12" spans="1:20" s="125" customFormat="1" ht="22.95" customHeight="1" x14ac:dyDescent="0.3">
      <c r="D12" s="127"/>
      <c r="E12" s="127"/>
      <c r="F12" s="127"/>
      <c r="G12" s="127"/>
      <c r="H12" s="127" t="s">
        <v>64</v>
      </c>
      <c r="I12" s="127"/>
      <c r="J12" s="127"/>
      <c r="K12" s="127"/>
      <c r="L12" s="127" t="s">
        <v>60</v>
      </c>
      <c r="M12" s="127"/>
      <c r="N12" s="127" t="s">
        <v>61</v>
      </c>
      <c r="O12" s="127"/>
      <c r="P12" s="127"/>
      <c r="Q12" s="127"/>
      <c r="R12" s="127"/>
      <c r="S12" s="127"/>
      <c r="T12" s="127"/>
    </row>
    <row r="13" spans="1:20" s="125" customFormat="1" ht="22.95" customHeight="1" x14ac:dyDescent="0.3">
      <c r="D13" s="127"/>
      <c r="E13" s="127"/>
      <c r="F13" s="127"/>
      <c r="G13" s="127"/>
      <c r="H13" s="127"/>
      <c r="I13" s="127"/>
      <c r="J13" s="127"/>
      <c r="K13" s="127"/>
      <c r="L13" s="127" t="s">
        <v>65</v>
      </c>
      <c r="M13" s="127"/>
      <c r="N13" s="127" t="s">
        <v>66</v>
      </c>
      <c r="O13" s="127"/>
      <c r="P13" s="127"/>
      <c r="Q13" s="127"/>
      <c r="R13" s="127"/>
      <c r="S13" s="127"/>
      <c r="T13" s="127"/>
    </row>
    <row r="14" spans="1:20" ht="22.95" customHeight="1" x14ac:dyDescent="0.55000000000000004">
      <c r="A14" s="80" t="s">
        <v>161</v>
      </c>
      <c r="B14" s="80"/>
      <c r="C14" s="80"/>
      <c r="D14" s="138">
        <v>657887</v>
      </c>
      <c r="E14" s="138"/>
      <c r="F14" s="138">
        <v>701461</v>
      </c>
      <c r="G14" s="138"/>
      <c r="H14" s="138">
        <v>47500</v>
      </c>
      <c r="I14" s="138"/>
      <c r="J14" s="138">
        <v>57541</v>
      </c>
      <c r="K14" s="139"/>
      <c r="L14" s="138">
        <v>76151</v>
      </c>
      <c r="M14" s="138"/>
      <c r="N14" s="138">
        <v>2648</v>
      </c>
      <c r="O14" s="138"/>
      <c r="P14" s="138">
        <f>SUM(D14:N14)</f>
        <v>1543188</v>
      </c>
      <c r="Q14" s="139"/>
      <c r="R14" s="171">
        <v>-7155</v>
      </c>
      <c r="S14" s="139"/>
      <c r="T14" s="138">
        <f>P14+R14</f>
        <v>1536033</v>
      </c>
    </row>
    <row r="15" spans="1:20" ht="22.95" customHeight="1" x14ac:dyDescent="0.55000000000000004">
      <c r="A15" s="128" t="s">
        <v>112</v>
      </c>
      <c r="B15" s="80"/>
      <c r="C15" s="80"/>
      <c r="D15" s="138"/>
      <c r="E15" s="138"/>
      <c r="F15" s="138"/>
      <c r="G15" s="138"/>
      <c r="H15" s="138"/>
      <c r="I15" s="138"/>
      <c r="J15" s="138"/>
      <c r="K15" s="140"/>
      <c r="L15" s="140"/>
      <c r="M15" s="140"/>
      <c r="N15" s="140"/>
      <c r="O15" s="140"/>
      <c r="P15" s="138"/>
      <c r="Q15" s="140"/>
      <c r="R15" s="140"/>
      <c r="S15" s="140"/>
      <c r="T15" s="138"/>
    </row>
    <row r="16" spans="1:20" ht="22.95" customHeight="1" x14ac:dyDescent="0.55000000000000004">
      <c r="A16" s="78" t="s">
        <v>150</v>
      </c>
      <c r="B16" s="79">
        <v>13</v>
      </c>
      <c r="C16" s="80"/>
      <c r="D16" s="169">
        <v>0</v>
      </c>
      <c r="E16" s="140"/>
      <c r="F16" s="169">
        <v>0</v>
      </c>
      <c r="G16" s="140"/>
      <c r="H16" s="169">
        <v>0</v>
      </c>
      <c r="I16" s="140"/>
      <c r="J16" s="171">
        <v>-78946</v>
      </c>
      <c r="K16" s="140"/>
      <c r="L16" s="169">
        <v>0</v>
      </c>
      <c r="M16" s="140"/>
      <c r="N16" s="169">
        <v>0</v>
      </c>
      <c r="O16" s="140"/>
      <c r="P16" s="171">
        <f>SUM(D16:N16)</f>
        <v>-78946</v>
      </c>
      <c r="Q16" s="140"/>
      <c r="R16" s="169">
        <v>0</v>
      </c>
      <c r="S16" s="140"/>
      <c r="T16" s="171">
        <f>P16+R16</f>
        <v>-78946</v>
      </c>
    </row>
    <row r="17" spans="1:20" ht="22.95" customHeight="1" x14ac:dyDescent="0.55000000000000004">
      <c r="A17" s="78" t="s">
        <v>169</v>
      </c>
      <c r="B17" s="79"/>
      <c r="C17" s="80"/>
      <c r="D17" s="169">
        <v>0</v>
      </c>
      <c r="E17" s="140"/>
      <c r="F17" s="169">
        <v>0</v>
      </c>
      <c r="G17" s="140"/>
      <c r="H17" s="169">
        <v>0</v>
      </c>
      <c r="I17" s="140"/>
      <c r="J17" s="169">
        <v>0</v>
      </c>
      <c r="K17" s="140"/>
      <c r="L17" s="169">
        <v>0</v>
      </c>
      <c r="M17" s="140"/>
      <c r="N17" s="169">
        <v>0</v>
      </c>
      <c r="O17" s="140"/>
      <c r="P17" s="169">
        <f>SUM(D17:N17)</f>
        <v>0</v>
      </c>
      <c r="Q17" s="140"/>
      <c r="R17" s="140">
        <v>66</v>
      </c>
      <c r="S17" s="140"/>
      <c r="T17" s="140">
        <f>P17+R17</f>
        <v>66</v>
      </c>
    </row>
    <row r="18" spans="1:20" ht="22.95" customHeight="1" x14ac:dyDescent="0.55000000000000004">
      <c r="A18" s="78" t="s">
        <v>39</v>
      </c>
      <c r="B18" s="79"/>
      <c r="C18" s="80"/>
      <c r="D18" s="170">
        <v>0</v>
      </c>
      <c r="E18" s="140"/>
      <c r="F18" s="170">
        <v>0</v>
      </c>
      <c r="G18" s="140"/>
      <c r="H18" s="170">
        <v>0</v>
      </c>
      <c r="I18" s="140"/>
      <c r="J18" s="138">
        <v>51548</v>
      </c>
      <c r="K18" s="140"/>
      <c r="L18" s="170">
        <v>0</v>
      </c>
      <c r="M18" s="140"/>
      <c r="N18" s="170">
        <v>0</v>
      </c>
      <c r="O18" s="140"/>
      <c r="P18" s="138">
        <f>SUM(D18:N18)</f>
        <v>51548</v>
      </c>
      <c r="Q18" s="140"/>
      <c r="R18" s="171">
        <v>-71</v>
      </c>
      <c r="S18" s="140"/>
      <c r="T18" s="138">
        <f>P18+R18</f>
        <v>51477</v>
      </c>
    </row>
    <row r="19" spans="1:20" ht="22.95" customHeight="1" thickBot="1" x14ac:dyDescent="0.35">
      <c r="A19" s="128" t="s">
        <v>162</v>
      </c>
      <c r="B19" s="128"/>
      <c r="C19" s="128"/>
      <c r="D19" s="141">
        <f>SUM(D14:D18)</f>
        <v>657887</v>
      </c>
      <c r="E19" s="140"/>
      <c r="F19" s="141">
        <f>SUM(F14:F18)</f>
        <v>701461</v>
      </c>
      <c r="G19" s="140"/>
      <c r="H19" s="141">
        <f>SUM(H14:H18)</f>
        <v>47500</v>
      </c>
      <c r="I19" s="140"/>
      <c r="J19" s="141">
        <f>SUM(J14:J18)</f>
        <v>30143</v>
      </c>
      <c r="K19" s="140"/>
      <c r="L19" s="141">
        <f>SUM(L14:L18)</f>
        <v>76151</v>
      </c>
      <c r="M19" s="140"/>
      <c r="N19" s="141">
        <f>SUM(N14:N18)</f>
        <v>2648</v>
      </c>
      <c r="O19" s="140"/>
      <c r="P19" s="141">
        <f>SUM(P14:P18)</f>
        <v>1515790</v>
      </c>
      <c r="Q19" s="140"/>
      <c r="R19" s="172">
        <f>SUM(R14:R18)</f>
        <v>-7160</v>
      </c>
      <c r="S19" s="140"/>
      <c r="T19" s="141">
        <f>SUM(T14:T18)</f>
        <v>1508630</v>
      </c>
    </row>
    <row r="20" spans="1:20" ht="6.75" customHeight="1" thickTop="1" x14ac:dyDescent="0.3">
      <c r="A20" s="128"/>
      <c r="B20" s="128"/>
      <c r="C20" s="128"/>
      <c r="D20" s="138"/>
      <c r="E20" s="140"/>
      <c r="F20" s="138"/>
      <c r="G20" s="140"/>
      <c r="H20" s="138"/>
      <c r="I20" s="140"/>
      <c r="J20" s="138"/>
      <c r="K20" s="140"/>
      <c r="L20" s="138"/>
      <c r="M20" s="140"/>
      <c r="N20" s="138"/>
      <c r="O20" s="140"/>
      <c r="P20" s="138"/>
      <c r="Q20" s="140"/>
      <c r="R20" s="138"/>
      <c r="S20" s="140"/>
      <c r="T20" s="138"/>
    </row>
    <row r="21" spans="1:20" ht="22.95" customHeight="1" x14ac:dyDescent="0.55000000000000004">
      <c r="A21" s="80" t="s">
        <v>176</v>
      </c>
      <c r="B21" s="80"/>
      <c r="C21" s="80"/>
      <c r="D21" s="138">
        <v>657887</v>
      </c>
      <c r="E21" s="138"/>
      <c r="F21" s="138">
        <v>701461</v>
      </c>
      <c r="G21" s="138"/>
      <c r="H21" s="138">
        <v>53500</v>
      </c>
      <c r="I21" s="138"/>
      <c r="J21" s="138">
        <v>71323</v>
      </c>
      <c r="K21" s="139"/>
      <c r="L21" s="138">
        <v>76151</v>
      </c>
      <c r="M21" s="138"/>
      <c r="N21" s="138">
        <v>2648</v>
      </c>
      <c r="O21" s="138"/>
      <c r="P21" s="138">
        <f>SUM(D21:N21)</f>
        <v>1562970</v>
      </c>
      <c r="Q21" s="139"/>
      <c r="R21" s="171">
        <v>-7831</v>
      </c>
      <c r="S21" s="139"/>
      <c r="T21" s="138">
        <f>P21+R21</f>
        <v>1555139</v>
      </c>
    </row>
    <row r="22" spans="1:20" ht="22.95" customHeight="1" x14ac:dyDescent="0.55000000000000004">
      <c r="A22" s="128" t="s">
        <v>112</v>
      </c>
      <c r="B22" s="80"/>
      <c r="C22" s="80"/>
      <c r="E22" s="138"/>
      <c r="F22" s="138"/>
      <c r="G22" s="138"/>
      <c r="H22" s="138"/>
      <c r="I22" s="138"/>
      <c r="J22" s="138"/>
      <c r="K22" s="140"/>
      <c r="L22" s="140"/>
      <c r="M22" s="140"/>
      <c r="N22" s="140"/>
      <c r="O22" s="140"/>
      <c r="P22" s="138"/>
      <c r="Q22" s="140"/>
      <c r="R22" s="140"/>
      <c r="S22" s="140"/>
      <c r="T22" s="138"/>
    </row>
    <row r="23" spans="1:20" ht="22.95" customHeight="1" x14ac:dyDescent="0.55000000000000004">
      <c r="A23" s="78" t="s">
        <v>150</v>
      </c>
      <c r="B23" s="79">
        <v>13</v>
      </c>
      <c r="C23" s="80"/>
      <c r="D23" s="169">
        <v>0</v>
      </c>
      <c r="E23" s="140"/>
      <c r="F23" s="169">
        <v>0</v>
      </c>
      <c r="G23" s="140"/>
      <c r="H23" s="169">
        <v>0</v>
      </c>
      <c r="I23" s="140"/>
      <c r="J23" s="171">
        <v>-79999</v>
      </c>
      <c r="K23" s="140"/>
      <c r="L23" s="169">
        <v>0</v>
      </c>
      <c r="M23" s="140"/>
      <c r="N23" s="169">
        <v>0</v>
      </c>
      <c r="O23" s="140"/>
      <c r="P23" s="171">
        <f>SUM(D23:N23)</f>
        <v>-79999</v>
      </c>
      <c r="Q23" s="140"/>
      <c r="R23" s="169">
        <v>0</v>
      </c>
      <c r="S23" s="140"/>
      <c r="T23" s="171">
        <f>P23+R23</f>
        <v>-79999</v>
      </c>
    </row>
    <row r="24" spans="1:20" ht="22.95" customHeight="1" x14ac:dyDescent="0.55000000000000004">
      <c r="A24" s="78" t="s">
        <v>169</v>
      </c>
      <c r="B24" s="79"/>
      <c r="C24" s="80"/>
      <c r="D24" s="169">
        <v>0</v>
      </c>
      <c r="E24" s="140"/>
      <c r="F24" s="169">
        <v>0</v>
      </c>
      <c r="G24" s="140"/>
      <c r="H24" s="169">
        <v>0</v>
      </c>
      <c r="I24" s="140"/>
      <c r="J24" s="169">
        <v>0</v>
      </c>
      <c r="K24" s="140"/>
      <c r="L24" s="169">
        <v>0</v>
      </c>
      <c r="M24" s="140"/>
      <c r="N24" s="169">
        <v>0</v>
      </c>
      <c r="O24" s="140"/>
      <c r="P24" s="169">
        <f>SUM(D24:N24)</f>
        <v>0</v>
      </c>
      <c r="Q24" s="140"/>
      <c r="R24" s="140">
        <v>99</v>
      </c>
      <c r="S24" s="140"/>
      <c r="T24" s="171">
        <f t="shared" ref="T24:T25" si="0">P24+R24</f>
        <v>99</v>
      </c>
    </row>
    <row r="25" spans="1:20" ht="22.95" customHeight="1" x14ac:dyDescent="0.55000000000000004">
      <c r="A25" s="78" t="s">
        <v>39</v>
      </c>
      <c r="B25" s="79"/>
      <c r="C25" s="80"/>
      <c r="D25" s="170">
        <v>0</v>
      </c>
      <c r="E25" s="140"/>
      <c r="F25" s="170">
        <v>0</v>
      </c>
      <c r="G25" s="140"/>
      <c r="H25" s="170">
        <v>0</v>
      </c>
      <c r="I25" s="140"/>
      <c r="J25" s="138">
        <f>'กำไรขาดทุน(6M)'!F36</f>
        <v>54228</v>
      </c>
      <c r="K25" s="140"/>
      <c r="L25" s="170">
        <v>0</v>
      </c>
      <c r="M25" s="140"/>
      <c r="N25" s="170">
        <v>0</v>
      </c>
      <c r="O25" s="140"/>
      <c r="P25" s="138">
        <f t="shared" ref="P25" si="1">SUM(D25:N25)</f>
        <v>54228</v>
      </c>
      <c r="Q25" s="140"/>
      <c r="R25" s="171">
        <f>'กำไรขาดทุน(6M)'!F37</f>
        <v>-80</v>
      </c>
      <c r="S25" s="140"/>
      <c r="T25" s="171">
        <f t="shared" si="0"/>
        <v>54148</v>
      </c>
    </row>
    <row r="26" spans="1:20" ht="22.95" customHeight="1" thickBot="1" x14ac:dyDescent="0.35">
      <c r="A26" s="128" t="s">
        <v>177</v>
      </c>
      <c r="B26" s="128"/>
      <c r="C26" s="128"/>
      <c r="D26" s="141">
        <f>SUM(D21:D25)</f>
        <v>657887</v>
      </c>
      <c r="E26" s="140"/>
      <c r="F26" s="141">
        <f>SUM(F21:F25)</f>
        <v>701461</v>
      </c>
      <c r="G26" s="140"/>
      <c r="H26" s="141">
        <f>SUM(H21:H25)</f>
        <v>53500</v>
      </c>
      <c r="I26" s="140"/>
      <c r="J26" s="141">
        <f>SUM(J21:J25)</f>
        <v>45552</v>
      </c>
      <c r="K26" s="140"/>
      <c r="L26" s="141">
        <f>SUM(L21:L25)</f>
        <v>76151</v>
      </c>
      <c r="M26" s="140"/>
      <c r="N26" s="141">
        <f>SUM(N21:N25)</f>
        <v>2648</v>
      </c>
      <c r="O26" s="140"/>
      <c r="P26" s="141">
        <f>SUM(P21:P25)</f>
        <v>1537199</v>
      </c>
      <c r="Q26" s="140"/>
      <c r="R26" s="172">
        <f>SUM(R21:R25)</f>
        <v>-7812</v>
      </c>
      <c r="S26" s="140"/>
      <c r="T26" s="141">
        <f>SUM(T21:T25)</f>
        <v>1529387</v>
      </c>
    </row>
    <row r="27" spans="1:20" ht="11.55" customHeight="1" thickTop="1" x14ac:dyDescent="0.3">
      <c r="A27" s="128"/>
      <c r="B27" s="128"/>
      <c r="C27" s="128"/>
      <c r="D27" s="75"/>
      <c r="E27" s="76"/>
      <c r="F27" s="75"/>
      <c r="G27" s="76"/>
      <c r="H27" s="75"/>
      <c r="I27" s="76"/>
      <c r="J27" s="75"/>
      <c r="K27" s="76"/>
      <c r="L27" s="75"/>
      <c r="M27" s="76"/>
      <c r="N27" s="75"/>
      <c r="O27" s="76"/>
      <c r="P27" s="75"/>
      <c r="Q27" s="76"/>
      <c r="R27" s="75"/>
      <c r="S27" s="76"/>
      <c r="T27" s="75"/>
    </row>
    <row r="28" spans="1:20" ht="22.95" customHeight="1" x14ac:dyDescent="0.3">
      <c r="A28" s="132" t="s">
        <v>116</v>
      </c>
      <c r="B28" s="128"/>
      <c r="C28" s="128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0.8" right="0.4" top="1" bottom="0.5" header="0.5" footer="0.4"/>
  <pageSetup paperSize="9" scale="77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4140625" defaultRowHeight="23.4" x14ac:dyDescent="0.3"/>
  <cols>
    <col min="1" max="2" width="1.44140625" style="22" customWidth="1"/>
    <col min="3" max="3" width="41.44140625" style="22" customWidth="1"/>
    <col min="4" max="4" width="13.44140625" style="38" customWidth="1"/>
    <col min="5" max="5" width="0.44140625" style="22" customWidth="1"/>
    <col min="6" max="6" width="15.44140625" style="29" customWidth="1"/>
    <col min="7" max="7" width="1" style="39" customWidth="1"/>
    <col min="8" max="8" width="14.44140625" style="29" customWidth="1"/>
    <col min="9" max="9" width="0.44140625" style="39" customWidth="1"/>
    <col min="10" max="10" width="14.44140625" style="29" customWidth="1"/>
    <col min="11" max="11" width="0.44140625" style="39" customWidth="1"/>
    <col min="12" max="12" width="15.44140625" style="29" customWidth="1"/>
    <col min="13" max="16384" width="9.44140625" style="22"/>
  </cols>
  <sheetData>
    <row r="1" spans="1:15" ht="21.75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6"/>
      <c r="N1" s="6"/>
      <c r="O1" s="6"/>
    </row>
    <row r="2" spans="1:15" ht="21.75" customHeight="1" x14ac:dyDescent="0.3">
      <c r="A2" s="191" t="s">
        <v>93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6"/>
      <c r="N2" s="6"/>
      <c r="O2" s="6"/>
    </row>
    <row r="3" spans="1:15" ht="21.75" customHeight="1" x14ac:dyDescent="0.3">
      <c r="A3" s="191" t="s">
        <v>98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6"/>
      <c r="N3" s="6"/>
      <c r="O3" s="6"/>
    </row>
    <row r="4" spans="1:15" ht="19.350000000000001" customHeight="1" x14ac:dyDescent="0.3">
      <c r="A4" s="186" t="s">
        <v>90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6"/>
      <c r="N4" s="6"/>
      <c r="O4" s="6"/>
    </row>
    <row r="5" spans="1:15" ht="5.0999999999999996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9.350000000000001" customHeight="1" x14ac:dyDescent="0.3">
      <c r="A6" s="23"/>
      <c r="B6" s="23"/>
      <c r="C6" s="23"/>
      <c r="D6" s="24"/>
      <c r="E6" s="23"/>
      <c r="F6" s="187" t="s">
        <v>96</v>
      </c>
      <c r="G6" s="187"/>
      <c r="H6" s="187"/>
      <c r="I6" s="19"/>
      <c r="J6" s="187" t="s">
        <v>97</v>
      </c>
      <c r="K6" s="187"/>
      <c r="L6" s="187"/>
    </row>
    <row r="7" spans="1:15" s="1" customFormat="1" ht="19.350000000000001" customHeight="1" x14ac:dyDescent="0.3">
      <c r="A7" s="4"/>
      <c r="B7" s="4"/>
      <c r="C7" s="4"/>
      <c r="D7" s="17" t="s">
        <v>2</v>
      </c>
      <c r="E7" s="25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">
      <c r="A8" s="6" t="s">
        <v>94</v>
      </c>
      <c r="B8" s="4"/>
      <c r="C8" s="4"/>
      <c r="D8" s="17"/>
      <c r="E8" s="6"/>
      <c r="F8" s="2"/>
      <c r="G8" s="8"/>
      <c r="H8" s="2"/>
      <c r="I8" s="40"/>
      <c r="J8" s="2"/>
      <c r="K8" s="8"/>
      <c r="L8" s="2"/>
    </row>
    <row r="9" spans="1:15" ht="18" customHeight="1" x14ac:dyDescent="0.3">
      <c r="B9" s="26" t="s">
        <v>25</v>
      </c>
      <c r="D9" s="28">
        <v>5</v>
      </c>
      <c r="E9" s="27"/>
      <c r="F9" s="10"/>
      <c r="G9" s="13"/>
      <c r="H9" s="10">
        <v>33852</v>
      </c>
      <c r="I9" s="13"/>
      <c r="J9" s="10"/>
      <c r="K9" s="7"/>
      <c r="L9" s="10">
        <v>31384</v>
      </c>
    </row>
    <row r="10" spans="1:15" ht="18" customHeight="1" x14ac:dyDescent="0.3">
      <c r="B10" s="26" t="s">
        <v>26</v>
      </c>
      <c r="D10" s="28">
        <v>5</v>
      </c>
      <c r="E10" s="26"/>
      <c r="F10" s="11"/>
      <c r="G10" s="13"/>
      <c r="H10" s="11">
        <v>442175</v>
      </c>
      <c r="I10" s="13"/>
      <c r="J10" s="11"/>
      <c r="K10" s="7"/>
      <c r="L10" s="11">
        <v>429026</v>
      </c>
    </row>
    <row r="11" spans="1:15" ht="18" customHeight="1" x14ac:dyDescent="0.3">
      <c r="B11" s="26"/>
      <c r="C11" s="26" t="s">
        <v>27</v>
      </c>
      <c r="D11" s="26"/>
      <c r="E11" s="26"/>
      <c r="F11" s="11"/>
      <c r="G11" s="13"/>
      <c r="H11" s="11">
        <f>SUM(H9:H10)</f>
        <v>476027</v>
      </c>
      <c r="I11" s="13"/>
      <c r="J11" s="14"/>
      <c r="K11" s="13"/>
      <c r="L11" s="14">
        <f>SUM(L9:L10)</f>
        <v>460410</v>
      </c>
    </row>
    <row r="12" spans="1:15" ht="4.6500000000000004" customHeight="1" x14ac:dyDescent="0.3">
      <c r="B12" s="26"/>
      <c r="C12" s="26"/>
      <c r="D12" s="26"/>
      <c r="E12" s="26"/>
      <c r="F12" s="9"/>
      <c r="G12" s="13"/>
      <c r="H12" s="9"/>
      <c r="I12" s="13"/>
      <c r="J12" s="12"/>
      <c r="K12" s="13"/>
      <c r="L12" s="12"/>
    </row>
    <row r="13" spans="1:15" x14ac:dyDescent="0.3">
      <c r="A13" s="27" t="s">
        <v>95</v>
      </c>
      <c r="B13" s="26"/>
      <c r="C13" s="26"/>
      <c r="D13" s="28"/>
      <c r="E13" s="26"/>
      <c r="G13" s="13"/>
      <c r="I13" s="13"/>
      <c r="K13" s="13"/>
    </row>
    <row r="14" spans="1:15" ht="18" customHeight="1" x14ac:dyDescent="0.3">
      <c r="B14" s="26" t="s">
        <v>28</v>
      </c>
      <c r="C14" s="26"/>
      <c r="D14" s="30"/>
      <c r="E14" s="26"/>
      <c r="F14" s="31"/>
      <c r="G14" s="13"/>
      <c r="H14" s="31">
        <v>-22333</v>
      </c>
      <c r="I14" s="13"/>
      <c r="J14" s="31"/>
      <c r="K14" s="7"/>
      <c r="L14" s="31">
        <v>-21533</v>
      </c>
    </row>
    <row r="15" spans="1:15" ht="18" customHeight="1" x14ac:dyDescent="0.3">
      <c r="B15" s="26" t="s">
        <v>29</v>
      </c>
      <c r="C15" s="26"/>
      <c r="D15" s="30"/>
      <c r="E15" s="26"/>
      <c r="F15" s="32"/>
      <c r="G15" s="13"/>
      <c r="H15" s="32">
        <v>-212886</v>
      </c>
      <c r="I15" s="13"/>
      <c r="J15" s="32"/>
      <c r="K15" s="7"/>
      <c r="L15" s="32">
        <v>-221794</v>
      </c>
    </row>
    <row r="16" spans="1:15" ht="18" customHeight="1" x14ac:dyDescent="0.3">
      <c r="B16" s="26"/>
      <c r="C16" s="26" t="s">
        <v>30</v>
      </c>
      <c r="D16" s="27"/>
      <c r="E16" s="27"/>
      <c r="F16" s="14"/>
      <c r="G16" s="13"/>
      <c r="H16" s="14">
        <f>SUM(H14:H15)</f>
        <v>-235219</v>
      </c>
      <c r="I16" s="13"/>
      <c r="J16" s="14"/>
      <c r="K16" s="13"/>
      <c r="L16" s="14">
        <f>SUM(L14:L15)</f>
        <v>-243327</v>
      </c>
    </row>
    <row r="17" spans="1:12" ht="7.5" customHeight="1" x14ac:dyDescent="0.3">
      <c r="A17" s="26"/>
      <c r="B17" s="26"/>
      <c r="C17" s="26"/>
      <c r="D17" s="28"/>
      <c r="E17" s="26"/>
      <c r="F17" s="12"/>
      <c r="G17" s="13"/>
      <c r="H17" s="12"/>
      <c r="I17" s="13"/>
      <c r="J17" s="12"/>
      <c r="K17" s="13"/>
      <c r="L17" s="12"/>
    </row>
    <row r="18" spans="1:12" x14ac:dyDescent="0.3">
      <c r="A18" s="27" t="s">
        <v>31</v>
      </c>
      <c r="B18" s="27"/>
      <c r="C18" s="27"/>
      <c r="D18" s="24"/>
      <c r="E18" s="27"/>
      <c r="F18" s="10"/>
      <c r="G18" s="13"/>
      <c r="H18" s="10">
        <f>H11+H16</f>
        <v>240808</v>
      </c>
      <c r="I18" s="13"/>
      <c r="J18" s="12"/>
      <c r="K18" s="13"/>
      <c r="L18" s="12">
        <f>L11+L16</f>
        <v>217083</v>
      </c>
    </row>
    <row r="19" spans="1:12" ht="18" customHeight="1" x14ac:dyDescent="0.3">
      <c r="A19" s="26" t="s">
        <v>32</v>
      </c>
      <c r="B19" s="26"/>
      <c r="C19" s="26"/>
      <c r="D19" s="28"/>
      <c r="E19" s="26"/>
      <c r="F19" s="33"/>
      <c r="G19" s="13"/>
      <c r="H19" s="33">
        <v>3694</v>
      </c>
      <c r="I19" s="13"/>
      <c r="J19" s="33"/>
      <c r="K19" s="7"/>
      <c r="L19" s="33">
        <v>5206</v>
      </c>
    </row>
    <row r="20" spans="1:12" ht="18" customHeight="1" x14ac:dyDescent="0.3">
      <c r="A20" s="26" t="s">
        <v>33</v>
      </c>
      <c r="B20" s="26"/>
      <c r="C20" s="26"/>
      <c r="D20" s="28"/>
      <c r="E20" s="26"/>
      <c r="F20" s="33"/>
      <c r="G20" s="13"/>
      <c r="H20" s="33">
        <v>-34491</v>
      </c>
      <c r="I20" s="13"/>
      <c r="J20" s="33"/>
      <c r="K20" s="7"/>
      <c r="L20" s="33">
        <v>-34438</v>
      </c>
    </row>
    <row r="21" spans="1:12" ht="18" customHeight="1" x14ac:dyDescent="0.3">
      <c r="A21" s="26" t="s">
        <v>34</v>
      </c>
      <c r="B21" s="26"/>
      <c r="C21" s="26"/>
      <c r="D21" s="28"/>
      <c r="E21" s="26"/>
      <c r="F21" s="33"/>
      <c r="G21" s="13"/>
      <c r="H21" s="33">
        <v>-138129</v>
      </c>
      <c r="I21" s="13"/>
      <c r="J21" s="33"/>
      <c r="K21" s="7"/>
      <c r="L21" s="33">
        <v>-135209</v>
      </c>
    </row>
    <row r="22" spans="1:12" ht="18" customHeight="1" x14ac:dyDescent="0.3">
      <c r="A22" s="26" t="s">
        <v>35</v>
      </c>
      <c r="D22" s="28"/>
      <c r="E22" s="28"/>
      <c r="F22" s="34"/>
      <c r="G22" s="13"/>
      <c r="H22" s="34">
        <v>-3625</v>
      </c>
      <c r="I22" s="13"/>
      <c r="J22" s="34"/>
      <c r="K22" s="7"/>
      <c r="L22" s="34">
        <v>-3625</v>
      </c>
    </row>
    <row r="23" spans="1:12" ht="9.75" customHeight="1" x14ac:dyDescent="0.3">
      <c r="A23" s="26"/>
      <c r="B23" s="26"/>
      <c r="C23" s="26"/>
      <c r="D23" s="28"/>
      <c r="E23" s="26"/>
      <c r="F23" s="12"/>
      <c r="G23" s="13"/>
      <c r="H23" s="12"/>
      <c r="I23" s="13"/>
      <c r="J23" s="12"/>
      <c r="K23" s="13"/>
      <c r="L23" s="12"/>
    </row>
    <row r="24" spans="1:12" ht="18" customHeight="1" x14ac:dyDescent="0.3">
      <c r="A24" s="27" t="s">
        <v>36</v>
      </c>
      <c r="B24" s="27"/>
      <c r="C24" s="27"/>
      <c r="D24" s="24"/>
      <c r="E24" s="27"/>
      <c r="F24" s="12"/>
      <c r="G24" s="13"/>
      <c r="H24" s="12">
        <f>SUM(H18:H22)</f>
        <v>68257</v>
      </c>
      <c r="I24" s="13"/>
      <c r="J24" s="12"/>
      <c r="K24" s="13"/>
      <c r="L24" s="12">
        <f>SUM(L18:L22)</f>
        <v>49017</v>
      </c>
    </row>
    <row r="25" spans="1:12" ht="18" customHeight="1" x14ac:dyDescent="0.3">
      <c r="A25" s="26" t="s">
        <v>37</v>
      </c>
      <c r="B25" s="27"/>
      <c r="C25" s="27"/>
      <c r="D25" s="28">
        <v>11</v>
      </c>
      <c r="E25" s="28"/>
      <c r="F25" s="11"/>
      <c r="G25" s="13"/>
      <c r="H25" s="11">
        <v>-15865</v>
      </c>
      <c r="I25" s="13"/>
      <c r="J25" s="11"/>
      <c r="K25" s="7"/>
      <c r="L25" s="11">
        <v>-12435</v>
      </c>
    </row>
    <row r="26" spans="1:12" ht="9.75" customHeight="1" x14ac:dyDescent="0.3">
      <c r="A26" s="26"/>
      <c r="B26" s="26"/>
      <c r="C26" s="26"/>
      <c r="D26" s="28"/>
      <c r="E26" s="26"/>
      <c r="F26" s="12"/>
      <c r="G26" s="13"/>
      <c r="H26" s="12"/>
      <c r="I26" s="13"/>
      <c r="J26" s="12"/>
      <c r="K26" s="13"/>
      <c r="L26" s="12"/>
    </row>
    <row r="27" spans="1:12" ht="18" customHeight="1" x14ac:dyDescent="0.3">
      <c r="A27" s="27" t="s">
        <v>38</v>
      </c>
      <c r="B27" s="27"/>
      <c r="C27" s="27"/>
      <c r="D27" s="24"/>
      <c r="E27" s="27"/>
      <c r="F27" s="14"/>
      <c r="G27" s="13"/>
      <c r="H27" s="14">
        <f>SUM(H24:H25)</f>
        <v>52392</v>
      </c>
      <c r="I27" s="13"/>
      <c r="J27" s="14"/>
      <c r="K27" s="13"/>
      <c r="L27" s="14">
        <f>SUM(L24:L25)</f>
        <v>36582</v>
      </c>
    </row>
    <row r="28" spans="1:12" ht="18.75" customHeight="1" x14ac:dyDescent="0.3">
      <c r="A28" s="27"/>
      <c r="B28" s="27"/>
      <c r="C28" s="27"/>
      <c r="D28" s="24"/>
      <c r="E28" s="27"/>
      <c r="F28" s="12"/>
      <c r="G28" s="13"/>
      <c r="H28" s="12"/>
      <c r="I28" s="13"/>
      <c r="J28" s="12"/>
      <c r="K28" s="13"/>
      <c r="L28" s="12"/>
    </row>
    <row r="29" spans="1:12" ht="18" customHeight="1" x14ac:dyDescent="0.3">
      <c r="A29" s="27" t="s">
        <v>46</v>
      </c>
      <c r="B29" s="27"/>
      <c r="C29" s="27"/>
      <c r="D29" s="24"/>
      <c r="E29" s="27"/>
      <c r="F29" s="12"/>
      <c r="G29" s="13"/>
      <c r="H29" s="12"/>
      <c r="I29" s="13"/>
      <c r="J29" s="12"/>
      <c r="K29" s="13"/>
      <c r="L29" s="12"/>
    </row>
    <row r="30" spans="1:12" ht="18" customHeight="1" x14ac:dyDescent="0.3">
      <c r="A30" s="27" t="s">
        <v>47</v>
      </c>
      <c r="B30" s="26"/>
      <c r="C30" s="26"/>
      <c r="D30" s="24"/>
      <c r="E30" s="27"/>
      <c r="F30" s="12"/>
      <c r="G30" s="13"/>
      <c r="H30" s="12"/>
      <c r="I30" s="13"/>
      <c r="J30" s="12"/>
      <c r="K30" s="13"/>
      <c r="L30" s="12"/>
    </row>
    <row r="31" spans="1:12" ht="18" customHeight="1" x14ac:dyDescent="0.3">
      <c r="A31" s="26"/>
      <c r="B31" s="27" t="s">
        <v>48</v>
      </c>
      <c r="C31" s="26"/>
      <c r="D31" s="24"/>
      <c r="E31" s="27"/>
      <c r="F31" s="12"/>
      <c r="G31" s="13"/>
      <c r="H31" s="12"/>
      <c r="I31" s="13"/>
      <c r="J31" s="12"/>
      <c r="K31" s="13"/>
      <c r="L31" s="12"/>
    </row>
    <row r="32" spans="1:12" ht="18" customHeight="1" x14ac:dyDescent="0.3">
      <c r="A32" s="16" t="s">
        <v>49</v>
      </c>
      <c r="B32" s="41" t="s">
        <v>50</v>
      </c>
      <c r="C32" s="1"/>
      <c r="D32" s="24"/>
      <c r="E32" s="27"/>
      <c r="F32" s="31"/>
      <c r="G32" s="13"/>
      <c r="H32" s="31">
        <v>-2314</v>
      </c>
      <c r="I32" s="13"/>
      <c r="J32" s="31"/>
      <c r="K32" s="13"/>
      <c r="L32" s="31">
        <v>-2314</v>
      </c>
    </row>
    <row r="33" spans="1:12" ht="18" customHeight="1" x14ac:dyDescent="0.3">
      <c r="A33" s="16"/>
      <c r="B33" s="41" t="s">
        <v>51</v>
      </c>
      <c r="C33" s="1"/>
      <c r="D33" s="24"/>
      <c r="E33" s="27"/>
      <c r="F33" s="31"/>
      <c r="G33" s="13"/>
      <c r="H33" s="31"/>
      <c r="I33" s="13"/>
      <c r="J33" s="31"/>
      <c r="K33" s="13"/>
      <c r="L33" s="31"/>
    </row>
    <row r="34" spans="1:12" ht="18" customHeight="1" x14ac:dyDescent="0.3">
      <c r="A34" s="16"/>
      <c r="B34" s="41"/>
      <c r="C34" s="1" t="s">
        <v>52</v>
      </c>
      <c r="D34" s="24"/>
      <c r="E34" s="27"/>
      <c r="F34" s="32"/>
      <c r="G34" s="13"/>
      <c r="H34" s="32">
        <v>463</v>
      </c>
      <c r="I34" s="13"/>
      <c r="J34" s="32"/>
      <c r="K34" s="13"/>
      <c r="L34" s="32">
        <v>463</v>
      </c>
    </row>
    <row r="35" spans="1:12" ht="18" customHeight="1" x14ac:dyDescent="0.3">
      <c r="A35" s="27" t="s">
        <v>53</v>
      </c>
      <c r="B35" s="27"/>
      <c r="C35" s="27"/>
      <c r="D35" s="24"/>
      <c r="E35" s="27"/>
      <c r="F35" s="14"/>
      <c r="G35" s="13"/>
      <c r="H35" s="14">
        <f>SUM(H32:H34)</f>
        <v>-1851</v>
      </c>
      <c r="I35" s="13"/>
      <c r="J35" s="14"/>
      <c r="K35" s="13"/>
      <c r="L35" s="14">
        <f>SUM(L32:L34)</f>
        <v>-1851</v>
      </c>
    </row>
    <row r="36" spans="1:12" ht="18" customHeight="1" thickBot="1" x14ac:dyDescent="0.35">
      <c r="A36" s="27" t="s">
        <v>39</v>
      </c>
      <c r="B36" s="27"/>
      <c r="C36" s="27"/>
      <c r="D36" s="24"/>
      <c r="E36" s="27"/>
      <c r="F36" s="15"/>
      <c r="G36" s="13"/>
      <c r="H36" s="15">
        <f>H27+H35</f>
        <v>50541</v>
      </c>
      <c r="I36" s="13"/>
      <c r="J36" s="15"/>
      <c r="K36" s="13"/>
      <c r="L36" s="15">
        <f>L27+L35</f>
        <v>34731</v>
      </c>
    </row>
    <row r="37" spans="1:12" ht="10.35" customHeight="1" thickTop="1" x14ac:dyDescent="0.3">
      <c r="A37" s="27"/>
      <c r="B37" s="27"/>
      <c r="C37" s="27"/>
      <c r="D37" s="24"/>
      <c r="E37" s="27"/>
      <c r="F37" s="12"/>
      <c r="G37" s="13"/>
      <c r="H37" s="12"/>
      <c r="I37" s="13"/>
      <c r="J37" s="12"/>
      <c r="K37" s="13"/>
      <c r="L37" s="12"/>
    </row>
    <row r="38" spans="1:12" ht="18" customHeight="1" x14ac:dyDescent="0.3">
      <c r="A38" s="27" t="s">
        <v>40</v>
      </c>
      <c r="B38" s="27"/>
      <c r="C38" s="27"/>
      <c r="D38" s="24"/>
      <c r="E38" s="27"/>
      <c r="F38" s="12"/>
      <c r="G38" s="13"/>
      <c r="H38" s="12"/>
      <c r="I38" s="13"/>
      <c r="J38" s="12"/>
      <c r="K38" s="13"/>
      <c r="L38" s="12"/>
    </row>
    <row r="39" spans="1:12" ht="18" customHeight="1" x14ac:dyDescent="0.3">
      <c r="A39" s="26" t="s">
        <v>41</v>
      </c>
      <c r="B39" s="27"/>
      <c r="C39" s="27"/>
      <c r="D39" s="24"/>
      <c r="E39" s="27"/>
      <c r="F39" s="10"/>
      <c r="G39" s="13"/>
      <c r="H39" s="10">
        <v>52394</v>
      </c>
      <c r="I39" s="13"/>
      <c r="J39" s="10"/>
      <c r="K39" s="7"/>
      <c r="L39" s="10">
        <v>36582</v>
      </c>
    </row>
    <row r="40" spans="1:12" ht="18" customHeight="1" x14ac:dyDescent="0.3">
      <c r="A40" s="26" t="s">
        <v>42</v>
      </c>
      <c r="B40" s="27"/>
      <c r="C40" s="27"/>
      <c r="D40" s="24"/>
      <c r="E40" s="27"/>
      <c r="F40" s="11"/>
      <c r="G40" s="13"/>
      <c r="H40" s="11">
        <v>-2</v>
      </c>
      <c r="I40" s="13"/>
      <c r="J40" s="14"/>
      <c r="K40" s="7">
        <v>0</v>
      </c>
      <c r="L40" s="20">
        <v>0</v>
      </c>
    </row>
    <row r="41" spans="1:12" ht="18" customHeight="1" thickBot="1" x14ac:dyDescent="0.35">
      <c r="A41" s="26"/>
      <c r="B41" s="27"/>
      <c r="C41" s="27"/>
      <c r="D41" s="24"/>
      <c r="E41" s="27"/>
      <c r="F41" s="15"/>
      <c r="G41" s="13"/>
      <c r="H41" s="15">
        <f>SUM(H39:H40)</f>
        <v>52392</v>
      </c>
      <c r="I41" s="13"/>
      <c r="J41" s="15"/>
      <c r="K41" s="13"/>
      <c r="L41" s="15">
        <f>SUM(L39:L40)</f>
        <v>36582</v>
      </c>
    </row>
    <row r="42" spans="1:12" ht="18" customHeight="1" thickTop="1" x14ac:dyDescent="0.3">
      <c r="A42" s="27" t="s">
        <v>43</v>
      </c>
      <c r="B42" s="27"/>
      <c r="C42" s="27"/>
      <c r="D42" s="24"/>
      <c r="E42" s="27"/>
      <c r="F42" s="12"/>
      <c r="G42" s="13"/>
      <c r="H42" s="12"/>
      <c r="I42" s="13"/>
      <c r="J42" s="12"/>
      <c r="K42" s="13"/>
      <c r="L42" s="12"/>
    </row>
    <row r="43" spans="1:12" ht="18" customHeight="1" x14ac:dyDescent="0.3">
      <c r="A43" s="26" t="s">
        <v>41</v>
      </c>
      <c r="B43" s="27"/>
      <c r="C43" s="27"/>
      <c r="D43" s="24"/>
      <c r="E43" s="27"/>
      <c r="F43" s="10"/>
      <c r="G43" s="13"/>
      <c r="H43" s="10">
        <v>50543</v>
      </c>
      <c r="I43" s="13"/>
      <c r="J43" s="10"/>
      <c r="K43" s="7"/>
      <c r="L43" s="10">
        <v>34731</v>
      </c>
    </row>
    <row r="44" spans="1:12" ht="18" customHeight="1" x14ac:dyDescent="0.3">
      <c r="A44" s="26" t="s">
        <v>42</v>
      </c>
      <c r="B44" s="27"/>
      <c r="C44" s="27"/>
      <c r="D44" s="24"/>
      <c r="E44" s="27"/>
      <c r="F44" s="11"/>
      <c r="G44" s="13"/>
      <c r="H44" s="11">
        <v>-2</v>
      </c>
      <c r="I44" s="13"/>
      <c r="J44" s="42"/>
      <c r="K44" s="7"/>
      <c r="L44" s="20">
        <v>0</v>
      </c>
    </row>
    <row r="45" spans="1:12" ht="18" customHeight="1" thickBot="1" x14ac:dyDescent="0.35">
      <c r="A45" s="27"/>
      <c r="B45" s="27"/>
      <c r="C45" s="27"/>
      <c r="D45" s="24"/>
      <c r="E45" s="27"/>
      <c r="F45" s="15"/>
      <c r="G45" s="13"/>
      <c r="H45" s="15">
        <f>SUM(H43:H44)</f>
        <v>50541</v>
      </c>
      <c r="I45" s="13"/>
      <c r="J45" s="15"/>
      <c r="K45" s="13"/>
      <c r="L45" s="15">
        <f>SUM(L43:L44)</f>
        <v>34731</v>
      </c>
    </row>
    <row r="46" spans="1:12" ht="10.35" customHeight="1" thickTop="1" x14ac:dyDescent="0.3">
      <c r="A46" s="27"/>
      <c r="B46" s="27"/>
      <c r="C46" s="27"/>
      <c r="D46" s="24"/>
      <c r="E46" s="27"/>
      <c r="F46" s="12"/>
      <c r="G46" s="13"/>
      <c r="H46" s="12"/>
      <c r="I46" s="13"/>
      <c r="J46" s="12"/>
      <c r="K46" s="13"/>
      <c r="L46" s="12"/>
    </row>
    <row r="47" spans="1:12" ht="18" customHeight="1" x14ac:dyDescent="0.3">
      <c r="A47" s="27" t="s">
        <v>44</v>
      </c>
      <c r="B47" s="27"/>
      <c r="C47" s="27"/>
      <c r="D47" s="28"/>
      <c r="E47" s="27"/>
      <c r="F47" s="12"/>
      <c r="G47" s="13"/>
      <c r="H47" s="12"/>
      <c r="I47" s="13"/>
      <c r="J47" s="12"/>
      <c r="K47" s="13"/>
      <c r="L47" s="12"/>
    </row>
    <row r="48" spans="1:12" ht="18" customHeight="1" x14ac:dyDescent="0.3">
      <c r="A48" s="26" t="s">
        <v>45</v>
      </c>
      <c r="B48" s="26"/>
      <c r="C48" s="26"/>
      <c r="D48" s="28">
        <v>12</v>
      </c>
      <c r="E48" s="27"/>
      <c r="F48" s="43"/>
      <c r="G48" s="35"/>
      <c r="H48" s="43">
        <v>0.06</v>
      </c>
      <c r="I48" s="36"/>
      <c r="J48" s="43"/>
      <c r="K48" s="37"/>
      <c r="L48" s="43">
        <v>0.04</v>
      </c>
    </row>
    <row r="54" spans="1:12" x14ac:dyDescent="0.3">
      <c r="A54" s="21" t="s">
        <v>14</v>
      </c>
    </row>
    <row r="55" spans="1:12" s="1" customFormat="1" ht="22.65" customHeight="1" x14ac:dyDescent="0.3">
      <c r="A55" s="190">
        <v>5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dimension ref="A1:N25"/>
  <sheetViews>
    <sheetView zoomScale="85" zoomScaleNormal="85" zoomScaleSheetLayoutView="85" zoomScalePageLayoutView="130" workbookViewId="0">
      <selection activeCell="H23" sqref="H23"/>
    </sheetView>
  </sheetViews>
  <sheetFormatPr defaultColWidth="9.44140625" defaultRowHeight="23.4" x14ac:dyDescent="0.3"/>
  <cols>
    <col min="1" max="1" width="66" style="1" customWidth="1"/>
    <col min="2" max="2" width="10" style="1" customWidth="1"/>
    <col min="3" max="3" width="2.44140625" style="1" customWidth="1"/>
    <col min="4" max="4" width="14.44140625" style="2" customWidth="1"/>
    <col min="5" max="5" width="2.44140625" style="2" customWidth="1"/>
    <col min="6" max="6" width="14.44140625" style="2" customWidth="1"/>
    <col min="7" max="7" width="2.44140625" style="2" customWidth="1"/>
    <col min="8" max="8" width="18.44140625" style="2" customWidth="1"/>
    <col min="9" max="9" width="2.44140625" style="2" customWidth="1"/>
    <col min="10" max="10" width="16.33203125" style="2" customWidth="1"/>
    <col min="11" max="11" width="2.44140625" style="2" customWidth="1"/>
    <col min="12" max="12" width="16.44140625" style="2" customWidth="1"/>
    <col min="13" max="13" width="2.44140625" style="1" customWidth="1"/>
    <col min="14" max="29" width="14.44140625" style="1" customWidth="1"/>
    <col min="30" max="16384" width="9.44140625" style="1"/>
  </cols>
  <sheetData>
    <row r="1" spans="1:14" ht="26.4" x14ac:dyDescent="0.3">
      <c r="A1" s="182" t="s">
        <v>115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6"/>
      <c r="N1" s="6"/>
    </row>
    <row r="2" spans="1:14" ht="26.4" x14ac:dyDescent="0.3">
      <c r="A2" s="182" t="s">
        <v>168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6"/>
      <c r="N2" s="6"/>
    </row>
    <row r="3" spans="1:14" ht="26.4" x14ac:dyDescent="0.3">
      <c r="A3" s="182" t="s">
        <v>175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6"/>
      <c r="N3" s="6"/>
    </row>
    <row r="4" spans="1:14" ht="26.4" x14ac:dyDescent="0.3">
      <c r="A4" s="182" t="s">
        <v>92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6"/>
      <c r="N4" s="6"/>
    </row>
    <row r="5" spans="1:14" x14ac:dyDescent="0.3">
      <c r="A5" s="186" t="s">
        <v>90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6"/>
      <c r="N5" s="6"/>
    </row>
    <row r="6" spans="1:14" ht="10.199999999999999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</row>
    <row r="7" spans="1:14" x14ac:dyDescent="0.3">
      <c r="A7" s="119"/>
      <c r="B7" s="5" t="s">
        <v>2</v>
      </c>
      <c r="C7" s="119"/>
      <c r="D7" s="192" t="s">
        <v>97</v>
      </c>
      <c r="E7" s="192"/>
      <c r="F7" s="192"/>
      <c r="G7" s="192"/>
      <c r="H7" s="192"/>
      <c r="I7" s="192"/>
      <c r="J7" s="192"/>
      <c r="K7" s="192"/>
      <c r="L7" s="192"/>
    </row>
    <row r="8" spans="1:14" s="116" customFormat="1" x14ac:dyDescent="0.3">
      <c r="D8" s="3" t="s">
        <v>59</v>
      </c>
      <c r="E8" s="95"/>
      <c r="F8" s="3" t="s">
        <v>132</v>
      </c>
      <c r="G8" s="95"/>
      <c r="H8" s="192" t="s">
        <v>22</v>
      </c>
      <c r="I8" s="192"/>
      <c r="J8" s="192"/>
      <c r="K8" s="95"/>
      <c r="L8" s="3" t="s">
        <v>56</v>
      </c>
    </row>
    <row r="9" spans="1:14" s="5" customFormat="1" x14ac:dyDescent="0.3">
      <c r="D9" s="3" t="s">
        <v>63</v>
      </c>
      <c r="E9" s="3"/>
      <c r="F9" s="3" t="s">
        <v>131</v>
      </c>
      <c r="G9" s="3"/>
      <c r="H9" s="3" t="s">
        <v>198</v>
      </c>
      <c r="I9" s="3"/>
      <c r="J9" s="3" t="s">
        <v>23</v>
      </c>
      <c r="K9" s="3"/>
      <c r="L9" s="3" t="s">
        <v>121</v>
      </c>
    </row>
    <row r="10" spans="1:14" s="5" customFormat="1" x14ac:dyDescent="0.3">
      <c r="D10" s="3"/>
      <c r="E10" s="3"/>
      <c r="F10" s="3"/>
      <c r="G10" s="3"/>
      <c r="H10" s="3" t="s">
        <v>151</v>
      </c>
      <c r="I10" s="3"/>
      <c r="J10" s="3"/>
      <c r="K10" s="3"/>
      <c r="L10" s="3"/>
    </row>
    <row r="11" spans="1:14" s="107" customFormat="1" x14ac:dyDescent="0.6">
      <c r="A11" s="120" t="s">
        <v>161</v>
      </c>
      <c r="B11" s="121"/>
      <c r="C11" s="120"/>
      <c r="D11" s="134">
        <v>657887</v>
      </c>
      <c r="E11" s="134"/>
      <c r="F11" s="134">
        <v>701461</v>
      </c>
      <c r="G11" s="134"/>
      <c r="H11" s="134">
        <v>47500</v>
      </c>
      <c r="I11" s="134"/>
      <c r="J11" s="134">
        <v>120057</v>
      </c>
      <c r="K11" s="134"/>
      <c r="L11" s="134">
        <f>SUM(D11:J11)</f>
        <v>1526905</v>
      </c>
    </row>
    <row r="12" spans="1:14" s="107" customFormat="1" x14ac:dyDescent="0.6">
      <c r="A12" s="120" t="s">
        <v>112</v>
      </c>
      <c r="B12" s="121"/>
      <c r="C12" s="120"/>
      <c r="D12" s="87"/>
      <c r="E12" s="142"/>
      <c r="F12" s="87"/>
      <c r="G12" s="142"/>
      <c r="H12" s="87"/>
      <c r="I12" s="142"/>
      <c r="J12" s="87"/>
      <c r="K12" s="142"/>
      <c r="L12" s="87"/>
    </row>
    <row r="13" spans="1:14" s="107" customFormat="1" x14ac:dyDescent="0.6">
      <c r="A13" s="1" t="s">
        <v>150</v>
      </c>
      <c r="B13" s="122">
        <v>13</v>
      </c>
      <c r="D13" s="146">
        <v>0</v>
      </c>
      <c r="E13" s="143"/>
      <c r="F13" s="146">
        <v>0</v>
      </c>
      <c r="G13" s="143"/>
      <c r="H13" s="146">
        <v>0</v>
      </c>
      <c r="I13" s="143"/>
      <c r="J13" s="167">
        <v>-78946</v>
      </c>
      <c r="K13" s="143"/>
      <c r="L13" s="167">
        <f t="shared" ref="L13" si="0">SUM(D13:J13)</f>
        <v>-78946</v>
      </c>
    </row>
    <row r="14" spans="1:14" s="107" customFormat="1" x14ac:dyDescent="0.6">
      <c r="A14" s="1" t="s">
        <v>39</v>
      </c>
      <c r="B14" s="79"/>
      <c r="D14" s="146">
        <v>0</v>
      </c>
      <c r="E14" s="143"/>
      <c r="F14" s="146">
        <v>0</v>
      </c>
      <c r="G14" s="143"/>
      <c r="H14" s="146">
        <v>0</v>
      </c>
      <c r="I14" s="143"/>
      <c r="J14" s="134">
        <v>40550</v>
      </c>
      <c r="K14" s="143"/>
      <c r="L14" s="134">
        <f>SUM(D14:J14)</f>
        <v>40550</v>
      </c>
    </row>
    <row r="15" spans="1:14" s="107" customFormat="1" ht="24" thickBot="1" x14ac:dyDescent="0.65">
      <c r="A15" s="116" t="s">
        <v>162</v>
      </c>
      <c r="B15" s="116"/>
      <c r="C15" s="120"/>
      <c r="D15" s="103">
        <f>SUM(D11:D14)</f>
        <v>657887</v>
      </c>
      <c r="E15" s="144"/>
      <c r="F15" s="103">
        <f>SUM(F11:F14)</f>
        <v>701461</v>
      </c>
      <c r="G15" s="144"/>
      <c r="H15" s="103">
        <f>SUM(H11:H14)</f>
        <v>47500</v>
      </c>
      <c r="I15" s="144"/>
      <c r="J15" s="103">
        <f>SUM(J11:J14)</f>
        <v>81661</v>
      </c>
      <c r="K15" s="144"/>
      <c r="L15" s="103">
        <f>SUM(L11:L14)</f>
        <v>1488509</v>
      </c>
    </row>
    <row r="16" spans="1:14" s="107" customFormat="1" ht="24" thickTop="1" x14ac:dyDescent="0.6">
      <c r="A16" s="116"/>
      <c r="B16" s="116"/>
      <c r="C16" s="120"/>
      <c r="D16" s="134"/>
      <c r="E16" s="144"/>
      <c r="F16" s="134"/>
      <c r="G16" s="144"/>
      <c r="H16" s="134"/>
      <c r="I16" s="144"/>
      <c r="J16" s="134"/>
      <c r="K16" s="144"/>
      <c r="L16" s="134"/>
    </row>
    <row r="17" spans="1:12" x14ac:dyDescent="0.6">
      <c r="A17" s="120" t="s">
        <v>176</v>
      </c>
      <c r="B17" s="121"/>
      <c r="C17" s="120"/>
      <c r="D17" s="134">
        <v>657887</v>
      </c>
      <c r="E17" s="134"/>
      <c r="F17" s="134">
        <v>701461</v>
      </c>
      <c r="G17" s="134"/>
      <c r="H17" s="134">
        <v>53500</v>
      </c>
      <c r="I17" s="134"/>
      <c r="J17" s="134">
        <v>132701</v>
      </c>
      <c r="K17" s="134"/>
      <c r="L17" s="134">
        <f>SUM(D17:J17)</f>
        <v>1545549</v>
      </c>
    </row>
    <row r="18" spans="1:12" x14ac:dyDescent="0.6">
      <c r="A18" s="120" t="s">
        <v>112</v>
      </c>
      <c r="B18" s="121"/>
      <c r="C18" s="120"/>
      <c r="D18" s="87"/>
      <c r="E18" s="142"/>
      <c r="F18" s="87"/>
      <c r="G18" s="142"/>
      <c r="H18" s="87"/>
      <c r="I18" s="142"/>
      <c r="J18" s="87"/>
      <c r="K18" s="142"/>
      <c r="L18" s="87"/>
    </row>
    <row r="19" spans="1:12" x14ac:dyDescent="0.6">
      <c r="A19" s="1" t="s">
        <v>150</v>
      </c>
      <c r="B19" s="122">
        <v>13</v>
      </c>
      <c r="C19" s="107"/>
      <c r="D19" s="146">
        <v>0</v>
      </c>
      <c r="E19" s="143"/>
      <c r="F19" s="146">
        <v>0</v>
      </c>
      <c r="G19" s="143"/>
      <c r="H19" s="146">
        <v>0</v>
      </c>
      <c r="I19" s="143"/>
      <c r="J19" s="167">
        <v>-79999</v>
      </c>
      <c r="K19" s="143"/>
      <c r="L19" s="167">
        <f t="shared" ref="L19" si="1">SUM(D19:J19)</f>
        <v>-79999</v>
      </c>
    </row>
    <row r="20" spans="1:12" x14ac:dyDescent="0.6">
      <c r="A20" s="1" t="s">
        <v>39</v>
      </c>
      <c r="B20" s="79"/>
      <c r="C20" s="107"/>
      <c r="D20" s="146">
        <v>0</v>
      </c>
      <c r="E20" s="143"/>
      <c r="F20" s="146">
        <v>0</v>
      </c>
      <c r="G20" s="143"/>
      <c r="H20" s="146">
        <v>0</v>
      </c>
      <c r="I20" s="143"/>
      <c r="J20" s="134">
        <f>'กำไรขาดทุน(6M)'!J36</f>
        <v>44205</v>
      </c>
      <c r="K20" s="143"/>
      <c r="L20" s="134">
        <f>SUM(D20:J20)</f>
        <v>44205</v>
      </c>
    </row>
    <row r="21" spans="1:12" ht="24" thickBot="1" x14ac:dyDescent="0.65">
      <c r="A21" s="116" t="s">
        <v>177</v>
      </c>
      <c r="B21" s="116"/>
      <c r="C21" s="120"/>
      <c r="D21" s="103">
        <f>SUM(D17:D20)</f>
        <v>657887</v>
      </c>
      <c r="E21" s="144"/>
      <c r="F21" s="103">
        <f>SUM(F17:F20)</f>
        <v>701461</v>
      </c>
      <c r="G21" s="144"/>
      <c r="H21" s="103">
        <f>SUM(H17:H20)</f>
        <v>53500</v>
      </c>
      <c r="I21" s="144"/>
      <c r="J21" s="103">
        <f>SUM(J17:J20)</f>
        <v>96907</v>
      </c>
      <c r="K21" s="144"/>
      <c r="L21" s="103">
        <f>SUM(L17:L20)</f>
        <v>1509755</v>
      </c>
    </row>
    <row r="22" spans="1:12" ht="24" thickTop="1" x14ac:dyDescent="0.6">
      <c r="A22" s="116"/>
      <c r="B22" s="116"/>
      <c r="C22" s="120"/>
      <c r="D22" s="72"/>
      <c r="E22" s="74"/>
      <c r="F22" s="72"/>
      <c r="G22" s="74"/>
      <c r="H22" s="72"/>
      <c r="I22" s="74"/>
      <c r="J22" s="72"/>
      <c r="K22" s="74"/>
      <c r="L22" s="72"/>
    </row>
    <row r="23" spans="1:12" x14ac:dyDescent="0.6">
      <c r="B23" s="116"/>
      <c r="C23" s="120"/>
      <c r="D23" s="72"/>
      <c r="E23" s="74"/>
      <c r="F23" s="72"/>
      <c r="G23" s="74"/>
      <c r="H23" s="72"/>
      <c r="I23" s="74"/>
      <c r="J23" s="72"/>
      <c r="K23" s="74"/>
      <c r="L23" s="72"/>
    </row>
    <row r="25" spans="1:12" x14ac:dyDescent="0.3">
      <c r="A25" s="1" t="s">
        <v>116</v>
      </c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0.8" right="0.5" top="1" bottom="0.4" header="0.5" footer="0.4"/>
  <pageSetup paperSize="9" scale="80" firstPageNumber="2" orientation="landscape" useFirstPageNumber="1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dimension ref="A1:J85"/>
  <sheetViews>
    <sheetView zoomScaleNormal="100" zoomScaleSheetLayoutView="90" zoomScalePageLayoutView="130" workbookViewId="0">
      <selection activeCell="J88" sqref="J88"/>
    </sheetView>
  </sheetViews>
  <sheetFormatPr defaultColWidth="9.44140625" defaultRowHeight="21.75" customHeight="1" x14ac:dyDescent="0.3"/>
  <cols>
    <col min="1" max="1" width="58.33203125" style="1" customWidth="1"/>
    <col min="2" max="2" width="12.21875" style="105" customWidth="1"/>
    <col min="3" max="3" width="1.33203125" style="1" customWidth="1"/>
    <col min="4" max="4" width="11.44140625" style="19" customWidth="1"/>
    <col min="5" max="5" width="1.33203125" style="19" customWidth="1"/>
    <col min="6" max="6" width="11.44140625" style="19" customWidth="1"/>
    <col min="7" max="7" width="1.33203125" style="19" customWidth="1"/>
    <col min="8" max="8" width="11.44140625" style="19" customWidth="1"/>
    <col min="9" max="9" width="1.33203125" style="19" customWidth="1"/>
    <col min="10" max="10" width="11.44140625" style="19" customWidth="1"/>
    <col min="11" max="11" width="1.33203125" style="1" customWidth="1"/>
    <col min="12" max="16384" width="9.44140625" style="1"/>
  </cols>
  <sheetData>
    <row r="1" spans="1:10" ht="26.4" x14ac:dyDescent="0.3">
      <c r="A1" s="182" t="s">
        <v>115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6.4" x14ac:dyDescent="0.3">
      <c r="A2" s="183" t="s">
        <v>68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26.4" x14ac:dyDescent="0.3">
      <c r="A3" s="184" t="s">
        <v>175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6.4" x14ac:dyDescent="0.3">
      <c r="A4" s="184" t="s">
        <v>92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3.4" x14ac:dyDescent="0.3">
      <c r="A5" s="185" t="s">
        <v>90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9" customHeight="1" x14ac:dyDescent="0.3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23.4" x14ac:dyDescent="0.3">
      <c r="B7" s="92" t="s">
        <v>2</v>
      </c>
      <c r="C7" s="77"/>
      <c r="D7" s="181" t="s">
        <v>96</v>
      </c>
      <c r="E7" s="181"/>
      <c r="F7" s="181"/>
      <c r="G7" s="92"/>
      <c r="H7" s="181" t="s">
        <v>97</v>
      </c>
      <c r="I7" s="181"/>
      <c r="J7" s="181"/>
    </row>
    <row r="8" spans="1:10" ht="23.4" x14ac:dyDescent="0.3">
      <c r="C8" s="77"/>
      <c r="D8" s="5">
        <v>2569</v>
      </c>
      <c r="E8" s="110"/>
      <c r="F8" s="5">
        <v>2568</v>
      </c>
      <c r="G8" s="110"/>
      <c r="H8" s="5">
        <v>2569</v>
      </c>
      <c r="I8" s="110"/>
      <c r="J8" s="5">
        <v>2568</v>
      </c>
    </row>
    <row r="9" spans="1:10" ht="23.4" x14ac:dyDescent="0.3">
      <c r="A9" s="111" t="s">
        <v>69</v>
      </c>
      <c r="C9" s="112"/>
      <c r="D9" s="112"/>
      <c r="E9" s="112"/>
      <c r="F9" s="112"/>
      <c r="G9" s="112"/>
      <c r="H9" s="112"/>
      <c r="I9" s="112"/>
      <c r="J9" s="112"/>
    </row>
    <row r="10" spans="1:10" ht="23.4" x14ac:dyDescent="0.3">
      <c r="A10" s="113" t="s">
        <v>38</v>
      </c>
      <c r="C10" s="112"/>
      <c r="D10" s="48">
        <v>54148</v>
      </c>
      <c r="E10" s="166"/>
      <c r="F10" s="48">
        <v>51477</v>
      </c>
      <c r="G10" s="166"/>
      <c r="H10" s="48">
        <v>44205</v>
      </c>
      <c r="I10" s="166"/>
      <c r="J10" s="48">
        <v>40550</v>
      </c>
    </row>
    <row r="11" spans="1:10" ht="23.4" x14ac:dyDescent="0.3">
      <c r="A11" s="114" t="s">
        <v>70</v>
      </c>
      <c r="C11" s="112"/>
      <c r="D11" s="48"/>
      <c r="E11" s="166"/>
      <c r="F11" s="48"/>
      <c r="G11" s="166"/>
      <c r="H11" s="71"/>
      <c r="I11" s="166"/>
      <c r="J11" s="71"/>
    </row>
    <row r="12" spans="1:10" ht="23.4" x14ac:dyDescent="0.3">
      <c r="A12" s="104" t="s">
        <v>37</v>
      </c>
      <c r="C12" s="112"/>
      <c r="D12" s="48">
        <v>12462</v>
      </c>
      <c r="E12" s="166"/>
      <c r="F12" s="48">
        <v>14143</v>
      </c>
      <c r="G12" s="166"/>
      <c r="H12" s="48">
        <v>9969</v>
      </c>
      <c r="I12" s="166"/>
      <c r="J12" s="48">
        <v>11375</v>
      </c>
    </row>
    <row r="13" spans="1:10" ht="23.4" x14ac:dyDescent="0.3">
      <c r="A13" s="160" t="s">
        <v>164</v>
      </c>
      <c r="C13" s="112"/>
      <c r="D13" s="48"/>
      <c r="E13" s="48"/>
      <c r="F13" s="48"/>
      <c r="G13" s="48"/>
      <c r="H13" s="71"/>
      <c r="I13" s="48"/>
      <c r="J13" s="71"/>
    </row>
    <row r="14" spans="1:10" ht="23.4" x14ac:dyDescent="0.3">
      <c r="A14" s="162" t="s">
        <v>102</v>
      </c>
      <c r="B14" s="105">
        <v>6</v>
      </c>
      <c r="C14" s="77"/>
      <c r="D14" s="48">
        <v>600</v>
      </c>
      <c r="E14" s="166"/>
      <c r="F14" s="48">
        <v>2914</v>
      </c>
      <c r="G14" s="166"/>
      <c r="H14" s="48">
        <v>578</v>
      </c>
      <c r="I14" s="166"/>
      <c r="J14" s="48">
        <v>2905</v>
      </c>
    </row>
    <row r="15" spans="1:10" ht="23.4" x14ac:dyDescent="0.3">
      <c r="A15" s="160" t="s">
        <v>144</v>
      </c>
      <c r="C15" s="77"/>
      <c r="D15" s="48">
        <v>1261</v>
      </c>
      <c r="E15" s="166"/>
      <c r="F15" s="48">
        <v>131</v>
      </c>
      <c r="G15" s="166"/>
      <c r="H15" s="48">
        <v>1261</v>
      </c>
      <c r="I15" s="166"/>
      <c r="J15" s="48">
        <v>2</v>
      </c>
    </row>
    <row r="16" spans="1:10" ht="23.4" x14ac:dyDescent="0.3">
      <c r="A16" s="160" t="s">
        <v>196</v>
      </c>
      <c r="C16" s="77"/>
      <c r="D16" s="146"/>
      <c r="E16" s="166"/>
      <c r="F16" s="146"/>
      <c r="G16" s="166"/>
      <c r="H16" s="167"/>
      <c r="I16" s="166"/>
      <c r="J16" s="146"/>
    </row>
    <row r="17" spans="1:10" ht="23.4" x14ac:dyDescent="0.3">
      <c r="A17" s="160" t="s">
        <v>197</v>
      </c>
      <c r="B17" s="105" t="s">
        <v>193</v>
      </c>
      <c r="C17" s="77"/>
      <c r="D17" s="146">
        <v>0</v>
      </c>
      <c r="E17" s="166"/>
      <c r="F17" s="146">
        <v>0</v>
      </c>
      <c r="G17" s="166"/>
      <c r="H17" s="167">
        <v>-300</v>
      </c>
      <c r="I17" s="166"/>
      <c r="J17" s="146">
        <v>0</v>
      </c>
    </row>
    <row r="18" spans="1:10" ht="22.95" customHeight="1" x14ac:dyDescent="0.3">
      <c r="A18" s="160" t="s">
        <v>200</v>
      </c>
      <c r="B18" s="105">
        <v>8</v>
      </c>
      <c r="C18" s="77"/>
      <c r="D18" s="48">
        <v>73</v>
      </c>
      <c r="E18" s="71"/>
      <c r="F18" s="48">
        <v>666</v>
      </c>
      <c r="G18" s="71"/>
      <c r="H18" s="48">
        <v>73</v>
      </c>
      <c r="I18" s="71"/>
      <c r="J18" s="48">
        <v>666</v>
      </c>
    </row>
    <row r="19" spans="1:10" ht="23.4" x14ac:dyDescent="0.3">
      <c r="A19" s="161" t="s">
        <v>71</v>
      </c>
      <c r="C19" s="77"/>
      <c r="D19" s="146">
        <v>0</v>
      </c>
      <c r="E19" s="71"/>
      <c r="F19" s="146">
        <v>0</v>
      </c>
      <c r="G19" s="71"/>
      <c r="H19" s="48">
        <v>71</v>
      </c>
      <c r="I19" s="71"/>
      <c r="J19" s="48">
        <v>135</v>
      </c>
    </row>
    <row r="20" spans="1:10" ht="23.4" x14ac:dyDescent="0.3">
      <c r="A20" s="160" t="s">
        <v>137</v>
      </c>
      <c r="B20" s="105">
        <v>10</v>
      </c>
      <c r="C20" s="77"/>
      <c r="D20" s="48">
        <v>44896</v>
      </c>
      <c r="E20" s="71"/>
      <c r="F20" s="48">
        <v>42559</v>
      </c>
      <c r="G20" s="71"/>
      <c r="H20" s="48">
        <v>44746</v>
      </c>
      <c r="I20" s="71"/>
      <c r="J20" s="48">
        <v>42325</v>
      </c>
    </row>
    <row r="21" spans="1:10" ht="23.4" x14ac:dyDescent="0.3">
      <c r="A21" s="161" t="s">
        <v>72</v>
      </c>
      <c r="C21" s="77"/>
      <c r="D21" s="48">
        <v>1132</v>
      </c>
      <c r="E21" s="71"/>
      <c r="F21" s="48">
        <v>1282</v>
      </c>
      <c r="G21" s="71"/>
      <c r="H21" s="48">
        <v>1129</v>
      </c>
      <c r="I21" s="71"/>
      <c r="J21" s="48">
        <v>1266</v>
      </c>
    </row>
    <row r="22" spans="1:10" ht="23.4" x14ac:dyDescent="0.3">
      <c r="A22" s="161" t="s">
        <v>201</v>
      </c>
      <c r="C22" s="77"/>
      <c r="D22" s="167">
        <v>-3693</v>
      </c>
      <c r="E22" s="167"/>
      <c r="F22" s="167">
        <v>-3081</v>
      </c>
      <c r="G22" s="167"/>
      <c r="H22" s="167">
        <v>-3693</v>
      </c>
      <c r="I22" s="167"/>
      <c r="J22" s="167">
        <v>-3081</v>
      </c>
    </row>
    <row r="23" spans="1:10" ht="23.4" x14ac:dyDescent="0.3">
      <c r="A23" s="161" t="s">
        <v>73</v>
      </c>
      <c r="C23" s="77"/>
      <c r="D23" s="48">
        <v>1158</v>
      </c>
      <c r="E23" s="71"/>
      <c r="F23" s="48">
        <v>1221</v>
      </c>
      <c r="G23" s="71"/>
      <c r="H23" s="48">
        <v>1063</v>
      </c>
      <c r="I23" s="71"/>
      <c r="J23" s="48">
        <v>1130</v>
      </c>
    </row>
    <row r="24" spans="1:10" ht="23.4" x14ac:dyDescent="0.3">
      <c r="A24" s="161" t="s">
        <v>202</v>
      </c>
      <c r="C24" s="77"/>
      <c r="D24" s="167">
        <v>-1351</v>
      </c>
      <c r="E24" s="167"/>
      <c r="F24" s="167">
        <v>-1558</v>
      </c>
      <c r="G24" s="167"/>
      <c r="H24" s="167">
        <v>-1351</v>
      </c>
      <c r="I24" s="167"/>
      <c r="J24" s="167">
        <v>-1558</v>
      </c>
    </row>
    <row r="25" spans="1:10" ht="23.4" x14ac:dyDescent="0.3">
      <c r="A25" s="160" t="s">
        <v>74</v>
      </c>
      <c r="C25" s="77"/>
      <c r="D25" s="167">
        <v>-2219</v>
      </c>
      <c r="E25" s="167"/>
      <c r="F25" s="167">
        <v>-121</v>
      </c>
      <c r="G25" s="167"/>
      <c r="H25" s="167">
        <v>-2219</v>
      </c>
      <c r="I25" s="167"/>
      <c r="J25" s="167">
        <v>-121</v>
      </c>
    </row>
    <row r="26" spans="1:10" ht="23.4" x14ac:dyDescent="0.3">
      <c r="A26" s="160" t="s">
        <v>75</v>
      </c>
      <c r="C26" s="77"/>
      <c r="D26" s="48">
        <v>129</v>
      </c>
      <c r="E26" s="71"/>
      <c r="F26" s="48">
        <v>17</v>
      </c>
      <c r="G26" s="71"/>
      <c r="H26" s="48">
        <v>129</v>
      </c>
      <c r="I26" s="71"/>
      <c r="J26" s="48">
        <v>17</v>
      </c>
    </row>
    <row r="27" spans="1:10" ht="23.4" x14ac:dyDescent="0.3">
      <c r="A27" s="161" t="s">
        <v>76</v>
      </c>
      <c r="B27" s="38"/>
      <c r="C27" s="77"/>
      <c r="D27" s="167">
        <v>-2868</v>
      </c>
      <c r="E27" s="167"/>
      <c r="F27" s="167">
        <v>-6028</v>
      </c>
      <c r="G27" s="167"/>
      <c r="H27" s="167">
        <v>-2844</v>
      </c>
      <c r="I27" s="167"/>
      <c r="J27" s="167">
        <v>-6004</v>
      </c>
    </row>
    <row r="28" spans="1:10" ht="23.4" x14ac:dyDescent="0.3">
      <c r="A28" s="161" t="s">
        <v>35</v>
      </c>
      <c r="B28" s="38"/>
      <c r="C28" s="77"/>
      <c r="D28" s="147">
        <v>1771</v>
      </c>
      <c r="E28" s="71"/>
      <c r="F28" s="147">
        <v>2102</v>
      </c>
      <c r="G28" s="71"/>
      <c r="H28" s="147">
        <v>1771</v>
      </c>
      <c r="I28" s="71"/>
      <c r="J28" s="147">
        <v>2102</v>
      </c>
    </row>
    <row r="29" spans="1:10" ht="23.4" x14ac:dyDescent="0.3">
      <c r="B29" s="38"/>
      <c r="C29" s="77"/>
      <c r="D29" s="48">
        <f>SUM(D10:D28)</f>
        <v>107499</v>
      </c>
      <c r="E29" s="72"/>
      <c r="F29" s="48">
        <f>SUM(F10:F28)</f>
        <v>105724</v>
      </c>
      <c r="G29" s="71"/>
      <c r="H29" s="48">
        <f>SUM(H10:H28)</f>
        <v>94588</v>
      </c>
      <c r="I29" s="71"/>
      <c r="J29" s="48">
        <f>SUM(J10:J28)</f>
        <v>91709</v>
      </c>
    </row>
    <row r="30" spans="1:10" ht="23.4" x14ac:dyDescent="0.3">
      <c r="A30" s="1" t="s">
        <v>77</v>
      </c>
      <c r="B30" s="38"/>
      <c r="C30" s="77"/>
      <c r="D30" s="48"/>
      <c r="E30" s="48"/>
      <c r="F30" s="48"/>
      <c r="G30" s="48"/>
      <c r="H30" s="48"/>
      <c r="I30" s="48"/>
      <c r="J30" s="48"/>
    </row>
    <row r="31" spans="1:10" ht="23.4" x14ac:dyDescent="0.3">
      <c r="A31" s="163" t="s">
        <v>136</v>
      </c>
      <c r="C31" s="77"/>
      <c r="D31" s="166"/>
      <c r="E31" s="48"/>
      <c r="F31" s="166"/>
      <c r="G31" s="48"/>
      <c r="H31" s="71"/>
      <c r="I31" s="48"/>
      <c r="J31" s="71"/>
    </row>
    <row r="32" spans="1:10" ht="23.4" x14ac:dyDescent="0.3">
      <c r="A32" s="160" t="s">
        <v>102</v>
      </c>
      <c r="C32" s="77"/>
      <c r="D32" s="48">
        <v>11881</v>
      </c>
      <c r="E32" s="71"/>
      <c r="F32" s="48">
        <v>3081</v>
      </c>
      <c r="G32" s="71"/>
      <c r="H32" s="48">
        <v>11426</v>
      </c>
      <c r="I32" s="71"/>
      <c r="J32" s="48">
        <v>4253</v>
      </c>
    </row>
    <row r="33" spans="1:10" ht="23.4" x14ac:dyDescent="0.3">
      <c r="A33" s="160" t="s">
        <v>103</v>
      </c>
      <c r="C33" s="77"/>
      <c r="D33" s="167">
        <v>-17099</v>
      </c>
      <c r="E33" s="167"/>
      <c r="F33" s="167">
        <v>-3610</v>
      </c>
      <c r="G33" s="167"/>
      <c r="H33" s="167">
        <v>-16450</v>
      </c>
      <c r="I33" s="167"/>
      <c r="J33" s="167">
        <v>-3138</v>
      </c>
    </row>
    <row r="34" spans="1:10" ht="23.4" x14ac:dyDescent="0.3">
      <c r="A34" s="160" t="s">
        <v>78</v>
      </c>
      <c r="C34" s="77"/>
      <c r="D34" s="167">
        <v>-47197</v>
      </c>
      <c r="E34" s="167"/>
      <c r="F34" s="167">
        <v>-46200</v>
      </c>
      <c r="G34" s="167"/>
      <c r="H34" s="167">
        <v>-46959</v>
      </c>
      <c r="I34" s="167"/>
      <c r="J34" s="167">
        <v>-45373</v>
      </c>
    </row>
    <row r="35" spans="1:10" ht="23.4" x14ac:dyDescent="0.3">
      <c r="A35" s="160" t="s">
        <v>6</v>
      </c>
      <c r="C35" s="77"/>
      <c r="D35" s="167">
        <v>-427</v>
      </c>
      <c r="E35" s="167"/>
      <c r="F35" s="167">
        <v>-322</v>
      </c>
      <c r="G35" s="167"/>
      <c r="H35" s="167">
        <v>-418</v>
      </c>
      <c r="I35" s="167"/>
      <c r="J35" s="167">
        <v>-280</v>
      </c>
    </row>
    <row r="36" spans="1:10" ht="23.4" x14ac:dyDescent="0.3">
      <c r="A36" s="160" t="s">
        <v>10</v>
      </c>
      <c r="C36" s="77"/>
      <c r="D36" s="167">
        <v>9569</v>
      </c>
      <c r="E36" s="71"/>
      <c r="F36" s="48">
        <v>227</v>
      </c>
      <c r="G36" s="71"/>
      <c r="H36" s="167">
        <v>9569</v>
      </c>
      <c r="I36" s="71"/>
      <c r="J36" s="48">
        <v>227</v>
      </c>
    </row>
    <row r="37" spans="1:10" ht="23.4" x14ac:dyDescent="0.3">
      <c r="A37" s="160" t="s">
        <v>11</v>
      </c>
      <c r="C37" s="77"/>
      <c r="D37" s="71">
        <v>334</v>
      </c>
      <c r="E37" s="71"/>
      <c r="F37" s="167">
        <v>-201</v>
      </c>
      <c r="G37" s="71"/>
      <c r="H37" s="71">
        <v>334</v>
      </c>
      <c r="I37" s="71"/>
      <c r="J37" s="167">
        <v>-201</v>
      </c>
    </row>
    <row r="38" spans="1:10" ht="23.4" x14ac:dyDescent="0.3">
      <c r="A38" s="45"/>
      <c r="C38" s="77"/>
      <c r="D38" s="65"/>
      <c r="E38" s="65"/>
      <c r="F38" s="9"/>
      <c r="G38" s="65"/>
      <c r="H38" s="65"/>
      <c r="I38" s="65"/>
      <c r="J38" s="9"/>
    </row>
    <row r="39" spans="1:10" ht="23.4" x14ac:dyDescent="0.3">
      <c r="A39" s="45"/>
      <c r="C39" s="77"/>
      <c r="D39" s="65"/>
      <c r="E39" s="65"/>
      <c r="F39" s="9"/>
      <c r="G39" s="65"/>
      <c r="H39" s="65"/>
      <c r="I39" s="65"/>
      <c r="J39" s="9"/>
    </row>
    <row r="40" spans="1:10" ht="23.4" x14ac:dyDescent="0.3">
      <c r="A40" s="45"/>
      <c r="C40" s="77"/>
      <c r="D40" s="65"/>
      <c r="E40" s="65"/>
      <c r="F40" s="9"/>
      <c r="G40" s="65"/>
      <c r="H40" s="65"/>
      <c r="I40" s="65"/>
      <c r="J40" s="9"/>
    </row>
    <row r="41" spans="1:10" ht="23.4" x14ac:dyDescent="0.3">
      <c r="A41" s="45"/>
      <c r="C41" s="77"/>
      <c r="D41" s="65"/>
      <c r="E41" s="65"/>
      <c r="F41" s="9"/>
      <c r="G41" s="65"/>
      <c r="H41" s="65"/>
      <c r="I41" s="65"/>
      <c r="J41" s="9"/>
    </row>
    <row r="42" spans="1:10" ht="26.4" x14ac:dyDescent="0.3">
      <c r="A42" s="182" t="s">
        <v>115</v>
      </c>
      <c r="B42" s="182"/>
      <c r="C42" s="182"/>
      <c r="D42" s="182"/>
      <c r="E42" s="182"/>
      <c r="F42" s="182"/>
      <c r="G42" s="182"/>
      <c r="H42" s="182"/>
      <c r="I42" s="182"/>
      <c r="J42" s="182"/>
    </row>
    <row r="43" spans="1:10" ht="26.4" x14ac:dyDescent="0.3">
      <c r="A43" s="183" t="s">
        <v>147</v>
      </c>
      <c r="B43" s="183"/>
      <c r="C43" s="183"/>
      <c r="D43" s="183"/>
      <c r="E43" s="183"/>
      <c r="F43" s="183"/>
      <c r="G43" s="183"/>
      <c r="H43" s="183"/>
      <c r="I43" s="183"/>
      <c r="J43" s="183"/>
    </row>
    <row r="44" spans="1:10" ht="26.4" x14ac:dyDescent="0.3">
      <c r="A44" s="184" t="s">
        <v>175</v>
      </c>
      <c r="B44" s="184"/>
      <c r="C44" s="184"/>
      <c r="D44" s="184"/>
      <c r="E44" s="184"/>
      <c r="F44" s="184"/>
      <c r="G44" s="184"/>
      <c r="H44" s="184"/>
      <c r="I44" s="184"/>
      <c r="J44" s="184"/>
    </row>
    <row r="45" spans="1:10" ht="26.4" x14ac:dyDescent="0.3">
      <c r="A45" s="184" t="s">
        <v>92</v>
      </c>
      <c r="B45" s="184"/>
      <c r="C45" s="184"/>
      <c r="D45" s="184"/>
      <c r="E45" s="184"/>
      <c r="F45" s="184"/>
      <c r="G45" s="184"/>
      <c r="H45" s="184"/>
      <c r="I45" s="184"/>
      <c r="J45" s="184"/>
    </row>
    <row r="46" spans="1:10" ht="23.4" x14ac:dyDescent="0.3">
      <c r="A46" s="185" t="s">
        <v>90</v>
      </c>
      <c r="B46" s="185"/>
      <c r="C46" s="185"/>
      <c r="D46" s="185"/>
      <c r="E46" s="185"/>
      <c r="F46" s="185"/>
      <c r="G46" s="185"/>
      <c r="H46" s="185"/>
      <c r="I46" s="185"/>
      <c r="J46" s="185"/>
    </row>
    <row r="47" spans="1:10" ht="9" customHeight="1" x14ac:dyDescent="0.3">
      <c r="A47" s="109"/>
      <c r="B47" s="109"/>
      <c r="C47" s="109"/>
      <c r="D47" s="109"/>
      <c r="E47" s="109"/>
      <c r="F47" s="109"/>
      <c r="G47" s="109"/>
      <c r="H47" s="109"/>
      <c r="I47" s="109"/>
      <c r="J47" s="109"/>
    </row>
    <row r="48" spans="1:10" ht="23.4" x14ac:dyDescent="0.3">
      <c r="B48" s="92" t="s">
        <v>2</v>
      </c>
      <c r="C48" s="77"/>
      <c r="D48" s="181" t="s">
        <v>96</v>
      </c>
      <c r="E48" s="181"/>
      <c r="F48" s="181"/>
      <c r="G48" s="92"/>
      <c r="H48" s="181" t="s">
        <v>97</v>
      </c>
      <c r="I48" s="181"/>
      <c r="J48" s="181"/>
    </row>
    <row r="49" spans="1:10" ht="23.4" x14ac:dyDescent="0.3">
      <c r="C49" s="77"/>
      <c r="D49" s="5">
        <v>2569</v>
      </c>
      <c r="E49" s="110"/>
      <c r="F49" s="5">
        <v>2568</v>
      </c>
      <c r="G49" s="110"/>
      <c r="H49" s="5">
        <v>2569</v>
      </c>
      <c r="I49" s="110"/>
      <c r="J49" s="5">
        <v>2568</v>
      </c>
    </row>
    <row r="50" spans="1:10" ht="23.4" x14ac:dyDescent="0.3">
      <c r="A50" s="111" t="s">
        <v>145</v>
      </c>
      <c r="C50" s="77"/>
      <c r="D50" s="77"/>
      <c r="E50" s="77"/>
      <c r="F50" s="77"/>
      <c r="G50" s="77"/>
      <c r="H50" s="77"/>
      <c r="I50" s="77"/>
      <c r="J50" s="77"/>
    </row>
    <row r="51" spans="1:10" ht="23.4" x14ac:dyDescent="0.3">
      <c r="A51" s="163" t="s">
        <v>138</v>
      </c>
      <c r="C51" s="77"/>
      <c r="D51" s="9"/>
      <c r="E51" s="65"/>
      <c r="F51" s="9"/>
      <c r="G51" s="65"/>
      <c r="H51" s="9"/>
      <c r="I51" s="65"/>
      <c r="J51" s="9"/>
    </row>
    <row r="52" spans="1:10" ht="23.4" x14ac:dyDescent="0.3">
      <c r="A52" s="160" t="s">
        <v>118</v>
      </c>
      <c r="C52" s="77"/>
      <c r="D52" s="167">
        <v>-9664</v>
      </c>
      <c r="E52" s="167"/>
      <c r="F52" s="167">
        <v>4869</v>
      </c>
      <c r="G52" s="167"/>
      <c r="H52" s="167">
        <v>-9576</v>
      </c>
      <c r="I52" s="167"/>
      <c r="J52" s="167">
        <v>5036</v>
      </c>
    </row>
    <row r="53" spans="1:10" ht="23.4" x14ac:dyDescent="0.3">
      <c r="A53" s="160" t="s">
        <v>110</v>
      </c>
      <c r="C53" s="77"/>
      <c r="D53" s="167">
        <v>4387</v>
      </c>
      <c r="E53" s="167"/>
      <c r="F53" s="167">
        <v>124</v>
      </c>
      <c r="G53" s="167"/>
      <c r="H53" s="167">
        <v>2619</v>
      </c>
      <c r="I53" s="167"/>
      <c r="J53" s="167">
        <v>446</v>
      </c>
    </row>
    <row r="54" spans="1:10" ht="23.4" x14ac:dyDescent="0.3">
      <c r="A54" s="160" t="s">
        <v>16</v>
      </c>
      <c r="C54" s="77"/>
      <c r="D54" s="167">
        <v>-1507</v>
      </c>
      <c r="E54" s="167"/>
      <c r="F54" s="167">
        <v>-1354</v>
      </c>
      <c r="G54" s="167"/>
      <c r="H54" s="167">
        <v>-1476</v>
      </c>
      <c r="I54" s="167"/>
      <c r="J54" s="167">
        <v>-1170</v>
      </c>
    </row>
    <row r="55" spans="1:10" ht="23.4" x14ac:dyDescent="0.3">
      <c r="A55" s="160" t="s">
        <v>18</v>
      </c>
      <c r="C55" s="77"/>
      <c r="D55" s="167">
        <v>-61</v>
      </c>
      <c r="E55" s="167"/>
      <c r="F55" s="167">
        <v>-11</v>
      </c>
      <c r="G55" s="167"/>
      <c r="H55" s="167">
        <v>-61</v>
      </c>
      <c r="I55" s="167"/>
      <c r="J55" s="167">
        <v>-11</v>
      </c>
    </row>
    <row r="56" spans="1:10" ht="23.4" x14ac:dyDescent="0.3">
      <c r="A56" s="160" t="s">
        <v>19</v>
      </c>
      <c r="C56" s="77"/>
      <c r="D56" s="153">
        <v>-255</v>
      </c>
      <c r="E56" s="71"/>
      <c r="F56" s="147">
        <v>365</v>
      </c>
      <c r="G56" s="71"/>
      <c r="H56" s="153">
        <v>-255</v>
      </c>
      <c r="I56" s="71"/>
      <c r="J56" s="147">
        <v>365</v>
      </c>
    </row>
    <row r="57" spans="1:10" ht="23.4" x14ac:dyDescent="0.3">
      <c r="A57" s="163" t="s">
        <v>79</v>
      </c>
      <c r="C57" s="77"/>
      <c r="D57" s="48">
        <f>+D29+D32+D33+D34+D35+D36+D37+D52+D53+D54+D55+D56</f>
        <v>57460</v>
      </c>
      <c r="E57" s="71"/>
      <c r="F57" s="48">
        <f>+F29+F32+F33+F34+F35+F36+F37+F52+F53+F54+F55+F56</f>
        <v>62692</v>
      </c>
      <c r="G57" s="71"/>
      <c r="H57" s="48">
        <f>+H29+H32+H33+H34+H35+H36+H37+H52+H53+H54+H55+H56</f>
        <v>43341</v>
      </c>
      <c r="I57" s="71"/>
      <c r="J57" s="48">
        <f>+J29+J32+J33+J34+J35+J36+J37+J52+J53+J54+J55+J56</f>
        <v>51863</v>
      </c>
    </row>
    <row r="58" spans="1:10" ht="23.4" x14ac:dyDescent="0.3">
      <c r="A58" s="163" t="s">
        <v>80</v>
      </c>
      <c r="C58" s="77"/>
      <c r="D58" s="48">
        <v>1683</v>
      </c>
      <c r="E58" s="71"/>
      <c r="F58" s="48">
        <v>1356</v>
      </c>
      <c r="G58" s="71"/>
      <c r="H58" s="48">
        <v>1659</v>
      </c>
      <c r="I58" s="71"/>
      <c r="J58" s="48">
        <v>1332</v>
      </c>
    </row>
    <row r="59" spans="1:10" ht="23.4" x14ac:dyDescent="0.3">
      <c r="A59" s="163" t="s">
        <v>81</v>
      </c>
      <c r="C59" s="77"/>
      <c r="D59" s="167">
        <v>-1771</v>
      </c>
      <c r="E59" s="167"/>
      <c r="F59" s="167">
        <v>-2102</v>
      </c>
      <c r="G59" s="167"/>
      <c r="H59" s="167">
        <v>-1771</v>
      </c>
      <c r="I59" s="167"/>
      <c r="J59" s="167">
        <v>-2102</v>
      </c>
    </row>
    <row r="60" spans="1:10" ht="23.4" x14ac:dyDescent="0.3">
      <c r="A60" s="163" t="s">
        <v>82</v>
      </c>
      <c r="C60" s="77"/>
      <c r="D60" s="167">
        <v>-12812</v>
      </c>
      <c r="E60" s="167"/>
      <c r="F60" s="167">
        <v>-10955</v>
      </c>
      <c r="G60" s="167"/>
      <c r="H60" s="167">
        <v>-10225</v>
      </c>
      <c r="I60" s="167"/>
      <c r="J60" s="167">
        <v>-8687</v>
      </c>
    </row>
    <row r="61" spans="1:10" ht="23.4" x14ac:dyDescent="0.3">
      <c r="A61" s="163" t="s">
        <v>165</v>
      </c>
      <c r="C61" s="77"/>
      <c r="D61" s="146">
        <v>0</v>
      </c>
      <c r="E61" s="71"/>
      <c r="F61" s="167">
        <v>-514</v>
      </c>
      <c r="G61" s="71"/>
      <c r="H61" s="146">
        <v>0</v>
      </c>
      <c r="I61" s="71"/>
      <c r="J61" s="167">
        <v>-514</v>
      </c>
    </row>
    <row r="62" spans="1:10" ht="23.4" x14ac:dyDescent="0.3">
      <c r="A62" s="164" t="s">
        <v>140</v>
      </c>
      <c r="C62" s="77"/>
      <c r="D62" s="149">
        <f>SUM(D57:D61)</f>
        <v>44560</v>
      </c>
      <c r="E62" s="71"/>
      <c r="F62" s="149">
        <f>SUM(F57:F61)</f>
        <v>50477</v>
      </c>
      <c r="G62" s="71"/>
      <c r="H62" s="149">
        <f>SUM(H57:H61)</f>
        <v>33004</v>
      </c>
      <c r="I62" s="71"/>
      <c r="J62" s="149">
        <f>SUM(J57:J61)</f>
        <v>41892</v>
      </c>
    </row>
    <row r="63" spans="1:10" ht="7.5" customHeight="1" x14ac:dyDescent="0.3">
      <c r="A63" s="45"/>
      <c r="C63" s="77"/>
      <c r="D63" s="4"/>
      <c r="E63" s="4"/>
      <c r="F63" s="4"/>
      <c r="G63" s="4"/>
      <c r="H63" s="4"/>
      <c r="I63" s="4"/>
      <c r="J63" s="4"/>
    </row>
    <row r="64" spans="1:10" ht="23.4" x14ac:dyDescent="0.3">
      <c r="A64" s="116" t="s">
        <v>83</v>
      </c>
      <c r="C64" s="77"/>
      <c r="D64" s="4"/>
      <c r="E64" s="4"/>
      <c r="F64" s="4"/>
      <c r="G64" s="4"/>
      <c r="H64" s="4"/>
      <c r="I64" s="4"/>
      <c r="J64" s="4"/>
    </row>
    <row r="65" spans="1:10" ht="23.4" x14ac:dyDescent="0.3">
      <c r="A65" s="160" t="s">
        <v>172</v>
      </c>
      <c r="C65" s="77"/>
      <c r="D65" s="167">
        <v>130000</v>
      </c>
      <c r="E65" s="167"/>
      <c r="F65" s="48">
        <v>142264</v>
      </c>
      <c r="G65" s="71"/>
      <c r="H65" s="167">
        <v>130000</v>
      </c>
      <c r="I65" s="167"/>
      <c r="J65" s="48">
        <v>142264</v>
      </c>
    </row>
    <row r="66" spans="1:10" ht="23.4" x14ac:dyDescent="0.3">
      <c r="A66" s="160" t="s">
        <v>173</v>
      </c>
      <c r="C66" s="77"/>
      <c r="D66" s="167">
        <v>-100000</v>
      </c>
      <c r="E66" s="167"/>
      <c r="F66" s="167">
        <v>-220000</v>
      </c>
      <c r="G66" s="167"/>
      <c r="H66" s="167">
        <v>-100000</v>
      </c>
      <c r="I66" s="167"/>
      <c r="J66" s="167">
        <v>-220000</v>
      </c>
    </row>
    <row r="67" spans="1:10" ht="23.4" x14ac:dyDescent="0.3">
      <c r="A67" s="160" t="s">
        <v>158</v>
      </c>
      <c r="C67" s="77"/>
      <c r="D67" s="48">
        <v>1825</v>
      </c>
      <c r="E67" s="71"/>
      <c r="F67" s="48">
        <v>3294</v>
      </c>
      <c r="G67" s="71"/>
      <c r="H67" s="48">
        <v>1825</v>
      </c>
      <c r="I67" s="71"/>
      <c r="J67" s="48">
        <v>3294</v>
      </c>
    </row>
    <row r="68" spans="1:10" ht="23.4" x14ac:dyDescent="0.3">
      <c r="A68" s="160" t="s">
        <v>157</v>
      </c>
      <c r="C68" s="77"/>
      <c r="D68" s="146">
        <v>0</v>
      </c>
      <c r="E68" s="71"/>
      <c r="F68" s="146">
        <v>0</v>
      </c>
      <c r="G68" s="71"/>
      <c r="H68" s="71">
        <v>300</v>
      </c>
      <c r="I68" s="71"/>
      <c r="J68" s="146">
        <v>0</v>
      </c>
    </row>
    <row r="69" spans="1:10" ht="23.4" x14ac:dyDescent="0.3">
      <c r="A69" s="160" t="s">
        <v>166</v>
      </c>
      <c r="B69" s="105">
        <v>1</v>
      </c>
      <c r="C69" s="77"/>
      <c r="D69" s="146">
        <v>0</v>
      </c>
      <c r="E69" s="71"/>
      <c r="F69" s="146">
        <v>0</v>
      </c>
      <c r="G69" s="71"/>
      <c r="H69" s="167">
        <v>-2901</v>
      </c>
      <c r="I69" s="71"/>
      <c r="J69" s="167">
        <v>-1934</v>
      </c>
    </row>
    <row r="70" spans="1:10" ht="23.4" x14ac:dyDescent="0.3">
      <c r="A70" s="160" t="s">
        <v>84</v>
      </c>
      <c r="B70" s="117">
        <v>4.0999999999999996</v>
      </c>
      <c r="C70" s="77"/>
      <c r="D70" s="167">
        <v>-13476</v>
      </c>
      <c r="E70" s="167"/>
      <c r="F70" s="167">
        <v>-13827</v>
      </c>
      <c r="G70" s="167"/>
      <c r="H70" s="167">
        <v>-13467</v>
      </c>
      <c r="I70" s="167"/>
      <c r="J70" s="167">
        <v>-13804</v>
      </c>
    </row>
    <row r="71" spans="1:10" ht="23.4" x14ac:dyDescent="0.3">
      <c r="A71" s="160" t="s">
        <v>85</v>
      </c>
      <c r="C71" s="77"/>
      <c r="D71" s="167">
        <v>-675</v>
      </c>
      <c r="E71" s="167"/>
      <c r="F71" s="167">
        <v>-290</v>
      </c>
      <c r="G71" s="167"/>
      <c r="H71" s="167">
        <v>-675</v>
      </c>
      <c r="I71" s="167"/>
      <c r="J71" s="167">
        <v>-290</v>
      </c>
    </row>
    <row r="72" spans="1:10" ht="23.4" x14ac:dyDescent="0.3">
      <c r="A72" s="160" t="s">
        <v>86</v>
      </c>
      <c r="C72" s="77"/>
      <c r="D72" s="48">
        <v>660</v>
      </c>
      <c r="E72" s="71"/>
      <c r="F72" s="48">
        <v>4</v>
      </c>
      <c r="G72" s="71"/>
      <c r="H72" s="48">
        <v>660</v>
      </c>
      <c r="I72" s="71"/>
      <c r="J72" s="48">
        <v>4</v>
      </c>
    </row>
    <row r="73" spans="1:10" ht="23.4" x14ac:dyDescent="0.3">
      <c r="A73" s="164" t="s">
        <v>203</v>
      </c>
      <c r="C73" s="77"/>
      <c r="D73" s="168">
        <f>SUM(D65:D72)</f>
        <v>18334</v>
      </c>
      <c r="E73" s="71"/>
      <c r="F73" s="168">
        <f>SUM(F65:F72)</f>
        <v>-88555</v>
      </c>
      <c r="G73" s="71"/>
      <c r="H73" s="168">
        <f>SUM(H65:H72)</f>
        <v>15742</v>
      </c>
      <c r="I73" s="71"/>
      <c r="J73" s="168">
        <f>SUM(J65:J72)</f>
        <v>-90466</v>
      </c>
    </row>
    <row r="74" spans="1:10" ht="5.0999999999999996" customHeight="1" x14ac:dyDescent="0.3">
      <c r="A74" s="115"/>
      <c r="C74" s="77"/>
      <c r="D74" s="48"/>
      <c r="E74" s="48"/>
      <c r="F74" s="48"/>
      <c r="G74" s="48"/>
      <c r="H74" s="48"/>
      <c r="I74" s="48"/>
      <c r="J74" s="48"/>
    </row>
    <row r="75" spans="1:10" ht="23.4" x14ac:dyDescent="0.3">
      <c r="A75" s="116" t="s">
        <v>87</v>
      </c>
      <c r="C75" s="77"/>
      <c r="D75" s="48"/>
      <c r="E75" s="48"/>
      <c r="F75" s="48"/>
      <c r="G75" s="48"/>
      <c r="H75" s="48"/>
      <c r="I75" s="48"/>
      <c r="J75" s="48"/>
    </row>
    <row r="76" spans="1:10" ht="23.4" x14ac:dyDescent="0.3">
      <c r="A76" s="160" t="s">
        <v>139</v>
      </c>
      <c r="B76" s="117">
        <v>4.2</v>
      </c>
      <c r="C76" s="77"/>
      <c r="D76" s="167">
        <v>-6059</v>
      </c>
      <c r="E76" s="71"/>
      <c r="F76" s="167">
        <v>-6101</v>
      </c>
      <c r="G76" s="71"/>
      <c r="H76" s="167">
        <v>-6059</v>
      </c>
      <c r="I76" s="71"/>
      <c r="J76" s="167">
        <v>-6101</v>
      </c>
    </row>
    <row r="77" spans="1:10" ht="23.4" x14ac:dyDescent="0.3">
      <c r="A77" s="160" t="s">
        <v>149</v>
      </c>
      <c r="C77" s="77"/>
      <c r="D77" s="167">
        <v>-86907</v>
      </c>
      <c r="E77" s="71"/>
      <c r="F77" s="167">
        <v>-78905</v>
      </c>
      <c r="G77" s="71"/>
      <c r="H77" s="167">
        <v>-86907</v>
      </c>
      <c r="I77" s="71"/>
      <c r="J77" s="167">
        <v>-78905</v>
      </c>
    </row>
    <row r="78" spans="1:10" ht="23.4" x14ac:dyDescent="0.3">
      <c r="A78" s="160" t="s">
        <v>170</v>
      </c>
      <c r="C78" s="77"/>
      <c r="D78" s="48">
        <v>99</v>
      </c>
      <c r="E78" s="71"/>
      <c r="F78" s="48">
        <v>66</v>
      </c>
      <c r="G78" s="71"/>
      <c r="H78" s="146">
        <v>0</v>
      </c>
      <c r="I78" s="71"/>
      <c r="J78" s="146">
        <v>0</v>
      </c>
    </row>
    <row r="79" spans="1:10" ht="23.4" x14ac:dyDescent="0.3">
      <c r="A79" s="164" t="s">
        <v>141</v>
      </c>
      <c r="C79" s="77"/>
      <c r="D79" s="168">
        <f>SUM(D76:D78)</f>
        <v>-92867</v>
      </c>
      <c r="E79" s="71"/>
      <c r="F79" s="168">
        <f>SUM(F76:F78)</f>
        <v>-84940</v>
      </c>
      <c r="G79" s="71"/>
      <c r="H79" s="168">
        <f>SUM(H76:H78)</f>
        <v>-92966</v>
      </c>
      <c r="I79" s="71"/>
      <c r="J79" s="168">
        <f>SUM(J76:J78)</f>
        <v>-85006</v>
      </c>
    </row>
    <row r="80" spans="1:10" ht="4.6500000000000004" customHeight="1" x14ac:dyDescent="0.3">
      <c r="A80" s="115"/>
      <c r="C80" s="77"/>
      <c r="D80" s="71"/>
      <c r="E80" s="71"/>
      <c r="F80" s="71"/>
      <c r="G80" s="71"/>
      <c r="H80" s="71"/>
      <c r="I80" s="71"/>
      <c r="J80" s="71"/>
    </row>
    <row r="81" spans="1:10" ht="23.4" x14ac:dyDescent="0.3">
      <c r="A81" s="116" t="s">
        <v>199</v>
      </c>
      <c r="C81" s="77"/>
      <c r="D81" s="167">
        <f>D62+D73+D79</f>
        <v>-29973</v>
      </c>
      <c r="E81" s="167"/>
      <c r="F81" s="167">
        <f>F62+F73+F79</f>
        <v>-123018</v>
      </c>
      <c r="G81" s="167"/>
      <c r="H81" s="167">
        <f>H62+H73+H79</f>
        <v>-44220</v>
      </c>
      <c r="I81" s="71"/>
      <c r="J81" s="167">
        <f>J62+J73+J79</f>
        <v>-133580</v>
      </c>
    </row>
    <row r="82" spans="1:10" ht="23.4" x14ac:dyDescent="0.3">
      <c r="A82" s="116" t="s">
        <v>88</v>
      </c>
      <c r="C82" s="77"/>
      <c r="D82" s="48">
        <v>705597</v>
      </c>
      <c r="E82" s="71"/>
      <c r="F82" s="48">
        <v>799891</v>
      </c>
      <c r="G82" s="71"/>
      <c r="H82" s="48">
        <v>690190</v>
      </c>
      <c r="I82" s="71"/>
      <c r="J82" s="48">
        <v>789247</v>
      </c>
    </row>
    <row r="83" spans="1:10" ht="24" thickBot="1" x14ac:dyDescent="0.35">
      <c r="A83" s="116" t="s">
        <v>89</v>
      </c>
      <c r="B83" s="35">
        <v>5</v>
      </c>
      <c r="C83" s="77"/>
      <c r="D83" s="165">
        <f>D81+D82</f>
        <v>675624</v>
      </c>
      <c r="E83" s="71"/>
      <c r="F83" s="165">
        <f>F81+F82</f>
        <v>676873</v>
      </c>
      <c r="G83" s="71"/>
      <c r="H83" s="165">
        <f>H81+H82</f>
        <v>645970</v>
      </c>
      <c r="I83" s="71"/>
      <c r="J83" s="165">
        <f>J81+J82</f>
        <v>655667</v>
      </c>
    </row>
    <row r="84" spans="1:10" s="99" customFormat="1" ht="6.15" customHeight="1" thickTop="1" x14ac:dyDescent="0.3">
      <c r="B84" s="118"/>
      <c r="D84" s="179">
        <f>D83-สินทรัพย์!D13</f>
        <v>0</v>
      </c>
      <c r="E84" s="179"/>
      <c r="F84" s="179"/>
      <c r="G84" s="179"/>
      <c r="H84" s="179">
        <f>H83-สินทรัพย์!H13</f>
        <v>0</v>
      </c>
      <c r="I84" s="179"/>
      <c r="J84" s="179"/>
    </row>
    <row r="85" spans="1:10" ht="23.4" x14ac:dyDescent="0.3">
      <c r="A85" s="1" t="s">
        <v>116</v>
      </c>
      <c r="C85" s="77"/>
      <c r="D85" s="77"/>
      <c r="E85" s="77"/>
      <c r="F85" s="77"/>
      <c r="G85" s="77"/>
      <c r="H85" s="77"/>
      <c r="I85" s="77"/>
      <c r="J85" s="77"/>
    </row>
  </sheetData>
  <mergeCells count="14">
    <mergeCell ref="D48:F48"/>
    <mergeCell ref="H48:J48"/>
    <mergeCell ref="A1:J1"/>
    <mergeCell ref="A2:J2"/>
    <mergeCell ref="A3:J3"/>
    <mergeCell ref="A5:J5"/>
    <mergeCell ref="A4:J4"/>
    <mergeCell ref="A45:J45"/>
    <mergeCell ref="A46:J46"/>
    <mergeCell ref="D7:F7"/>
    <mergeCell ref="H7:J7"/>
    <mergeCell ref="A42:J42"/>
    <mergeCell ref="A43:J43"/>
    <mergeCell ref="A44:J44"/>
  </mergeCells>
  <pageMargins left="0.8" right="0.4" top="1" bottom="0.5" header="0.5" footer="0.4"/>
  <pageSetup paperSize="9" scale="75" firstPageNumber="2" orientation="portrait" useFirstPageNumber="1" horizontalDpi="1200" verticalDpi="1200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กำไรขาดทุน(3M)</vt:lpstr>
      <vt:lpstr>กำไรขาดทุน(6M)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2026-08-11T07:46:36Z</cp:lastPrinted>
  <dcterms:created xsi:type="dcterms:W3CDTF">2022-11-08T09:00:33Z</dcterms:created>
  <dcterms:modified xsi:type="dcterms:W3CDTF">2026-08-13T09:27:07Z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