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L:\ABAS-Listed\Chin Huay Public Company Limited\Chin Huay PCL_(Q2) June 2026 (New client)\"/>
    </mc:Choice>
  </mc:AlternateContent>
  <xr:revisionPtr revIDLastSave="0" documentId="13_ncr:1_{77D7A47F-0C85-4331-9756-2DB6A549D764}" xr6:coauthVersionLast="47" xr6:coauthVersionMax="47" xr10:uidLastSave="{00000000-0000-0000-0000-000000000000}"/>
  <bookViews>
    <workbookView xWindow="-120" yWindow="-120" windowWidth="29040" windowHeight="15720" tabRatio="617" activeTab="5" xr2:uid="{00000000-000D-0000-FFFF-FFFF00000000}"/>
  </bookViews>
  <sheets>
    <sheet name="BS 2-4" sheetId="8" r:id="rId1"/>
    <sheet name="PL 5 (3m)" sheetId="22" r:id="rId2"/>
    <sheet name="PL 6 (6m)" sheetId="26" r:id="rId3"/>
    <sheet name="7-8 (conso)" sheetId="23" r:id="rId4"/>
    <sheet name="9 (separate)" sheetId="24" r:id="rId5"/>
    <sheet name="cashflow 10-11" sheetId="25" r:id="rId6"/>
  </sheets>
  <definedNames>
    <definedName name="_xlnm._FilterDatabase" localSheetId="0" hidden="1">'BS 2-4'!$F$29:$F$33</definedName>
    <definedName name="_xlnm._FilterDatabase" localSheetId="5" hidden="1">'cashflow 10-11'!$A$5:$L$93</definedName>
    <definedName name="_xlnm.Print_Area" localSheetId="5">'cashflow 10-11'!$A$1:$L$93</definedName>
    <definedName name="Z_04124116_8C66_4C39_9F46_99B81A75BF3A_.wvu.PrintArea" localSheetId="0" hidden="1">'BS 2-4'!$A$1:$L$138</definedName>
    <definedName name="Z_04124116_8C66_4C39_9F46_99B81A75BF3A_.wvu.PrintArea" localSheetId="5" hidden="1">'cashflow 10-11'!$A$1:$L$93</definedName>
    <definedName name="Z_21BF408F_67C5_4845_8195_7D3AA8CDBCA5_.wvu.PrintArea" localSheetId="0" hidden="1">'BS 2-4'!$A$1:$L$138</definedName>
    <definedName name="Z_21BF408F_67C5_4845_8195_7D3AA8CDBCA5_.wvu.PrintArea" localSheetId="5" hidden="1">'cashflow 10-11'!$A$1:$L$93</definedName>
    <definedName name="Z_9EBF229D_1CF3_49D7_8C71_8239F3A24C72_.wvu.PrintArea" localSheetId="0" hidden="1">'BS 2-4'!$A$1:$L$138</definedName>
    <definedName name="Z_9EBF229D_1CF3_49D7_8C71_8239F3A24C72_.wvu.PrintArea" localSheetId="5" hidden="1">'cashflow 10-11'!$A$1:$L$93</definedName>
    <definedName name="Z_A23FAAEB_1BB4_4194_881D_176B38EA551B_.wvu.PrintArea" localSheetId="0" hidden="1">'BS 2-4'!$A$1:$L$138</definedName>
    <definedName name="Z_A23FAAEB_1BB4_4194_881D_176B38EA551B_.wvu.PrintArea" localSheetId="5" hidden="1">'cashflow 10-11'!$A$1:$L$93</definedName>
    <definedName name="Z_F2A16C02_FC24_4170_A375_859826BD5134_.wvu.PrintArea" localSheetId="0" hidden="1">'BS 2-4'!$A$1:$L$138</definedName>
    <definedName name="Z_F2A16C02_FC24_4170_A375_859826BD5134_.wvu.PrintArea" localSheetId="5" hidden="1">'cashflow 10-11'!$A$1:$L$93</definedName>
  </definedNames>
  <calcPr calcId="191028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25" l="1"/>
  <c r="F65" i="25"/>
  <c r="S19" i="23" l="1"/>
  <c r="S48" i="23"/>
  <c r="J122" i="8" l="1"/>
  <c r="J76" i="25" l="1"/>
  <c r="F24" i="8" l="1"/>
  <c r="H24" i="8"/>
  <c r="J24" i="8"/>
  <c r="L24" i="8"/>
  <c r="M25" i="24" l="1"/>
  <c r="I25" i="24"/>
  <c r="G25" i="24"/>
  <c r="E25" i="24"/>
  <c r="Q23" i="24"/>
  <c r="Q16" i="24"/>
  <c r="M18" i="24"/>
  <c r="K18" i="24"/>
  <c r="I18" i="24"/>
  <c r="G18" i="24"/>
  <c r="E18" i="24"/>
  <c r="O50" i="23"/>
  <c r="I50" i="23"/>
  <c r="G50" i="23"/>
  <c r="E50" i="23"/>
  <c r="O21" i="23"/>
  <c r="M21" i="23"/>
  <c r="K21" i="23"/>
  <c r="I21" i="23"/>
  <c r="G21" i="23"/>
  <c r="E21" i="23"/>
  <c r="L38" i="26"/>
  <c r="J38" i="26"/>
  <c r="H38" i="26"/>
  <c r="F38" i="26"/>
  <c r="L16" i="26"/>
  <c r="J16" i="26"/>
  <c r="H16" i="26"/>
  <c r="H26" i="26" s="1"/>
  <c r="H29" i="26" s="1"/>
  <c r="H45" i="26" s="1"/>
  <c r="F16" i="26"/>
  <c r="F26" i="26" s="1"/>
  <c r="F29" i="26" s="1"/>
  <c r="J26" i="26" l="1"/>
  <c r="J29" i="26" s="1"/>
  <c r="F45" i="26"/>
  <c r="F40" i="26"/>
  <c r="M50" i="23"/>
  <c r="L26" i="26"/>
  <c r="H40" i="26"/>
  <c r="K25" i="24" l="1"/>
  <c r="J40" i="26"/>
  <c r="J45" i="26"/>
  <c r="L29" i="26"/>
  <c r="F38" i="22"/>
  <c r="L45" i="26" l="1"/>
  <c r="L40" i="26"/>
  <c r="H76" i="25"/>
  <c r="L76" i="25"/>
  <c r="J26" i="22" l="1"/>
  <c r="J29" i="22" s="1"/>
  <c r="Q43" i="23"/>
  <c r="K50" i="23"/>
  <c r="S43" i="23" l="1"/>
  <c r="J43" i="22" l="1"/>
  <c r="L16" i="22" l="1"/>
  <c r="L26" i="22" s="1"/>
  <c r="H26" i="22"/>
  <c r="H29" i="22" l="1"/>
  <c r="H43" i="22" s="1"/>
  <c r="L29" i="22"/>
  <c r="L43" i="22" s="1"/>
  <c r="Q47" i="23"/>
  <c r="S47" i="23" l="1"/>
  <c r="O22" i="24"/>
  <c r="O25" i="24" s="1"/>
  <c r="O15" i="24"/>
  <c r="Q46" i="23"/>
  <c r="Q50" i="23" s="1"/>
  <c r="Q18" i="23"/>
  <c r="S18" i="23" s="1"/>
  <c r="Q17" i="23"/>
  <c r="S17" i="23" s="1"/>
  <c r="Q15" i="24" l="1"/>
  <c r="Q18" i="24" s="1"/>
  <c r="O18" i="24"/>
  <c r="S21" i="23"/>
  <c r="Q21" i="23"/>
  <c r="L65" i="25" l="1"/>
  <c r="J65" i="25"/>
  <c r="H65" i="25"/>
  <c r="L27" i="25"/>
  <c r="L122" i="8"/>
  <c r="H122" i="8"/>
  <c r="L84" i="8"/>
  <c r="J84" i="8"/>
  <c r="H84" i="8"/>
  <c r="F84" i="8"/>
  <c r="L74" i="8"/>
  <c r="J74" i="8"/>
  <c r="H74" i="8"/>
  <c r="F74" i="8"/>
  <c r="L40" i="25" l="1"/>
  <c r="L43" i="25" s="1"/>
  <c r="L78" i="25" s="1"/>
  <c r="H27" i="25" l="1"/>
  <c r="H40" i="25" s="1"/>
  <c r="L38" i="22"/>
  <c r="J38" i="22"/>
  <c r="J40" i="22" s="1"/>
  <c r="H38" i="22"/>
  <c r="F35" i="8"/>
  <c r="L35" i="8"/>
  <c r="H35" i="8"/>
  <c r="F26" i="22"/>
  <c r="J35" i="8"/>
  <c r="A138" i="8"/>
  <c r="A93" i="8"/>
  <c r="A51" i="8"/>
  <c r="A96" i="8"/>
  <c r="A49" i="8"/>
  <c r="A94" i="8" s="1"/>
  <c r="H43" i="25" l="1"/>
  <c r="L40" i="22"/>
  <c r="H37" i="8"/>
  <c r="L86" i="8"/>
  <c r="L124" i="8" s="1"/>
  <c r="J86" i="8"/>
  <c r="H86" i="8"/>
  <c r="H124" i="8" s="1"/>
  <c r="J37" i="8"/>
  <c r="F37" i="8"/>
  <c r="L37" i="8"/>
  <c r="L83" i="25"/>
  <c r="H40" i="22"/>
  <c r="F86" i="8"/>
  <c r="F27" i="25" l="1"/>
  <c r="H78" i="25"/>
  <c r="H83" i="25" s="1"/>
  <c r="F29" i="22" l="1"/>
  <c r="F40" i="22" s="1"/>
  <c r="J27" i="25"/>
  <c r="J124" i="8"/>
  <c r="Q22" i="24"/>
  <c r="Q25" i="24" s="1"/>
  <c r="F43" i="22" l="1"/>
  <c r="J40" i="25"/>
  <c r="F40" i="25"/>
  <c r="S46" i="23" l="1"/>
  <c r="S50" i="23" s="1"/>
  <c r="F122" i="8"/>
  <c r="F43" i="25"/>
  <c r="F78" i="25" s="1"/>
  <c r="F83" i="25" s="1"/>
  <c r="J43" i="25"/>
  <c r="J78" i="25" s="1"/>
  <c r="F124" i="8" l="1"/>
  <c r="J83" i="25" l="1"/>
</calcChain>
</file>

<file path=xl/sharedStrings.xml><?xml version="1.0" encoding="utf-8"?>
<sst xmlns="http://schemas.openxmlformats.org/spreadsheetml/2006/main" count="439" uniqueCount="194">
  <si>
    <t>บริษัท เจริญอุตสาหกรรม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</si>
  <si>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</si>
  <si>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</si>
  <si>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</si>
  <si>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</si>
  <si>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</si>
  <si>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</si>
  <si>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</si>
  <si>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</si>
  <si>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</si>
  <si>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</si>
  <si>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</si>
  <si>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</si>
  <si>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</si>
  <si>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</si>
  <si>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(สุทธิ)</t>
  </si>
  <si>
    <t>เงินให้กู้ยืมระยะยาวแก่บริษัทย่อยที่ถึงกำหนด</t>
  </si>
  <si>
    <t>ชำระภายในหนึ่งปี</t>
  </si>
  <si>
    <t>สินค้าคงเหลือ (สุทธิ)</t>
  </si>
  <si>
    <t>สินทรัพย์อนุพันธ์</t>
  </si>
  <si>
    <t>เงินจ่ายล่วงหน้าค่าซื้อสินค้า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</si>
  <si>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</si>
  <si>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</si>
  <si>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</si>
  <si>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</si>
  <si>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</si>
  <si>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</si>
  <si>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</si>
  <si>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</si>
  <si>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</si>
  <si>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</si>
  <si>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</si>
  <si>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</si>
  <si>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</si>
  <si>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</si>
  <si>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</si>
  <si>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</si>
  <si>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</si>
  <si>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</si>
  <si>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เงินกู้ยืมจากกรรมการ</t>
  </si>
  <si>
    <t>- หนี้สินตามสัญญาเช่า (สุทธิ)</t>
  </si>
  <si>
    <t>หนี้สินตามสัญญา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</si>
  <si>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</si>
  <si>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</si>
  <si>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</si>
  <si>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</si>
  <si>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</si>
  <si>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</si>
  <si>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เงินกู้ยืมจากกรรมการ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</si>
  <si>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</si>
  <si>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</si>
  <si>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</si>
  <si>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</si>
  <si>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</si>
  <si>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</si>
  <si>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</si>
  <si>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</si>
  <si>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</si>
  <si>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800,000,000 หุ้น </t>
  </si>
  <si>
    <t xml:space="preserve">   มูลค่าที่ตราไว้หุ้นละ 0.5 บาท</t>
  </si>
  <si>
    <t>ทุนจดทะเบียนที่ออกและชำระแล้วเต็มมูลค่า</t>
  </si>
  <si>
    <t xml:space="preserve">   มูลค่าหุ้นละ 0.5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</si>
  <si>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</si>
  <si>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</si>
  <si>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</si>
  <si>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</si>
  <si>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</si>
  <si>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</si>
  <si>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</si>
  <si>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</si>
  <si>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</si>
  <si>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รายได้จากการขายสินค้าและการให้บริการ</t>
  </si>
  <si>
    <t>ต้นทุนสินค้าที่ขายและการให้บริการ</t>
  </si>
  <si>
    <t>กำไรขั้นต้น</t>
  </si>
  <si>
    <t>รายได้อื่น</t>
  </si>
  <si>
    <t>รายได้ทางการเงิน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</si>
  <si>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</si>
  <si>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</si>
  <si>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</si>
  <si>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</si>
  <si>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</si>
  <si>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กำไร(ขาดทุน)สุทธิสำหรับรอบระยะเวลา</t>
  </si>
  <si>
    <t>กำไร(ขาดทุน)เบ็ดเสร็จอื่น</t>
  </si>
  <si>
    <t>รายการที่จะจัดประเภทรายการใหม่</t>
  </si>
  <si>
    <t>ไปยังกำไรหรือขาดทุนในภายหลัง</t>
  </si>
  <si>
    <t>- ผลต่างของอัตราแลกเปลี่ยนจากการ</t>
  </si>
  <si>
    <t xml:space="preserve">  แปลงค่างบการเงิน</t>
  </si>
  <si>
    <t xml:space="preserve">           -</t>
  </si>
  <si>
    <t>กำไร(ขาดทุน)เบ็ดเสร็จอื่นสำหรับรอบระยะเวลา</t>
  </si>
  <si>
    <t>- สุทธิจากภาษี</t>
  </si>
  <si>
    <t>กำไร(ขาดทุน)เบ็ดเสร็จรวมสำหรับรอบระยะเวลา</t>
  </si>
  <si>
    <t>กำไร(ขาดทุน)ต่อหุ้น - ส่วนของผู้เป็นเจ้าของ</t>
  </si>
  <si>
    <t xml:space="preserve">   ของบริษัท</t>
  </si>
  <si>
    <t>กำไร(ขาดทุน)ต่อหุ้นขั้นพื้นฐาน (บาท)</t>
  </si>
  <si>
    <t xml:space="preserve">งบการเปลี่ยนแปลงส่วนของเจ้าของ 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</si>
  <si>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</si>
  <si>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</si>
  <si>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รวม</t>
  </si>
  <si>
    <t>จัดสรรแล้ว</t>
  </si>
  <si>
    <t>ผลต่างจาก</t>
  </si>
  <si>
    <t>ส่วนเกินทุน</t>
  </si>
  <si>
    <t>องค์ประกอบอื่น</t>
  </si>
  <si>
    <t>ที่ออกและชำระ</t>
  </si>
  <si>
    <t>ส่วนเกินมูลค่า</t>
  </si>
  <si>
    <t>- ทุนสำรอง</t>
  </si>
  <si>
    <t>การแปลงค่า</t>
  </si>
  <si>
    <t>จากการ</t>
  </si>
  <si>
    <t>ของส่วนของ</t>
  </si>
  <si>
    <t>แล้วเต็มมูลค่า</t>
  </si>
  <si>
    <t>หุ้นสามัญ</t>
  </si>
  <si>
    <t>ตามกฎหมาย</t>
  </si>
  <si>
    <t>งบการเงิน</t>
  </si>
  <si>
    <t>ตีราคาที่ดิน</t>
  </si>
  <si>
    <t>เจ้าของ</t>
  </si>
  <si>
    <t>ยอดคงเหลือ ณ วันที่ 1 มกราคม พ.ศ. 2568</t>
  </si>
  <si>
    <t>การเปลี่ยนแปลงในส่วนของ</t>
  </si>
  <si>
    <t>เจ้าของสำหรับรอบระยะเวลา</t>
  </si>
  <si>
    <t>กำไรสุทธิสำหรับรอบระยะเวลา</t>
  </si>
  <si>
    <t>ขาดทุนเบ็ดเสร็จอื่นสำหรับรอบระยะเวลา</t>
  </si>
  <si>
    <t>ยอดคงเหลือ ณ วันที่ 1 มกราคม พ.ศ. 2569</t>
  </si>
  <si>
    <t>ขาดทุนสุทธิสำหรับรอบระยะเวลา</t>
  </si>
  <si>
    <t>กำไรเบ็ดเสร็จอื่นสำหรับรอบระยะเวลา</t>
  </si>
  <si>
    <t xml:space="preserve">บริษัท เจริญอุตสาหกรรม จำกัด (มหาชน) </t>
  </si>
  <si>
    <t>ข้อมูลทางการเงินเฉพาะกิจการ (ยังไม่ได้ตรวจสอบ) (บาท)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</si>
  <si>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</si>
  <si>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</si>
  <si>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</si>
  <si>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ส่วนเกินทุนจากการ</t>
  </si>
  <si>
    <t>การเปลี่ยนแปลงในส่วนของเจ้าของสำหรับรอบระยะเวลา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</si>
  <si>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</si>
  <si>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</si>
  <si>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</si>
  <si>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</si>
  <si>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ค่าเสื่อมราคาและค่าตัดจำหน่าย</t>
  </si>
  <si>
    <t>ค่าเสื่อมราคาของสินทรัพย์สิทธิการใช้</t>
  </si>
  <si>
    <t>ค่าเผื่อผลขาดทุนด้านเครดิตที่คาดว่าจะเกิดขึ้น</t>
  </si>
  <si>
    <t xml:space="preserve">(กลับรายการ)ค่าเผื่อสินค้าที่มีราคาทุนสูงกว่าราคาที่คาดว่าจะได้รับ </t>
  </si>
  <si>
    <t xml:space="preserve">ต้นทุนทางการเงิน </t>
  </si>
  <si>
    <t>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</si>
  <si>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</si>
  <si>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</si>
  <si>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</si>
  <si>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</si>
  <si>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เงินสดจ่ายผลประโยชน์พนักงาน</t>
  </si>
  <si>
    <t>เงินสดใช้ไปในการดำเนินงาน</t>
  </si>
  <si>
    <t>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</si>
  <si>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</si>
  <si>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</si>
  <si>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</si>
  <si>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เงินสดจ่ายให้กู้ยืมระยะยาวแก่บริษัทย่อย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</si>
  <si>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</si>
  <si>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</si>
  <si>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เงินสดรับจากการจำหน่ายเครื่องจักรและอุปกรณ์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</si>
  <si>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</si>
  <si>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</si>
  <si>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</si>
  <si>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</si>
  <si>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เงินสดชำระคืนเงินกู้ยืมระยะสั้นจากสถาบันการเงิน</t>
  </si>
  <si>
    <t>เงินสดชำระคืนเงินกู้ยืมระยะยาวจากสถาบันการเงิน</t>
  </si>
  <si>
    <t>14</t>
  </si>
  <si>
    <t>เงินสดชำระคืนเงินกู้ยืมจากกรรมการ</t>
  </si>
  <si>
    <t>เงินสดจ่ายชำระหนี้สินตามสัญญาเช่า</t>
  </si>
  <si>
    <t>จ่ายดอกเบี้ย</t>
  </si>
  <si>
    <t>เงินปันผลจ่าย</t>
  </si>
  <si>
    <t>กำไร(ขาดทุน)จากอัตราแลกเปลี่ยนของ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</si>
  <si>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</si>
  <si>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</si>
  <si>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</si>
  <si>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ซื้อสินทรัพย์ถาวรที่ยังไม่ได้ชำระเงิน</t>
  </si>
  <si>
    <t>การได้มาซึ่งสินทรัพย์สิทธิการใช้ภายใต้หนี้สินตามสัญญาเช่า</t>
  </si>
  <si>
    <t>และการประเมินหนี้สินตามสัญญาเช่าใหม่</t>
  </si>
  <si>
    <t>สำหรับรอบระยะเวลาสามเดือนสิ้นสุดวันที่ 30 มิถุนายน พ.ศ. 2569</t>
  </si>
  <si>
    <t xml:space="preserve"> 30 มิถุนายน</t>
  </si>
  <si>
    <t>สำหรับรอบระยะเวลาหกเดือนสิ้นสุดวันที่ 30 มิถุนายน พ.ศ. 2569</t>
  </si>
  <si>
    <t>ณ วันที่ 30 มิถุนายน พ.ศ. 2569</t>
  </si>
  <si>
    <t>ยอดคงเหลือ ณ สิ้นรอบระยะเวลา 30 มิถุนายน พ.ศ. 2568</t>
  </si>
  <si>
    <t>ยอดคงเหลือ ณ สิ้นรอบระยะเวลา 30 มิถุนายน พ.ศ. 2569</t>
  </si>
  <si>
    <t>30 มิถุนายน</t>
  </si>
  <si>
    <t>การตัดรายการสินทรัพย์สิทธิการใช้ภายใต้หนี้สินตามสัญญาเช่า</t>
  </si>
  <si>
    <t>17 ค)</t>
  </si>
  <si>
    <t>17 ง)</t>
  </si>
  <si>
    <t>สำหรับรอบระยะเวลาหกเดือนสิ้นสุดวันที่ 30 มิถุนายน</t>
  </si>
  <si>
    <t>สำหรับรอบระยะเวลาหกเดือนสิ้นสุดวันที่ 30 มิถุนายน พ.ศ. 2568</t>
  </si>
  <si>
    <t>กำไร(ขาดทุน)สุทธิจากอัตราแลกเปลี่ยน</t>
  </si>
  <si>
    <t>ขาดทุนสุทธิจากตราสารอนุพันธ์</t>
  </si>
  <si>
    <t>12</t>
  </si>
  <si>
    <t>ขาดทุนอื่น</t>
  </si>
  <si>
    <t xml:space="preserve">(กลับรายการ)ค่าเผื่อสินค้าล้าสมัยและเคลื่อนไหวช้า </t>
  </si>
  <si>
    <t>ขาดทุนจากการจำหน่ายเครื่องจักรและอุปกรณ์</t>
  </si>
  <si>
    <t>(กำไร)ขาดทุนจากการวัดมูลค่ายุติธรรมของตราสารอนุพันธ์</t>
  </si>
  <si>
    <t>(กำไร)ขาดทุนสุทธิจากอัตราแลกเปลี่ยนที่ยังไม่เกิดขึ้นจริง</t>
  </si>
  <si>
    <t>กำไร(ขาดทุน)จากการดำเนินงานก่อนการเปลี่ยนแปลง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</si>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</sst>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_(* #,##0_);_(* \(#,##0\);_(* &quot;-&quot;???\ _);_(@_)"/>
    <numFmt numFmtId="169" formatCode="_(* #,##0.000_);_(* \(#,##0.000\);_(* &quot;-&quot;???\ _);_(@_)"/>
    <numFmt numFmtId="170" formatCode="_(* #,##0_);_(* \(#,##0\);_(* &quot;-&quot;???\ _);@_)"/>
    <numFmt numFmtId="171" formatCode="_(* #,##0_);_(* \(#,##0\);_(* &quot;-&quot;???_)\ ;_(@_)"/>
    <numFmt numFmtId="172" formatCode="_(* #,##0_);_(* \(#,##0\);_(* &quot;-&quot;_)\ \ \ \ \ \ \ ;_(@_)"/>
    <numFmt numFmtId="173" formatCode="[$-409]d\-mmm\-yy;@"/>
    <numFmt numFmtId="174" formatCode="_(* #,##0.0000_);_(* \(#,##0.0000\);_(* &quot;-&quot;???\ _);_(@_)"/>
  </numFmts>
  <fonts count="16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3"/>
      <name val="Browallia New"/>
      <family val="2"/>
    </font>
    <font>
      <sz val="15"/>
      <name val="BrowalliaUPC"/>
      <family val="1"/>
      <charset val="222"/>
    </font>
    <font>
      <b/>
      <sz val="12"/>
      <name val="Browall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" fontId="13" fillId="0" borderId="0"/>
  </cellStyleXfs>
  <cellXfs count="212">
    <xf numFmtId="0" fontId="0" fillId="0" borderId="0" xfId="0"/>
    <xf numFmtId="168" fontId="8" fillId="0" borderId="0" xfId="1" applyNumberFormat="1" applyFont="1" applyFill="1" applyBorder="1" applyAlignment="1">
      <alignment horizontal="right" vertical="center"/>
    </xf>
    <xf numFmtId="168" fontId="8" fillId="0" borderId="1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8" fontId="8" fillId="0" borderId="3" xfId="1" applyNumberFormat="1" applyFont="1" applyFill="1" applyBorder="1" applyAlignment="1">
      <alignment horizontal="right" vertical="center"/>
    </xf>
    <xf numFmtId="168" fontId="8" fillId="0" borderId="0" xfId="3" applyNumberFormat="1" applyFont="1" applyFill="1" applyAlignment="1">
      <alignment horizontal="right" vertical="center"/>
    </xf>
    <xf numFmtId="168" fontId="8" fillId="0" borderId="1" xfId="3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8" fillId="0" borderId="0" xfId="3" applyNumberFormat="1" applyFont="1" applyFill="1" applyAlignment="1">
      <alignment horizontal="center" vertical="center"/>
    </xf>
    <xf numFmtId="168" fontId="8" fillId="0" borderId="0" xfId="3" applyNumberFormat="1" applyFont="1" applyFill="1" applyAlignment="1">
      <alignment vertical="center"/>
    </xf>
    <xf numFmtId="168" fontId="7" fillId="0" borderId="0" xfId="14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left" vertical="center"/>
    </xf>
    <xf numFmtId="168" fontId="8" fillId="0" borderId="1" xfId="3" applyNumberFormat="1" applyFont="1" applyFill="1" applyBorder="1" applyAlignment="1">
      <alignment horizontal="center" vertical="center"/>
    </xf>
    <xf numFmtId="168" fontId="8" fillId="0" borderId="0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166" fontId="8" fillId="0" borderId="1" xfId="3" applyNumberFormat="1" applyFont="1" applyFill="1" applyBorder="1" applyAlignment="1">
      <alignment vertical="center"/>
    </xf>
    <xf numFmtId="168" fontId="8" fillId="0" borderId="0" xfId="3" applyNumberFormat="1" applyFont="1" applyFill="1" applyBorder="1" applyAlignment="1">
      <alignment horizontal="right" vertical="center"/>
    </xf>
    <xf numFmtId="165" fontId="8" fillId="0" borderId="0" xfId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0" fontId="7" fillId="0" borderId="0" xfId="0" quotePrefix="1" applyFont="1" applyAlignment="1">
      <alignment horizontal="left" vertical="center"/>
    </xf>
    <xf numFmtId="166" fontId="8" fillId="0" borderId="0" xfId="0" quotePrefix="1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centerContinuous" vertical="center"/>
    </xf>
    <xf numFmtId="168" fontId="8" fillId="0" borderId="1" xfId="0" applyNumberFormat="1" applyFont="1" applyBorder="1" applyAlignment="1">
      <alignment horizontal="centerContinuous" vertical="center"/>
    </xf>
    <xf numFmtId="0" fontId="7" fillId="0" borderId="0" xfId="12" applyFont="1" applyAlignment="1">
      <alignment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0" quotePrefix="1" applyNumberFormat="1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68" fontId="8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168" fontId="15" fillId="0" borderId="0" xfId="0" applyNumberFormat="1" applyFont="1" applyAlignment="1">
      <alignment horizontal="centerContinuous" vertical="center"/>
    </xf>
    <xf numFmtId="166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8" fontId="15" fillId="0" borderId="1" xfId="0" applyNumberFormat="1" applyFont="1" applyBorder="1" applyAlignment="1">
      <alignment horizontal="centerContinuous" vertical="center"/>
    </xf>
    <xf numFmtId="0" fontId="14" fillId="0" borderId="0" xfId="12" applyFont="1" applyAlignment="1">
      <alignment vertical="center"/>
    </xf>
    <xf numFmtId="166" fontId="14" fillId="0" borderId="0" xfId="0" quotePrefix="1" applyNumberFormat="1" applyFont="1" applyAlignment="1">
      <alignment horizontal="left" vertical="center"/>
    </xf>
    <xf numFmtId="166" fontId="14" fillId="0" borderId="0" xfId="0" applyNumberFormat="1" applyFont="1" applyAlignment="1">
      <alignment vertical="center"/>
    </xf>
    <xf numFmtId="168" fontId="14" fillId="0" borderId="0" xfId="14" applyNumberFormat="1" applyFont="1" applyFill="1" applyBorder="1" applyAlignment="1">
      <alignment horizontal="right" vertical="center"/>
    </xf>
    <xf numFmtId="168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centerContinuous" vertical="center"/>
    </xf>
    <xf numFmtId="168" fontId="14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168" fontId="14" fillId="0" borderId="0" xfId="0" quotePrefix="1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168" fontId="14" fillId="0" borderId="1" xfId="0" applyNumberFormat="1" applyFont="1" applyBorder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0" fontId="15" fillId="0" borderId="0" xfId="12" applyFont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168" fontId="15" fillId="0" borderId="0" xfId="0" applyNumberFormat="1" applyFont="1" applyAlignment="1">
      <alignment vertical="center"/>
    </xf>
    <xf numFmtId="168" fontId="15" fillId="0" borderId="0" xfId="15" applyNumberFormat="1" applyFont="1" applyAlignment="1">
      <alignment horizontal="right" vertical="center"/>
    </xf>
    <xf numFmtId="168" fontId="15" fillId="0" borderId="0" xfId="14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12" quotePrefix="1" applyFont="1" applyAlignment="1">
      <alignment vertical="center"/>
    </xf>
    <xf numFmtId="166" fontId="15" fillId="0" borderId="0" xfId="0" quotePrefix="1" applyNumberFormat="1" applyFont="1" applyAlignment="1">
      <alignment horizontal="left" vertical="center"/>
    </xf>
    <xf numFmtId="168" fontId="15" fillId="0" borderId="1" xfId="14" applyNumberFormat="1" applyFont="1" applyFill="1" applyBorder="1" applyAlignment="1">
      <alignment horizontal="right" vertical="center"/>
    </xf>
    <xf numFmtId="168" fontId="15" fillId="0" borderId="0" xfId="14" applyNumberFormat="1" applyFont="1" applyFill="1" applyBorder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horizontal="center" vertical="center"/>
    </xf>
    <xf numFmtId="168" fontId="15" fillId="0" borderId="1" xfId="15" applyNumberFormat="1" applyFont="1" applyBorder="1" applyAlignment="1">
      <alignment horizontal="right" vertical="center"/>
    </xf>
    <xf numFmtId="168" fontId="15" fillId="0" borderId="1" xfId="0" applyNumberFormat="1" applyFont="1" applyBorder="1" applyAlignment="1">
      <alignment vertical="center"/>
    </xf>
    <xf numFmtId="168" fontId="15" fillId="0" borderId="0" xfId="12" applyNumberFormat="1" applyFont="1" applyAlignment="1">
      <alignment vertical="center"/>
    </xf>
    <xf numFmtId="0" fontId="15" fillId="0" borderId="1" xfId="0" applyFont="1" applyBorder="1" applyAlignment="1">
      <alignment vertical="center"/>
    </xf>
    <xf numFmtId="166" fontId="15" fillId="0" borderId="1" xfId="0" applyNumberFormat="1" applyFont="1" applyBorder="1" applyAlignment="1">
      <alignment vertical="center"/>
    </xf>
    <xf numFmtId="168" fontId="15" fillId="0" borderId="1" xfId="0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horizontal="centerContinuous" vertical="center"/>
    </xf>
    <xf numFmtId="0" fontId="14" fillId="0" borderId="1" xfId="0" applyFont="1" applyBorder="1" applyAlignment="1">
      <alignment horizontal="center" vertical="center"/>
    </xf>
    <xf numFmtId="168" fontId="15" fillId="0" borderId="0" xfId="15" applyNumberFormat="1" applyFont="1" applyAlignment="1">
      <alignment horizontal="center" vertical="center"/>
    </xf>
    <xf numFmtId="166" fontId="15" fillId="0" borderId="0" xfId="15" applyNumberFormat="1" applyFont="1" applyAlignment="1">
      <alignment horizontal="center" vertical="center"/>
    </xf>
    <xf numFmtId="0" fontId="15" fillId="0" borderId="0" xfId="12" quotePrefix="1" applyFont="1" applyAlignment="1">
      <alignment horizontal="center" vertical="center"/>
    </xf>
    <xf numFmtId="166" fontId="15" fillId="0" borderId="0" xfId="0" quotePrefix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68" fontId="15" fillId="0" borderId="0" xfId="0" applyNumberFormat="1" applyFont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/>
    </xf>
    <xf numFmtId="0" fontId="15" fillId="0" borderId="0" xfId="0" quotePrefix="1" applyFont="1" applyAlignment="1">
      <alignment horizontal="left" vertical="center"/>
    </xf>
    <xf numFmtId="166" fontId="15" fillId="0" borderId="0" xfId="1" applyNumberFormat="1" applyFont="1" applyFill="1" applyAlignment="1">
      <alignment horizontal="center" vertical="center"/>
    </xf>
    <xf numFmtId="168" fontId="15" fillId="0" borderId="0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8" fontId="14" fillId="0" borderId="0" xfId="1" quotePrefix="1" applyNumberFormat="1" applyFont="1" applyFill="1" applyAlignment="1">
      <alignment horizontal="left" vertical="center"/>
    </xf>
    <xf numFmtId="168" fontId="14" fillId="0" borderId="0" xfId="0" quotePrefix="1" applyNumberFormat="1" applyFont="1" applyAlignment="1">
      <alignment horizontal="left" vertical="center"/>
    </xf>
    <xf numFmtId="168" fontId="14" fillId="0" borderId="0" xfId="1" quotePrefix="1" applyNumberFormat="1" applyFont="1" applyFill="1" applyBorder="1" applyAlignment="1">
      <alignment horizontal="left" vertical="center"/>
    </xf>
    <xf numFmtId="168" fontId="15" fillId="0" borderId="1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vertical="center"/>
    </xf>
    <xf numFmtId="168" fontId="14" fillId="0" borderId="0" xfId="1" applyNumberFormat="1" applyFont="1" applyFill="1" applyBorder="1" applyAlignment="1">
      <alignment horizontal="center" vertical="center"/>
    </xf>
    <xf numFmtId="168" fontId="14" fillId="0" borderId="7" xfId="0" applyNumberFormat="1" applyFont="1" applyBorder="1" applyAlignment="1">
      <alignment horizontal="center" vertical="center"/>
    </xf>
    <xf numFmtId="168" fontId="15" fillId="0" borderId="0" xfId="0" applyNumberFormat="1" applyFont="1"/>
    <xf numFmtId="168" fontId="14" fillId="0" borderId="0" xfId="1" applyNumberFormat="1" applyFont="1" applyFill="1" applyBorder="1" applyAlignment="1">
      <alignment horizontal="center"/>
    </xf>
    <xf numFmtId="168" fontId="14" fillId="0" borderId="0" xfId="1" applyNumberFormat="1" applyFont="1" applyFill="1" applyBorder="1" applyAlignment="1">
      <alignment horizontal="right"/>
    </xf>
    <xf numFmtId="168" fontId="14" fillId="0" borderId="0" xfId="0" applyNumberFormat="1" applyFont="1" applyAlignment="1">
      <alignment horizontal="right"/>
    </xf>
    <xf numFmtId="168" fontId="15" fillId="0" borderId="0" xfId="1" applyNumberFormat="1" applyFont="1" applyFill="1" applyBorder="1" applyAlignment="1"/>
    <xf numFmtId="168" fontId="14" fillId="0" borderId="1" xfId="1" applyNumberFormat="1" applyFont="1" applyFill="1" applyBorder="1" applyAlignment="1">
      <alignment horizontal="right"/>
    </xf>
    <xf numFmtId="168" fontId="14" fillId="0" borderId="0" xfId="1" quotePrefix="1" applyNumberFormat="1" applyFont="1" applyFill="1" applyBorder="1" applyAlignment="1">
      <alignment horizontal="right"/>
    </xf>
    <xf numFmtId="168" fontId="14" fillId="0" borderId="0" xfId="1" applyNumberFormat="1" applyFont="1" applyFill="1" applyAlignment="1">
      <alignment horizontal="right"/>
    </xf>
    <xf numFmtId="168" fontId="15" fillId="0" borderId="0" xfId="1" applyNumberFormat="1" applyFont="1" applyFill="1" applyBorder="1" applyAlignment="1">
      <alignment horizontal="right" vertical="center"/>
    </xf>
    <xf numFmtId="172" fontId="15" fillId="0" borderId="0" xfId="7" applyNumberFormat="1" applyFont="1" applyAlignment="1">
      <alignment horizontal="right" vertical="center"/>
    </xf>
    <xf numFmtId="172" fontId="15" fillId="0" borderId="0" xfId="7" applyNumberFormat="1" applyFont="1" applyAlignment="1">
      <alignment vertical="center"/>
    </xf>
    <xf numFmtId="172" fontId="15" fillId="0" borderId="0" xfId="7" applyNumberFormat="1" applyFont="1" applyAlignment="1" applyProtection="1">
      <alignment horizontal="right" vertical="center"/>
      <protection locked="0"/>
    </xf>
    <xf numFmtId="168" fontId="15" fillId="0" borderId="1" xfId="1" applyNumberFormat="1" applyFont="1" applyFill="1" applyBorder="1" applyAlignment="1">
      <alignment horizontal="right" vertical="center"/>
    </xf>
    <xf numFmtId="168" fontId="15" fillId="0" borderId="1" xfId="1" applyNumberFormat="1" applyFont="1" applyFill="1" applyBorder="1" applyAlignment="1">
      <alignment vertical="center"/>
    </xf>
    <xf numFmtId="168" fontId="15" fillId="0" borderId="3" xfId="1" applyNumberFormat="1" applyFont="1" applyFill="1" applyBorder="1" applyAlignment="1">
      <alignment horizontal="center" vertical="center"/>
    </xf>
    <xf numFmtId="168" fontId="15" fillId="0" borderId="0" xfId="1" applyNumberFormat="1" applyFont="1" applyFill="1" applyAlignment="1">
      <alignment vertical="center"/>
    </xf>
    <xf numFmtId="0" fontId="7" fillId="0" borderId="0" xfId="0" quotePrefix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quotePrefix="1" applyNumberFormat="1" applyFont="1" applyAlignment="1">
      <alignment horizontal="right" vertical="center"/>
    </xf>
    <xf numFmtId="170" fontId="7" fillId="0" borderId="2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170" fontId="8" fillId="0" borderId="1" xfId="0" applyNumberFormat="1" applyFont="1" applyBorder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170" fontId="8" fillId="0" borderId="1" xfId="0" applyNumberFormat="1" applyFont="1" applyBorder="1" applyAlignment="1">
      <alignment vertical="center"/>
    </xf>
    <xf numFmtId="171" fontId="8" fillId="0" borderId="0" xfId="0" applyNumberFormat="1" applyFont="1" applyAlignment="1">
      <alignment vertical="center"/>
    </xf>
    <xf numFmtId="170" fontId="8" fillId="0" borderId="4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quotePrefix="1" applyFont="1" applyBorder="1" applyAlignment="1">
      <alignment horizontal="left" vertical="center"/>
    </xf>
    <xf numFmtId="166" fontId="8" fillId="0" borderId="1" xfId="0" quotePrefix="1" applyNumberFormat="1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168" fontId="8" fillId="0" borderId="0" xfId="6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168" fontId="8" fillId="0" borderId="1" xfId="6" applyNumberFormat="1" applyFont="1" applyBorder="1" applyAlignment="1">
      <alignment horizontal="right" vertical="center"/>
    </xf>
    <xf numFmtId="0" fontId="8" fillId="0" borderId="0" xfId="0" quotePrefix="1" applyFont="1" applyAlignment="1">
      <alignment vertical="center"/>
    </xf>
    <xf numFmtId="168" fontId="8" fillId="0" borderId="3" xfId="0" applyNumberFormat="1" applyFont="1" applyBorder="1" applyAlignment="1">
      <alignment horizontal="right" vertical="center"/>
    </xf>
    <xf numFmtId="174" fontId="8" fillId="0" borderId="3" xfId="6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69" fontId="8" fillId="0" borderId="0" xfId="6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horizontal="left" vertical="center"/>
    </xf>
    <xf numFmtId="168" fontId="8" fillId="0" borderId="0" xfId="0" quotePrefix="1" applyNumberFormat="1" applyFont="1" applyAlignment="1">
      <alignment horizontal="centerContinuous" vertical="center"/>
    </xf>
    <xf numFmtId="168" fontId="8" fillId="0" borderId="1" xfId="0" quotePrefix="1" applyNumberFormat="1" applyFont="1" applyBorder="1" applyAlignment="1">
      <alignment horizontal="centerContinuous" vertical="center"/>
    </xf>
    <xf numFmtId="168" fontId="9" fillId="0" borderId="0" xfId="0" applyNumberFormat="1" applyFont="1" applyAlignment="1">
      <alignment horizontal="center" vertical="center"/>
    </xf>
    <xf numFmtId="166" fontId="8" fillId="0" borderId="0" xfId="6" applyNumberFormat="1" applyFont="1" applyAlignment="1">
      <alignment horizontal="right" vertical="center"/>
    </xf>
    <xf numFmtId="168" fontId="8" fillId="0" borderId="0" xfId="11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/>
    </xf>
    <xf numFmtId="168" fontId="8" fillId="0" borderId="0" xfId="6" applyNumberFormat="1" applyFont="1" applyAlignment="1">
      <alignment horizontal="center" vertical="center"/>
    </xf>
    <xf numFmtId="164" fontId="8" fillId="0" borderId="0" xfId="11" applyNumberFormat="1" applyFont="1" applyAlignment="1">
      <alignment horizontal="right" vertical="center"/>
    </xf>
    <xf numFmtId="166" fontId="8" fillId="0" borderId="0" xfId="11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164" fontId="8" fillId="0" borderId="0" xfId="11" applyNumberFormat="1" applyFont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/>
    </xf>
    <xf numFmtId="168" fontId="8" fillId="0" borderId="1" xfId="6" applyNumberFormat="1" applyFont="1" applyBorder="1" applyAlignment="1">
      <alignment horizontal="center" vertical="center"/>
    </xf>
    <xf numFmtId="166" fontId="8" fillId="0" borderId="1" xfId="11" applyNumberFormat="1" applyFont="1" applyBorder="1" applyAlignment="1">
      <alignment horizontal="center" vertical="center"/>
    </xf>
    <xf numFmtId="168" fontId="12" fillId="0" borderId="0" xfId="11" applyNumberFormat="1" applyFont="1" applyAlignment="1">
      <alignment horizontal="center" vertical="center"/>
    </xf>
    <xf numFmtId="168" fontId="8" fillId="0" borderId="0" xfId="11" applyNumberFormat="1" applyFont="1" applyAlignment="1">
      <alignment vertical="center"/>
    </xf>
    <xf numFmtId="168" fontId="8" fillId="0" borderId="0" xfId="11" applyNumberFormat="1" applyFont="1" applyAlignment="1">
      <alignment horizontal="center" vertical="center"/>
    </xf>
    <xf numFmtId="168" fontId="8" fillId="0" borderId="0" xfId="6" applyNumberFormat="1" applyFont="1" applyAlignment="1">
      <alignment vertical="center"/>
    </xf>
    <xf numFmtId="168" fontId="8" fillId="0" borderId="2" xfId="6" applyNumberFormat="1" applyFont="1" applyBorder="1" applyAlignment="1">
      <alignment vertical="center"/>
    </xf>
    <xf numFmtId="168" fontId="8" fillId="0" borderId="2" xfId="11" applyNumberFormat="1" applyFont="1" applyBorder="1" applyAlignment="1">
      <alignment vertical="center"/>
    </xf>
    <xf numFmtId="168" fontId="8" fillId="0" borderId="3" xfId="0" applyNumberFormat="1" applyFont="1" applyBorder="1" applyAlignment="1">
      <alignment vertical="center"/>
    </xf>
    <xf numFmtId="173" fontId="8" fillId="0" borderId="0" xfId="0" applyNumberFormat="1" applyFont="1" applyAlignment="1">
      <alignment vertical="center"/>
    </xf>
    <xf numFmtId="168" fontId="8" fillId="0" borderId="2" xfId="6" applyNumberFormat="1" applyFont="1" applyBorder="1" applyAlignment="1">
      <alignment horizontal="right" vertical="center"/>
    </xf>
    <xf numFmtId="168" fontId="8" fillId="0" borderId="2" xfId="11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68" fontId="8" fillId="0" borderId="2" xfId="11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/>
    </xf>
    <xf numFmtId="170" fontId="7" fillId="0" borderId="5" xfId="0" applyNumberFormat="1" applyFont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center" vertical="center"/>
    </xf>
    <xf numFmtId="170" fontId="7" fillId="0" borderId="6" xfId="1" applyNumberFormat="1" applyFont="1" applyFill="1" applyBorder="1" applyAlignment="1">
      <alignment horizontal="center" vertical="center"/>
    </xf>
    <xf numFmtId="170" fontId="7" fillId="0" borderId="1" xfId="1" applyNumberFormat="1" applyFont="1" applyFill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/>
    </xf>
    <xf numFmtId="168" fontId="14" fillId="0" borderId="5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174" fontId="8" fillId="0" borderId="0" xfId="6" applyNumberFormat="1" applyFont="1" applyBorder="1" applyAlignment="1">
      <alignment horizontal="right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5" xr:uid="{00000000-0005-0000-0000-000004000000}"/>
    <cellStyle name="Normal" xfId="0" builtinId="0"/>
    <cellStyle name="Normal 10 7" xfId="6" xr:uid="{00000000-0005-0000-0000-000006000000}"/>
    <cellStyle name="Normal 188 5" xfId="7" xr:uid="{00000000-0005-0000-0000-000007000000}"/>
    <cellStyle name="Normal 2" xfId="8" xr:uid="{00000000-0005-0000-0000-000008000000}"/>
    <cellStyle name="Normal 2 6" xfId="9" xr:uid="{00000000-0005-0000-0000-000009000000}"/>
    <cellStyle name="Normal 4" xfId="10" xr:uid="{00000000-0005-0000-0000-00000A000000}"/>
    <cellStyle name="Normal 6 4" xfId="11" xr:uid="{00000000-0005-0000-0000-00000B000000}"/>
    <cellStyle name="Normal 8" xfId="16" xr:uid="{00000000-0005-0000-0000-00000C000000}"/>
    <cellStyle name="Normal_Sheet1_งบการเงิน MP-RK รวม Y'49" xfId="12" xr:uid="{00000000-0005-0000-0000-00000D000000}"/>
    <cellStyle name="Percent 2" xfId="13" xr:uid="{00000000-0005-0000-0000-00000E000000}"/>
    <cellStyle name="เครื่องหมายจุลภาค_งบการเงิน MP-RK รวม Y'49" xfId="14" xr:uid="{00000000-0005-0000-0000-00000F000000}"/>
    <cellStyle name="ปกติ_งบการเงิน MP-RK รวม Y'49" xfId="15" xr:uid="{00000000-0005-0000-0000-000010000000}"/>
  </cellStyles>
  <dxfs count="0"/>
  <tableStyles count="0" defaultTableStyle="TableStyleMedium9" defaultPivotStyle="PivotStyleLight16"/>
  <colors>
    <mruColors>
      <color rgb="FFFFCCFF"/>
      <color rgb="FFFFFFCC"/>
      <color rgb="FFFF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L138"/>
  <sheetViews>
    <sheetView zoomScale="96" zoomScaleNormal="76" zoomScaleSheetLayoutView="115" zoomScalePageLayoutView="68" workbookViewId="0">
      <selection activeCell="R14" sqref="R14"/>
    </sheetView>
  </sheetViews>
  <sheetFormatPr defaultColWidth="9.42578125" defaultRowHeight="21.75" customHeight="1" x14ac:dyDescent="0.2"/>
  <cols>
    <col min="1" max="2" width="1.42578125" style="51" customWidth="1"/>
    <col min="3" max="3" width="31.5703125" style="48" customWidth="1"/>
    <col min="4" max="4" width="7.5703125" style="152" customWidth="1"/>
    <col min="5" max="5" width="0.85546875" style="48" customWidth="1"/>
    <col min="6" max="6" width="14.7109375" style="50" customWidth="1"/>
    <col min="7" max="7" width="0.85546875" style="50" customWidth="1"/>
    <col min="8" max="8" width="13.42578125" style="50" customWidth="1"/>
    <col min="9" max="9" width="0.85546875" style="50" customWidth="1"/>
    <col min="10" max="10" width="14.7109375" style="50" customWidth="1"/>
    <col min="11" max="11" width="0.85546875" style="50" customWidth="1"/>
    <col min="12" max="12" width="13.42578125" style="50" customWidth="1"/>
    <col min="13" max="16384" width="9.42578125" style="48"/>
  </cols>
  <sheetData>
    <row r="1" spans="1:12" s="32" customFormat="1" ht="21" customHeight="1" x14ac:dyDescent="0.2">
      <c r="A1" s="33" t="s">
        <v>0</v>
      </c>
      <c r="B1" s="28"/>
      <c r="C1" s="29"/>
      <c r="D1" s="152"/>
      <c r="E1" s="30"/>
      <c r="F1" s="31"/>
      <c r="G1" s="31"/>
      <c r="H1" s="31"/>
      <c r="I1" s="31"/>
      <c r="J1" s="31"/>
      <c r="K1" s="31"/>
      <c r="L1" s="31"/>
    </row>
    <row r="2" spans="1:12" s="32" customFormat="1" ht="21" customHeight="1" x14ac:dyDescent="0.2">
      <c r="A2" s="33" t="s">
        <v>1</v>
      </c>
      <c r="B2" s="28"/>
      <c r="C2" s="29"/>
      <c r="D2" s="152"/>
      <c r="E2" s="30"/>
      <c r="F2" s="31"/>
      <c r="G2" s="31"/>
      <c r="H2" s="31"/>
      <c r="I2" s="31"/>
      <c r="J2" s="169"/>
      <c r="K2" s="31"/>
      <c r="L2" s="169"/>
    </row>
    <row r="3" spans="1:12" s="32" customFormat="1" ht="21" customHeight="1" x14ac:dyDescent="0.2">
      <c r="A3" s="34" t="s">
        <v>174</v>
      </c>
      <c r="B3" s="153"/>
      <c r="C3" s="154"/>
      <c r="D3" s="155"/>
      <c r="E3" s="36"/>
      <c r="F3" s="37"/>
      <c r="G3" s="37"/>
      <c r="H3" s="37"/>
      <c r="I3" s="37"/>
      <c r="J3" s="170"/>
      <c r="K3" s="37"/>
      <c r="L3" s="170"/>
    </row>
    <row r="4" spans="1:12" ht="21" customHeight="1" x14ac:dyDescent="0.2">
      <c r="C4" s="30"/>
      <c r="E4" s="30"/>
      <c r="F4" s="31"/>
      <c r="G4" s="31"/>
      <c r="H4" s="31"/>
      <c r="I4" s="31"/>
      <c r="J4" s="31"/>
      <c r="K4" s="31"/>
      <c r="L4" s="31"/>
    </row>
    <row r="5" spans="1:12" ht="21" customHeight="1" x14ac:dyDescent="0.2">
      <c r="F5" s="198" t="s">
        <v>2</v>
      </c>
      <c r="G5" s="198"/>
      <c r="H5" s="198"/>
      <c r="I5" s="41"/>
      <c r="J5" s="198" t="s">
        <v>3</v>
      </c>
      <c r="K5" s="198"/>
      <c r="L5" s="198"/>
    </row>
    <row r="6" spans="1:12" ht="21" customHeight="1" x14ac:dyDescent="0.2">
      <c r="F6" s="43" t="s">
        <v>4</v>
      </c>
      <c r="G6" s="43"/>
      <c r="H6" s="43" t="s">
        <v>5</v>
      </c>
      <c r="J6" s="43" t="s">
        <v>4</v>
      </c>
      <c r="K6" s="43"/>
      <c r="L6" s="43" t="s">
        <v>5</v>
      </c>
    </row>
    <row r="7" spans="1:12" ht="21" customHeight="1" x14ac:dyDescent="0.2">
      <c r="F7" s="44" t="s">
        <v>172</v>
      </c>
      <c r="G7" s="43"/>
      <c r="H7" s="43" t="s">
        <v>6</v>
      </c>
      <c r="I7" s="42"/>
      <c r="J7" s="44" t="s">
        <v>172</v>
      </c>
      <c r="K7" s="43"/>
      <c r="L7" s="43" t="s">
        <v>6</v>
      </c>
    </row>
    <row r="8" spans="1:12" ht="21" customHeight="1" x14ac:dyDescent="0.2">
      <c r="D8" s="139"/>
      <c r="E8" s="156"/>
      <c r="F8" s="43" t="s">
        <v>7</v>
      </c>
      <c r="G8" s="43"/>
      <c r="H8" s="43" t="s">
        <v>8</v>
      </c>
      <c r="I8" s="42"/>
      <c r="J8" s="43" t="s">
        <v>7</v>
      </c>
      <c r="K8" s="43"/>
      <c r="L8" s="43" t="s">
        <v>8</v>
      </c>
    </row>
    <row r="9" spans="1:12" ht="21" customHeight="1" x14ac:dyDescent="0.2">
      <c r="D9" s="60" t="s">
        <v>9</v>
      </c>
      <c r="E9" s="156"/>
      <c r="F9" s="47" t="s">
        <v>10</v>
      </c>
      <c r="G9" s="171"/>
      <c r="H9" s="47" t="s">
        <v>10</v>
      </c>
      <c r="I9" s="42"/>
      <c r="J9" s="47" t="s">
        <v>10</v>
      </c>
      <c r="K9" s="171"/>
      <c r="L9" s="47" t="s">
        <v>10</v>
      </c>
    </row>
    <row r="10" spans="1:12" ht="21" customHeight="1" x14ac:dyDescent="0.2">
      <c r="A10" s="45" t="s">
        <v>11</v>
      </c>
      <c r="B10" s="45"/>
      <c r="C10" s="45"/>
      <c r="F10" s="54"/>
      <c r="H10" s="54"/>
    </row>
    <row r="11" spans="1:12" ht="4.3499999999999996" customHeight="1" x14ac:dyDescent="0.2">
      <c r="A11" s="45"/>
      <c r="B11" s="45"/>
      <c r="C11" s="45"/>
      <c r="F11" s="54"/>
      <c r="H11" s="54"/>
    </row>
    <row r="12" spans="1:12" ht="21" customHeight="1" x14ac:dyDescent="0.2">
      <c r="A12" s="45" t="s">
        <v>12</v>
      </c>
      <c r="B12" s="45"/>
      <c r="C12" s="51"/>
    </row>
    <row r="13" spans="1:12" ht="4.3499999999999996" customHeight="1" x14ac:dyDescent="0.2">
      <c r="A13" s="45"/>
      <c r="B13" s="45"/>
      <c r="C13" s="45"/>
    </row>
    <row r="14" spans="1:12" ht="21" customHeight="1" x14ac:dyDescent="0.2">
      <c r="A14" s="51" t="s">
        <v>13</v>
      </c>
      <c r="C14" s="51"/>
      <c r="F14" s="54">
        <v>37591218</v>
      </c>
      <c r="G14" s="54"/>
      <c r="H14" s="172">
        <v>95952632</v>
      </c>
      <c r="I14" s="173"/>
      <c r="J14" s="159">
        <v>28976338</v>
      </c>
      <c r="K14" s="173"/>
      <c r="L14" s="174">
        <v>75503083</v>
      </c>
    </row>
    <row r="15" spans="1:12" ht="21" customHeight="1" x14ac:dyDescent="0.2">
      <c r="A15" s="51" t="s">
        <v>14</v>
      </c>
      <c r="C15" s="51"/>
      <c r="F15" s="54">
        <v>956496</v>
      </c>
      <c r="G15" s="54"/>
      <c r="H15" s="172">
        <v>955411</v>
      </c>
      <c r="I15" s="173"/>
      <c r="J15" s="159">
        <v>956496</v>
      </c>
      <c r="K15" s="173"/>
      <c r="L15" s="174">
        <v>955411</v>
      </c>
    </row>
    <row r="16" spans="1:12" ht="21" customHeight="1" x14ac:dyDescent="0.2">
      <c r="A16" s="51" t="s">
        <v>15</v>
      </c>
      <c r="C16" s="51"/>
      <c r="D16" s="152">
        <v>8</v>
      </c>
      <c r="F16" s="54">
        <v>200128251</v>
      </c>
      <c r="G16" s="54"/>
      <c r="H16" s="172">
        <v>183068530</v>
      </c>
      <c r="I16" s="173"/>
      <c r="J16" s="159">
        <v>169286759</v>
      </c>
      <c r="K16" s="173"/>
      <c r="L16" s="174">
        <v>180876638</v>
      </c>
    </row>
    <row r="17" spans="1:12" ht="21" customHeight="1" x14ac:dyDescent="0.2">
      <c r="A17" s="51" t="s">
        <v>16</v>
      </c>
      <c r="C17" s="51"/>
      <c r="D17" s="48"/>
      <c r="F17" s="48"/>
      <c r="G17" s="48"/>
      <c r="H17" s="48"/>
      <c r="I17" s="48"/>
      <c r="J17" s="48"/>
      <c r="K17" s="48"/>
      <c r="L17" s="48"/>
    </row>
    <row r="18" spans="1:12" ht="21" customHeight="1" x14ac:dyDescent="0.2">
      <c r="B18" s="51" t="s">
        <v>17</v>
      </c>
      <c r="C18" s="51"/>
      <c r="D18" s="152" t="s">
        <v>179</v>
      </c>
      <c r="F18" s="49">
        <v>0</v>
      </c>
      <c r="G18" s="54"/>
      <c r="H18" s="175">
        <v>0</v>
      </c>
      <c r="I18" s="173"/>
      <c r="J18" s="175">
        <v>1705210</v>
      </c>
      <c r="K18" s="173"/>
      <c r="L18" s="176">
        <v>1598786</v>
      </c>
    </row>
    <row r="19" spans="1:12" ht="21" customHeight="1" x14ac:dyDescent="0.2">
      <c r="A19" s="51" t="s">
        <v>18</v>
      </c>
      <c r="C19" s="51"/>
      <c r="D19" s="152">
        <v>9</v>
      </c>
      <c r="F19" s="54">
        <v>746694923</v>
      </c>
      <c r="G19" s="54"/>
      <c r="H19" s="172">
        <v>607636107</v>
      </c>
      <c r="I19" s="173"/>
      <c r="J19" s="159">
        <v>611500955</v>
      </c>
      <c r="K19" s="173"/>
      <c r="L19" s="177">
        <v>548717646</v>
      </c>
    </row>
    <row r="20" spans="1:12" ht="21" customHeight="1" x14ac:dyDescent="0.2">
      <c r="A20" s="158" t="s">
        <v>19</v>
      </c>
      <c r="C20" s="51"/>
      <c r="D20" s="152">
        <v>7</v>
      </c>
      <c r="F20" s="54">
        <v>10239</v>
      </c>
      <c r="G20" s="54"/>
      <c r="H20" s="172">
        <v>82853</v>
      </c>
      <c r="I20" s="173"/>
      <c r="J20" s="159">
        <v>10239</v>
      </c>
      <c r="K20" s="173"/>
      <c r="L20" s="172">
        <v>82853</v>
      </c>
    </row>
    <row r="21" spans="1:12" ht="21" customHeight="1" x14ac:dyDescent="0.2">
      <c r="A21" s="51" t="s">
        <v>20</v>
      </c>
      <c r="C21" s="51"/>
      <c r="F21" s="54">
        <v>40856131</v>
      </c>
      <c r="G21" s="54"/>
      <c r="H21" s="178">
        <v>13058695</v>
      </c>
      <c r="I21" s="173"/>
      <c r="J21" s="159">
        <v>245182933</v>
      </c>
      <c r="K21" s="173"/>
      <c r="L21" s="179">
        <v>161558990</v>
      </c>
    </row>
    <row r="22" spans="1:12" ht="21" customHeight="1" x14ac:dyDescent="0.2">
      <c r="A22" s="158" t="s">
        <v>21</v>
      </c>
      <c r="C22" s="51"/>
      <c r="F22" s="59">
        <v>28424571</v>
      </c>
      <c r="G22" s="54"/>
      <c r="H22" s="180">
        <v>29375304</v>
      </c>
      <c r="I22" s="173"/>
      <c r="J22" s="181">
        <v>26251571</v>
      </c>
      <c r="K22" s="173"/>
      <c r="L22" s="182">
        <v>28511581</v>
      </c>
    </row>
    <row r="23" spans="1:12" ht="4.3499999999999996" customHeight="1" x14ac:dyDescent="0.2">
      <c r="C23" s="45"/>
      <c r="F23" s="1"/>
      <c r="G23" s="54"/>
      <c r="H23" s="1"/>
      <c r="I23" s="54"/>
      <c r="J23" s="1"/>
      <c r="K23" s="54"/>
      <c r="L23" s="1"/>
    </row>
    <row r="24" spans="1:12" ht="21" customHeight="1" x14ac:dyDescent="0.2">
      <c r="A24" s="45" t="s">
        <v>22</v>
      </c>
      <c r="B24" s="45"/>
      <c r="C24" s="45"/>
      <c r="F24" s="2">
        <f>SUM(F14:F22)</f>
        <v>1054661829</v>
      </c>
      <c r="G24" s="1"/>
      <c r="H24" s="2">
        <f>SUM(H14:H23)</f>
        <v>930129532</v>
      </c>
      <c r="I24" s="54"/>
      <c r="J24" s="2">
        <f>SUM(J14:J22)</f>
        <v>1083870501</v>
      </c>
      <c r="K24" s="1"/>
      <c r="L24" s="2">
        <f>SUM(L14:L23)</f>
        <v>997804988</v>
      </c>
    </row>
    <row r="25" spans="1:12" ht="12" customHeight="1" x14ac:dyDescent="0.2">
      <c r="A25" s="45"/>
      <c r="B25" s="45"/>
      <c r="C25" s="45"/>
      <c r="F25" s="1"/>
      <c r="G25" s="1"/>
      <c r="H25" s="1"/>
      <c r="I25" s="54"/>
      <c r="J25" s="1"/>
      <c r="K25" s="54"/>
      <c r="L25" s="1"/>
    </row>
    <row r="26" spans="1:12" ht="21" customHeight="1" x14ac:dyDescent="0.2">
      <c r="A26" s="45" t="s">
        <v>23</v>
      </c>
      <c r="B26" s="45"/>
      <c r="E26" s="53"/>
      <c r="F26" s="49"/>
      <c r="G26" s="49"/>
      <c r="H26" s="49"/>
      <c r="J26" s="49"/>
      <c r="K26" s="49"/>
      <c r="L26" s="49"/>
    </row>
    <row r="27" spans="1:12" ht="4.3499999999999996" customHeight="1" x14ac:dyDescent="0.2">
      <c r="A27" s="45"/>
      <c r="B27" s="45"/>
      <c r="C27" s="45"/>
      <c r="E27" s="53"/>
      <c r="F27" s="49"/>
      <c r="G27" s="49"/>
      <c r="H27" s="49"/>
      <c r="J27" s="49"/>
      <c r="K27" s="49"/>
      <c r="L27" s="49"/>
    </row>
    <row r="28" spans="1:12" ht="21" customHeight="1" x14ac:dyDescent="0.2">
      <c r="A28" s="51" t="s">
        <v>24</v>
      </c>
      <c r="E28" s="53"/>
      <c r="F28" s="175">
        <v>0</v>
      </c>
      <c r="G28" s="49"/>
      <c r="H28" s="175">
        <v>0</v>
      </c>
      <c r="I28" s="183"/>
      <c r="J28" s="175">
        <v>184028299</v>
      </c>
      <c r="K28" s="184"/>
      <c r="L28" s="185">
        <v>184028299</v>
      </c>
    </row>
    <row r="29" spans="1:12" ht="21" customHeight="1" x14ac:dyDescent="0.2">
      <c r="A29" s="51" t="s">
        <v>25</v>
      </c>
      <c r="E29" s="53"/>
      <c r="F29" s="15">
        <v>82220930</v>
      </c>
      <c r="G29" s="49"/>
      <c r="H29" s="175">
        <v>82220930</v>
      </c>
      <c r="I29" s="183"/>
      <c r="J29" s="175">
        <v>82220930</v>
      </c>
      <c r="K29" s="184"/>
      <c r="L29" s="185">
        <v>82220930</v>
      </c>
    </row>
    <row r="30" spans="1:12" ht="21" customHeight="1" x14ac:dyDescent="0.2">
      <c r="A30" s="51" t="s">
        <v>26</v>
      </c>
      <c r="D30" s="152">
        <v>10</v>
      </c>
      <c r="E30" s="53"/>
      <c r="F30" s="16">
        <v>858784586</v>
      </c>
      <c r="G30" s="49"/>
      <c r="H30" s="186">
        <v>851254640</v>
      </c>
      <c r="I30" s="183"/>
      <c r="J30" s="186">
        <v>643260953</v>
      </c>
      <c r="K30" s="184"/>
      <c r="L30" s="184">
        <v>641064524</v>
      </c>
    </row>
    <row r="31" spans="1:12" ht="21" customHeight="1" x14ac:dyDescent="0.2">
      <c r="A31" s="51" t="s">
        <v>27</v>
      </c>
      <c r="D31" s="152">
        <v>11</v>
      </c>
      <c r="E31" s="53"/>
      <c r="F31" s="16">
        <v>47913548</v>
      </c>
      <c r="G31" s="49"/>
      <c r="H31" s="186">
        <v>50485204</v>
      </c>
      <c r="I31" s="183"/>
      <c r="J31" s="186">
        <v>31723255</v>
      </c>
      <c r="K31" s="184"/>
      <c r="L31" s="185">
        <v>33515331</v>
      </c>
    </row>
    <row r="32" spans="1:12" ht="21" customHeight="1" x14ac:dyDescent="0.2">
      <c r="A32" s="51" t="s">
        <v>28</v>
      </c>
      <c r="E32" s="53"/>
      <c r="F32" s="16">
        <v>4178016</v>
      </c>
      <c r="G32" s="49"/>
      <c r="H32" s="186">
        <v>4299755</v>
      </c>
      <c r="I32" s="183"/>
      <c r="J32" s="186">
        <v>4154515</v>
      </c>
      <c r="K32" s="184"/>
      <c r="L32" s="184">
        <v>4273944</v>
      </c>
    </row>
    <row r="33" spans="1:12" ht="21" customHeight="1" x14ac:dyDescent="0.2">
      <c r="A33" s="51" t="s">
        <v>29</v>
      </c>
      <c r="E33" s="53"/>
      <c r="F33" s="17">
        <v>16831010</v>
      </c>
      <c r="G33" s="49"/>
      <c r="H33" s="187">
        <v>19694505</v>
      </c>
      <c r="I33" s="183"/>
      <c r="J33" s="187">
        <v>1447241</v>
      </c>
      <c r="K33" s="184"/>
      <c r="L33" s="188">
        <v>1377014</v>
      </c>
    </row>
    <row r="34" spans="1:12" ht="4.3499999999999996" customHeight="1" x14ac:dyDescent="0.2">
      <c r="E34" s="53"/>
      <c r="F34" s="3"/>
      <c r="G34" s="49"/>
      <c r="H34" s="3"/>
      <c r="J34" s="3"/>
      <c r="K34" s="49"/>
      <c r="L34" s="3"/>
    </row>
    <row r="35" spans="1:12" ht="21" customHeight="1" x14ac:dyDescent="0.2">
      <c r="A35" s="45" t="s">
        <v>30</v>
      </c>
      <c r="B35" s="45"/>
      <c r="E35" s="53"/>
      <c r="F35" s="4">
        <f>SUM(F28:F34)</f>
        <v>1009928090</v>
      </c>
      <c r="G35" s="49"/>
      <c r="H35" s="4">
        <f>SUM(H28:H34)</f>
        <v>1007955034</v>
      </c>
      <c r="J35" s="4">
        <f>SUM(J28:J33)</f>
        <v>946835193</v>
      </c>
      <c r="K35" s="49"/>
      <c r="L35" s="4">
        <f>SUM(L28:L34)</f>
        <v>946480042</v>
      </c>
    </row>
    <row r="36" spans="1:12" ht="4.3499999999999996" customHeight="1" x14ac:dyDescent="0.2">
      <c r="A36" s="45"/>
      <c r="B36" s="45"/>
      <c r="E36" s="53"/>
      <c r="F36" s="3"/>
      <c r="G36" s="49"/>
      <c r="H36" s="3"/>
      <c r="J36" s="3"/>
      <c r="K36" s="49"/>
      <c r="L36" s="3"/>
    </row>
    <row r="37" spans="1:12" ht="21" customHeight="1" thickBot="1" x14ac:dyDescent="0.25">
      <c r="A37" s="45" t="s">
        <v>31</v>
      </c>
      <c r="B37" s="45"/>
      <c r="E37" s="53"/>
      <c r="F37" s="189">
        <f>SUM(F24,F35)</f>
        <v>2064589919</v>
      </c>
      <c r="H37" s="189">
        <f>SUM(H24,H35)</f>
        <v>1938084566</v>
      </c>
      <c r="J37" s="189">
        <f>SUM(J24,J35)</f>
        <v>2030705694</v>
      </c>
      <c r="K37" s="49"/>
      <c r="L37" s="189">
        <f>SUM(L24,L35)</f>
        <v>1944285030</v>
      </c>
    </row>
    <row r="38" spans="1:12" ht="21" customHeight="1" thickTop="1" x14ac:dyDescent="0.2">
      <c r="A38" s="45"/>
      <c r="B38" s="45"/>
      <c r="E38" s="53"/>
      <c r="K38" s="49"/>
    </row>
    <row r="39" spans="1:12" ht="19.5" customHeight="1" x14ac:dyDescent="0.2">
      <c r="A39" s="45"/>
      <c r="B39" s="45"/>
      <c r="E39" s="53"/>
      <c r="K39" s="49"/>
    </row>
    <row r="40" spans="1:12" ht="20.25" customHeight="1" x14ac:dyDescent="0.2">
      <c r="A40" s="45"/>
      <c r="B40" s="45"/>
      <c r="E40" s="53"/>
      <c r="K40" s="49"/>
    </row>
    <row r="41" spans="1:12" ht="19.5" customHeight="1" x14ac:dyDescent="0.2">
      <c r="A41" s="45"/>
      <c r="B41" s="45"/>
      <c r="E41" s="53"/>
      <c r="K41" s="49"/>
    </row>
    <row r="42" spans="1:12" ht="21" customHeight="1" x14ac:dyDescent="0.2">
      <c r="A42" s="45"/>
      <c r="B42" s="45"/>
      <c r="E42" s="53"/>
      <c r="K42" s="49"/>
    </row>
    <row r="43" spans="1:12" ht="21" customHeight="1" x14ac:dyDescent="0.2">
      <c r="A43" s="45"/>
      <c r="B43" s="45"/>
      <c r="E43" s="53"/>
      <c r="K43" s="49"/>
    </row>
    <row r="44" spans="1:12" ht="21" customHeight="1" x14ac:dyDescent="0.2">
      <c r="A44" s="45"/>
      <c r="B44" s="45"/>
      <c r="E44" s="53"/>
      <c r="K44" s="49"/>
    </row>
    <row r="45" spans="1:12" ht="21" customHeight="1" x14ac:dyDescent="0.2">
      <c r="A45" s="45"/>
      <c r="B45" s="45"/>
      <c r="E45" s="53"/>
      <c r="K45" s="49"/>
    </row>
    <row r="46" spans="1:12" ht="21" customHeight="1" x14ac:dyDescent="0.2">
      <c r="A46" s="45"/>
      <c r="B46" s="45"/>
      <c r="E46" s="53"/>
      <c r="K46" s="49"/>
    </row>
    <row r="47" spans="1:12" ht="6" customHeight="1" x14ac:dyDescent="0.2">
      <c r="A47" s="45"/>
      <c r="B47" s="45"/>
      <c r="E47" s="53"/>
      <c r="K47" s="49"/>
    </row>
    <row r="48" spans="1:12" ht="22.35" customHeight="1" x14ac:dyDescent="0.2">
      <c r="A48" s="57" t="s">
        <v>32</v>
      </c>
      <c r="B48" s="112"/>
      <c r="C48" s="112"/>
      <c r="D48" s="155"/>
      <c r="E48" s="58"/>
      <c r="F48" s="2"/>
      <c r="G48" s="2"/>
      <c r="H48" s="2"/>
      <c r="I48" s="59"/>
      <c r="J48" s="2"/>
      <c r="K48" s="59"/>
      <c r="L48" s="2"/>
    </row>
    <row r="49" spans="1:12" s="32" customFormat="1" ht="21.75" customHeight="1" x14ac:dyDescent="0.2">
      <c r="A49" s="33" t="str">
        <f>A1</f>
        <v>บริษัท เจริญอุตสาหกรรม จำกัด (มหาชน)</v>
      </c>
      <c r="B49" s="28"/>
      <c r="C49" s="29"/>
      <c r="D49" s="152"/>
      <c r="E49" s="30"/>
      <c r="F49" s="31"/>
      <c r="G49" s="31"/>
      <c r="H49" s="31"/>
      <c r="I49" s="31"/>
      <c r="J49" s="31"/>
      <c r="K49" s="31"/>
      <c r="L49" s="31"/>
    </row>
    <row r="50" spans="1:12" s="32" customFormat="1" ht="21.75" customHeight="1" x14ac:dyDescent="0.2">
      <c r="A50" s="33" t="s">
        <v>1</v>
      </c>
      <c r="B50" s="28"/>
      <c r="C50" s="29"/>
      <c r="D50" s="152"/>
      <c r="E50" s="30"/>
      <c r="F50" s="31"/>
      <c r="G50" s="31"/>
      <c r="H50" s="31"/>
      <c r="I50" s="31"/>
      <c r="J50" s="169"/>
      <c r="K50" s="31"/>
      <c r="L50" s="169"/>
    </row>
    <row r="51" spans="1:12" s="32" customFormat="1" ht="21.75" customHeight="1" x14ac:dyDescent="0.2">
      <c r="A51" s="34" t="str">
        <f>+A3</f>
        <v>ณ วันที่ 30 มิถุนายน พ.ศ. 2569</v>
      </c>
      <c r="B51" s="153"/>
      <c r="C51" s="154"/>
      <c r="D51" s="155"/>
      <c r="E51" s="36"/>
      <c r="F51" s="37"/>
      <c r="G51" s="37"/>
      <c r="H51" s="37"/>
      <c r="I51" s="37"/>
      <c r="J51" s="170"/>
      <c r="K51" s="37"/>
      <c r="L51" s="170"/>
    </row>
    <row r="52" spans="1:12" ht="21.75" customHeight="1" x14ac:dyDescent="0.2">
      <c r="A52" s="48"/>
      <c r="B52" s="48"/>
      <c r="C52" s="30"/>
      <c r="E52" s="30"/>
      <c r="F52" s="31"/>
      <c r="G52" s="31"/>
      <c r="H52" s="31"/>
      <c r="I52" s="31"/>
      <c r="J52" s="31"/>
      <c r="K52" s="31"/>
      <c r="L52" s="31"/>
    </row>
    <row r="53" spans="1:12" ht="21.75" customHeight="1" x14ac:dyDescent="0.2">
      <c r="F53" s="198" t="s">
        <v>2</v>
      </c>
      <c r="G53" s="198"/>
      <c r="H53" s="198"/>
      <c r="I53" s="41"/>
      <c r="J53" s="198" t="s">
        <v>3</v>
      </c>
      <c r="K53" s="198"/>
      <c r="L53" s="198"/>
    </row>
    <row r="54" spans="1:12" ht="21.75" customHeight="1" x14ac:dyDescent="0.2">
      <c r="F54" s="43" t="s">
        <v>4</v>
      </c>
      <c r="G54" s="43"/>
      <c r="H54" s="43" t="s">
        <v>5</v>
      </c>
      <c r="J54" s="43" t="s">
        <v>4</v>
      </c>
      <c r="K54" s="43"/>
      <c r="L54" s="43" t="s">
        <v>5</v>
      </c>
    </row>
    <row r="55" spans="1:12" ht="21.75" customHeight="1" x14ac:dyDescent="0.2">
      <c r="F55" s="44" t="s">
        <v>172</v>
      </c>
      <c r="G55" s="43"/>
      <c r="H55" s="43" t="s">
        <v>6</v>
      </c>
      <c r="I55" s="42"/>
      <c r="J55" s="44" t="s">
        <v>172</v>
      </c>
      <c r="K55" s="43"/>
      <c r="L55" s="43" t="s">
        <v>6</v>
      </c>
    </row>
    <row r="56" spans="1:12" ht="21.75" customHeight="1" x14ac:dyDescent="0.2">
      <c r="D56" s="139"/>
      <c r="E56" s="156"/>
      <c r="F56" s="43" t="s">
        <v>7</v>
      </c>
      <c r="G56" s="43"/>
      <c r="H56" s="43" t="s">
        <v>8</v>
      </c>
      <c r="I56" s="42"/>
      <c r="J56" s="43" t="s">
        <v>7</v>
      </c>
      <c r="K56" s="43"/>
      <c r="L56" s="43" t="s">
        <v>8</v>
      </c>
    </row>
    <row r="57" spans="1:12" ht="21.75" customHeight="1" x14ac:dyDescent="0.2">
      <c r="D57" s="60" t="s">
        <v>9</v>
      </c>
      <c r="E57" s="156"/>
      <c r="F57" s="47" t="s">
        <v>10</v>
      </c>
      <c r="G57" s="171"/>
      <c r="H57" s="47" t="s">
        <v>10</v>
      </c>
      <c r="I57" s="42"/>
      <c r="J57" s="47" t="s">
        <v>10</v>
      </c>
      <c r="K57" s="171"/>
      <c r="L57" s="47" t="s">
        <v>10</v>
      </c>
    </row>
    <row r="58" spans="1:12" ht="8.1" customHeight="1" x14ac:dyDescent="0.2">
      <c r="D58" s="157"/>
      <c r="E58" s="156"/>
      <c r="F58" s="43"/>
      <c r="G58" s="171"/>
      <c r="H58" s="43"/>
      <c r="I58" s="42"/>
      <c r="J58" s="43"/>
      <c r="K58" s="171"/>
      <c r="L58" s="43"/>
    </row>
    <row r="59" spans="1:12" ht="21.75" customHeight="1" x14ac:dyDescent="0.2">
      <c r="A59" s="45" t="s">
        <v>33</v>
      </c>
      <c r="B59" s="45"/>
    </row>
    <row r="60" spans="1:12" ht="8.1" customHeight="1" x14ac:dyDescent="0.2">
      <c r="A60" s="45"/>
      <c r="B60" s="45"/>
    </row>
    <row r="61" spans="1:12" ht="21.75" customHeight="1" x14ac:dyDescent="0.2">
      <c r="A61" s="45" t="s">
        <v>34</v>
      </c>
      <c r="B61" s="45"/>
    </row>
    <row r="62" spans="1:12" ht="8.1" customHeight="1" x14ac:dyDescent="0.2">
      <c r="A62" s="45"/>
      <c r="B62" s="45"/>
    </row>
    <row r="63" spans="1:12" ht="21.75" customHeight="1" x14ac:dyDescent="0.2">
      <c r="A63" s="51" t="s">
        <v>35</v>
      </c>
      <c r="C63" s="52"/>
      <c r="D63" s="152">
        <v>12</v>
      </c>
      <c r="F63" s="50">
        <v>360000000</v>
      </c>
      <c r="H63" s="50">
        <v>220000000</v>
      </c>
      <c r="J63" s="50">
        <v>360000000</v>
      </c>
      <c r="L63" s="50">
        <v>220000000</v>
      </c>
    </row>
    <row r="64" spans="1:12" ht="21.75" customHeight="1" x14ac:dyDescent="0.2">
      <c r="A64" s="51" t="s">
        <v>36</v>
      </c>
      <c r="C64" s="52"/>
      <c r="D64" s="152">
        <v>13</v>
      </c>
      <c r="F64" s="6">
        <v>179929207</v>
      </c>
      <c r="G64" s="49"/>
      <c r="H64" s="159">
        <v>154517214</v>
      </c>
      <c r="I64" s="185"/>
      <c r="J64" s="159">
        <v>167231986</v>
      </c>
      <c r="K64" s="185"/>
      <c r="L64" s="173">
        <v>161135176</v>
      </c>
    </row>
    <row r="65" spans="1:12" ht="21.75" customHeight="1" x14ac:dyDescent="0.2">
      <c r="A65" s="51" t="s">
        <v>37</v>
      </c>
      <c r="C65" s="52"/>
      <c r="F65" s="9"/>
      <c r="G65" s="49"/>
      <c r="H65" s="185"/>
      <c r="I65" s="185"/>
      <c r="J65" s="185"/>
      <c r="K65" s="185"/>
      <c r="L65" s="185"/>
    </row>
    <row r="66" spans="1:12" ht="21.75" customHeight="1" x14ac:dyDescent="0.2">
      <c r="B66" s="162" t="s">
        <v>38</v>
      </c>
      <c r="C66" s="52"/>
      <c r="D66" s="152">
        <v>14</v>
      </c>
      <c r="F66" s="9">
        <v>14340000</v>
      </c>
      <c r="G66" s="49"/>
      <c r="H66" s="185">
        <v>14340000</v>
      </c>
      <c r="I66" s="185"/>
      <c r="J66" s="185">
        <v>14340000</v>
      </c>
      <c r="K66" s="185"/>
      <c r="L66" s="185">
        <v>14340000</v>
      </c>
    </row>
    <row r="67" spans="1:12" ht="21.75" customHeight="1" x14ac:dyDescent="0.2">
      <c r="A67" s="48"/>
      <c r="B67" s="162" t="s">
        <v>39</v>
      </c>
      <c r="C67" s="52"/>
      <c r="D67" s="152" t="s">
        <v>180</v>
      </c>
      <c r="F67" s="6">
        <v>10347181</v>
      </c>
      <c r="G67" s="49"/>
      <c r="H67" s="159">
        <v>9822299</v>
      </c>
      <c r="I67" s="185"/>
      <c r="J67" s="159">
        <v>0</v>
      </c>
      <c r="K67" s="185"/>
      <c r="L67" s="185">
        <v>0</v>
      </c>
    </row>
    <row r="68" spans="1:12" ht="21.75" customHeight="1" x14ac:dyDescent="0.2">
      <c r="A68" s="48"/>
      <c r="B68" s="162" t="s">
        <v>40</v>
      </c>
      <c r="C68" s="52"/>
      <c r="F68" s="9">
        <v>3912721</v>
      </c>
      <c r="G68" s="49"/>
      <c r="H68" s="175">
        <v>3390652</v>
      </c>
      <c r="I68" s="185"/>
      <c r="J68" s="175">
        <v>2903226</v>
      </c>
      <c r="K68" s="185"/>
      <c r="L68" s="185">
        <v>3153176</v>
      </c>
    </row>
    <row r="69" spans="1:12" ht="21.75" customHeight="1" x14ac:dyDescent="0.2">
      <c r="A69" s="158" t="s">
        <v>41</v>
      </c>
      <c r="B69" s="162"/>
      <c r="C69" s="52"/>
      <c r="F69" s="9">
        <v>13487833</v>
      </c>
      <c r="G69" s="49"/>
      <c r="H69" s="175">
        <v>6787660</v>
      </c>
      <c r="I69" s="185"/>
      <c r="J69" s="9">
        <v>11661057</v>
      </c>
      <c r="K69" s="185"/>
      <c r="L69" s="185">
        <v>4304513</v>
      </c>
    </row>
    <row r="70" spans="1:12" ht="21.75" customHeight="1" x14ac:dyDescent="0.2">
      <c r="A70" s="51" t="s">
        <v>42</v>
      </c>
      <c r="F70" s="6">
        <v>78751</v>
      </c>
      <c r="G70" s="49"/>
      <c r="H70" s="159">
        <v>45131</v>
      </c>
      <c r="I70" s="185"/>
      <c r="J70" s="159">
        <v>0</v>
      </c>
      <c r="K70" s="185"/>
      <c r="L70" s="185">
        <v>0</v>
      </c>
    </row>
    <row r="71" spans="1:12" ht="21.75" customHeight="1" x14ac:dyDescent="0.2">
      <c r="A71" s="190" t="s">
        <v>43</v>
      </c>
      <c r="D71" s="152">
        <v>7</v>
      </c>
      <c r="F71" s="6">
        <v>2603989</v>
      </c>
      <c r="G71" s="49"/>
      <c r="H71" s="159">
        <v>670754</v>
      </c>
      <c r="I71" s="185"/>
      <c r="J71" s="159">
        <v>2603989</v>
      </c>
      <c r="K71" s="185"/>
      <c r="L71" s="185">
        <v>670754</v>
      </c>
    </row>
    <row r="72" spans="1:12" ht="21.75" customHeight="1" x14ac:dyDescent="0.2">
      <c r="A72" s="51" t="s">
        <v>44</v>
      </c>
      <c r="F72" s="7">
        <v>4266654</v>
      </c>
      <c r="G72" s="49"/>
      <c r="H72" s="191">
        <v>5246592</v>
      </c>
      <c r="I72" s="185"/>
      <c r="J72" s="191">
        <v>4006912</v>
      </c>
      <c r="K72" s="185"/>
      <c r="L72" s="192">
        <v>3840429</v>
      </c>
    </row>
    <row r="73" spans="1:12" ht="8.1" customHeight="1" x14ac:dyDescent="0.2">
      <c r="F73" s="1"/>
      <c r="G73" s="49"/>
      <c r="H73" s="48"/>
      <c r="I73" s="48"/>
      <c r="J73" s="48"/>
      <c r="K73" s="48"/>
      <c r="L73" s="48"/>
    </row>
    <row r="74" spans="1:12" ht="21.75" customHeight="1" x14ac:dyDescent="0.2">
      <c r="A74" s="45" t="s">
        <v>45</v>
      </c>
      <c r="B74" s="45"/>
      <c r="F74" s="2">
        <f>SUM(F63:F72)</f>
        <v>588966336</v>
      </c>
      <c r="G74" s="54"/>
      <c r="H74" s="2">
        <f>SUM(H63:H72)</f>
        <v>414820302</v>
      </c>
      <c r="I74" s="49"/>
      <c r="J74" s="2">
        <f>SUM(J63:J72)</f>
        <v>562747170</v>
      </c>
      <c r="K74" s="49"/>
      <c r="L74" s="2">
        <f>SUM(L63:L72)</f>
        <v>407444048</v>
      </c>
    </row>
    <row r="75" spans="1:12" ht="21.75" customHeight="1" x14ac:dyDescent="0.2">
      <c r="A75" s="45"/>
      <c r="B75" s="45"/>
      <c r="F75" s="1"/>
      <c r="G75" s="49"/>
      <c r="H75" s="1"/>
      <c r="I75" s="49"/>
      <c r="J75" s="1"/>
      <c r="K75" s="49"/>
      <c r="L75" s="1"/>
    </row>
    <row r="76" spans="1:12" ht="21.75" customHeight="1" x14ac:dyDescent="0.2">
      <c r="A76" s="45" t="s">
        <v>46</v>
      </c>
      <c r="B76" s="45"/>
      <c r="F76" s="1"/>
      <c r="G76" s="49"/>
      <c r="I76" s="49"/>
      <c r="J76" s="1"/>
      <c r="K76" s="49"/>
    </row>
    <row r="77" spans="1:12" ht="8.1" customHeight="1" x14ac:dyDescent="0.2">
      <c r="A77" s="45"/>
      <c r="B77" s="45"/>
      <c r="F77" s="1"/>
      <c r="G77" s="49"/>
      <c r="H77" s="1"/>
      <c r="I77" s="49"/>
      <c r="J77" s="49"/>
      <c r="K77" s="49"/>
      <c r="L77" s="49"/>
    </row>
    <row r="78" spans="1:12" ht="21.75" customHeight="1" x14ac:dyDescent="0.2">
      <c r="A78" s="190" t="s">
        <v>47</v>
      </c>
      <c r="B78" s="45"/>
      <c r="D78" s="152">
        <v>14</v>
      </c>
      <c r="F78" s="1">
        <v>48995000</v>
      </c>
      <c r="G78" s="49"/>
      <c r="H78" s="1">
        <v>56165000</v>
      </c>
      <c r="I78" s="49"/>
      <c r="J78" s="49">
        <v>48995000</v>
      </c>
      <c r="K78" s="49"/>
      <c r="L78" s="49">
        <v>56165000</v>
      </c>
    </row>
    <row r="79" spans="1:12" ht="21.75" customHeight="1" x14ac:dyDescent="0.2">
      <c r="A79" s="190" t="s">
        <v>48</v>
      </c>
      <c r="D79" s="152" t="s">
        <v>180</v>
      </c>
      <c r="F79" s="1">
        <v>59494959</v>
      </c>
      <c r="G79" s="49"/>
      <c r="H79" s="1">
        <v>61388108</v>
      </c>
      <c r="I79" s="49"/>
      <c r="J79" s="49">
        <v>0</v>
      </c>
      <c r="K79" s="49"/>
      <c r="L79" s="49">
        <v>0</v>
      </c>
    </row>
    <row r="80" spans="1:12" ht="21.75" customHeight="1" x14ac:dyDescent="0.2">
      <c r="A80" s="162" t="s">
        <v>49</v>
      </c>
      <c r="F80" s="1">
        <v>52627728</v>
      </c>
      <c r="G80" s="49"/>
      <c r="H80" s="1">
        <v>54870872</v>
      </c>
      <c r="I80" s="49"/>
      <c r="J80" s="49">
        <v>34952002</v>
      </c>
      <c r="K80" s="49"/>
      <c r="L80" s="49">
        <v>36065916</v>
      </c>
    </row>
    <row r="81" spans="1:12" ht="21.75" customHeight="1" x14ac:dyDescent="0.2">
      <c r="A81" s="51" t="s">
        <v>50</v>
      </c>
      <c r="F81" s="10">
        <v>22515968</v>
      </c>
      <c r="G81" s="49"/>
      <c r="H81" s="186">
        <v>25734754</v>
      </c>
      <c r="I81" s="185"/>
      <c r="J81" s="186">
        <v>23893592</v>
      </c>
      <c r="K81" s="185"/>
      <c r="L81" s="185">
        <v>25734754</v>
      </c>
    </row>
    <row r="82" spans="1:12" s="51" customFormat="1" ht="21.75" customHeight="1" x14ac:dyDescent="0.2">
      <c r="A82" s="51" t="s">
        <v>51</v>
      </c>
      <c r="F82" s="27">
        <v>74971329</v>
      </c>
      <c r="H82" s="27">
        <v>72093380</v>
      </c>
      <c r="J82" s="27">
        <v>74971328</v>
      </c>
      <c r="L82" s="27">
        <v>72093380</v>
      </c>
    </row>
    <row r="83" spans="1:12" ht="8.1" customHeight="1" x14ac:dyDescent="0.2">
      <c r="F83" s="3"/>
      <c r="G83" s="49"/>
      <c r="H83" s="48"/>
      <c r="I83" s="48"/>
      <c r="K83" s="48"/>
      <c r="L83" s="48"/>
    </row>
    <row r="84" spans="1:12" ht="21.75" customHeight="1" x14ac:dyDescent="0.2">
      <c r="A84" s="45" t="s">
        <v>52</v>
      </c>
      <c r="B84" s="45"/>
      <c r="F84" s="4">
        <f>SUM(F78:F82)</f>
        <v>258604984</v>
      </c>
      <c r="H84" s="4">
        <f>SUM(H78:H82)</f>
        <v>270252114</v>
      </c>
      <c r="I84" s="49"/>
      <c r="J84" s="4">
        <f>SUM(J78:J82)</f>
        <v>182811922</v>
      </c>
      <c r="K84" s="49"/>
      <c r="L84" s="4">
        <f>SUM(L78:L82)</f>
        <v>190059050</v>
      </c>
    </row>
    <row r="85" spans="1:12" ht="8.1" customHeight="1" x14ac:dyDescent="0.2">
      <c r="A85" s="45"/>
      <c r="B85" s="45"/>
      <c r="F85" s="3"/>
      <c r="G85" s="49"/>
      <c r="H85" s="3"/>
      <c r="I85" s="49"/>
      <c r="J85" s="3"/>
      <c r="K85" s="49"/>
      <c r="L85" s="3"/>
    </row>
    <row r="86" spans="1:12" ht="21.75" customHeight="1" x14ac:dyDescent="0.2">
      <c r="A86" s="45" t="s">
        <v>53</v>
      </c>
      <c r="B86" s="45"/>
      <c r="F86" s="4">
        <f>SUM(F74,F84)</f>
        <v>847571320</v>
      </c>
      <c r="H86" s="4">
        <f>SUM(H74,H84)</f>
        <v>685072416</v>
      </c>
      <c r="I86" s="49"/>
      <c r="J86" s="4">
        <f>SUM(J74,J84)</f>
        <v>745559092</v>
      </c>
      <c r="K86" s="49"/>
      <c r="L86" s="4">
        <f>SUM(L74,L84)</f>
        <v>597503098</v>
      </c>
    </row>
    <row r="87" spans="1:12" ht="21.75" customHeight="1" x14ac:dyDescent="0.2">
      <c r="A87" s="45"/>
      <c r="B87" s="45"/>
      <c r="F87" s="3"/>
      <c r="H87" s="3"/>
      <c r="I87" s="49"/>
      <c r="J87" s="3"/>
      <c r="K87" s="49"/>
      <c r="L87" s="3"/>
    </row>
    <row r="88" spans="1:12" ht="23.25" customHeight="1" x14ac:dyDescent="0.2">
      <c r="A88" s="45"/>
      <c r="B88" s="45"/>
      <c r="F88" s="3"/>
      <c r="H88" s="3"/>
      <c r="I88" s="49"/>
      <c r="J88" s="3"/>
      <c r="K88" s="49"/>
      <c r="L88" s="3"/>
    </row>
    <row r="89" spans="1:12" ht="23.25" customHeight="1" x14ac:dyDescent="0.2">
      <c r="A89" s="45"/>
      <c r="B89" s="45"/>
      <c r="F89" s="3"/>
      <c r="H89" s="3"/>
      <c r="I89" s="49"/>
      <c r="J89" s="3"/>
      <c r="K89" s="49"/>
      <c r="L89" s="3"/>
    </row>
    <row r="90" spans="1:12" ht="23.25" customHeight="1" x14ac:dyDescent="0.2">
      <c r="A90" s="45"/>
      <c r="B90" s="45"/>
      <c r="F90" s="3"/>
      <c r="H90" s="3"/>
      <c r="I90" s="49"/>
      <c r="J90" s="3"/>
      <c r="K90" s="49"/>
      <c r="L90" s="3"/>
    </row>
    <row r="91" spans="1:12" ht="21.75" customHeight="1" x14ac:dyDescent="0.2">
      <c r="A91" s="45"/>
      <c r="B91" s="45"/>
      <c r="F91" s="3"/>
      <c r="H91" s="3"/>
      <c r="I91" s="49"/>
      <c r="J91" s="3"/>
      <c r="K91" s="49"/>
      <c r="L91" s="3"/>
    </row>
    <row r="92" spans="1:12" ht="16.5" customHeight="1" x14ac:dyDescent="0.2">
      <c r="A92" s="45"/>
      <c r="B92" s="45"/>
      <c r="F92" s="3"/>
      <c r="H92" s="3"/>
      <c r="I92" s="49"/>
      <c r="J92" s="3"/>
      <c r="K92" s="49"/>
      <c r="L92" s="3"/>
    </row>
    <row r="93" spans="1:12" ht="21.95" customHeight="1" x14ac:dyDescent="0.2">
      <c r="A93" s="57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3" s="112"/>
      <c r="C93" s="58"/>
      <c r="D93" s="155"/>
      <c r="E93" s="58"/>
      <c r="F93" s="4"/>
      <c r="G93" s="59"/>
      <c r="H93" s="4"/>
      <c r="I93" s="55"/>
      <c r="J93" s="4"/>
      <c r="K93" s="59"/>
      <c r="L93" s="4"/>
    </row>
    <row r="94" spans="1:12" s="32" customFormat="1" ht="21.75" customHeight="1" x14ac:dyDescent="0.2">
      <c r="A94" s="28" t="str">
        <f>A49</f>
        <v>บริษัท เจริญอุตสาหกรรม จำกัด (มหาชน)</v>
      </c>
      <c r="B94" s="28"/>
      <c r="C94" s="29"/>
      <c r="D94" s="152"/>
      <c r="E94" s="30"/>
      <c r="F94" s="31"/>
      <c r="G94" s="31"/>
      <c r="H94" s="31"/>
      <c r="I94" s="31"/>
      <c r="J94" s="31"/>
      <c r="K94" s="31"/>
      <c r="L94" s="31"/>
    </row>
    <row r="95" spans="1:12" s="32" customFormat="1" ht="21.75" customHeight="1" x14ac:dyDescent="0.2">
      <c r="A95" s="33" t="s">
        <v>1</v>
      </c>
      <c r="B95" s="28"/>
      <c r="C95" s="29"/>
      <c r="D95" s="152"/>
      <c r="E95" s="30"/>
      <c r="F95" s="31"/>
      <c r="G95" s="31"/>
      <c r="H95" s="31"/>
      <c r="I95" s="31"/>
      <c r="J95" s="169"/>
      <c r="K95" s="31"/>
      <c r="L95" s="169"/>
    </row>
    <row r="96" spans="1:12" s="32" customFormat="1" ht="21.75" customHeight="1" x14ac:dyDescent="0.2">
      <c r="A96" s="153" t="str">
        <f>+A3</f>
        <v>ณ วันที่ 30 มิถุนายน พ.ศ. 2569</v>
      </c>
      <c r="B96" s="153"/>
      <c r="C96" s="154"/>
      <c r="D96" s="155"/>
      <c r="E96" s="36"/>
      <c r="F96" s="37"/>
      <c r="G96" s="37"/>
      <c r="H96" s="37"/>
      <c r="I96" s="37"/>
      <c r="J96" s="170"/>
      <c r="K96" s="37"/>
      <c r="L96" s="170"/>
    </row>
    <row r="97" spans="1:12" ht="21.75" customHeight="1" x14ac:dyDescent="0.2">
      <c r="C97" s="30"/>
      <c r="E97" s="30"/>
      <c r="F97" s="31"/>
      <c r="G97" s="31"/>
      <c r="H97" s="31"/>
      <c r="I97" s="31"/>
      <c r="J97" s="31"/>
      <c r="K97" s="31"/>
      <c r="L97" s="31"/>
    </row>
    <row r="98" spans="1:12" ht="21.75" customHeight="1" x14ac:dyDescent="0.2">
      <c r="F98" s="198" t="s">
        <v>2</v>
      </c>
      <c r="G98" s="198"/>
      <c r="H98" s="198"/>
      <c r="I98" s="41"/>
      <c r="J98" s="198" t="s">
        <v>3</v>
      </c>
      <c r="K98" s="198"/>
      <c r="L98" s="198"/>
    </row>
    <row r="99" spans="1:12" ht="21.75" customHeight="1" x14ac:dyDescent="0.2">
      <c r="F99" s="43" t="s">
        <v>4</v>
      </c>
      <c r="G99" s="43"/>
      <c r="H99" s="43" t="s">
        <v>5</v>
      </c>
      <c r="J99" s="43" t="s">
        <v>4</v>
      </c>
      <c r="K99" s="43"/>
      <c r="L99" s="43" t="s">
        <v>5</v>
      </c>
    </row>
    <row r="100" spans="1:12" ht="21.75" customHeight="1" x14ac:dyDescent="0.2">
      <c r="F100" s="44" t="s">
        <v>172</v>
      </c>
      <c r="G100" s="43"/>
      <c r="H100" s="43" t="s">
        <v>6</v>
      </c>
      <c r="I100" s="42"/>
      <c r="J100" s="44" t="s">
        <v>172</v>
      </c>
      <c r="K100" s="43"/>
      <c r="L100" s="43" t="s">
        <v>6</v>
      </c>
    </row>
    <row r="101" spans="1:12" ht="21.75" customHeight="1" x14ac:dyDescent="0.2">
      <c r="D101" s="139"/>
      <c r="E101" s="156"/>
      <c r="F101" s="43" t="s">
        <v>7</v>
      </c>
      <c r="G101" s="43"/>
      <c r="H101" s="43" t="s">
        <v>8</v>
      </c>
      <c r="I101" s="42"/>
      <c r="J101" s="43" t="s">
        <v>7</v>
      </c>
      <c r="K101" s="43"/>
      <c r="L101" s="43" t="s">
        <v>8</v>
      </c>
    </row>
    <row r="102" spans="1:12" ht="21.75" customHeight="1" x14ac:dyDescent="0.2">
      <c r="D102" s="139"/>
      <c r="E102" s="156"/>
      <c r="F102" s="47" t="s">
        <v>10</v>
      </c>
      <c r="G102" s="171"/>
      <c r="H102" s="47" t="s">
        <v>10</v>
      </c>
      <c r="I102" s="42"/>
      <c r="J102" s="47" t="s">
        <v>10</v>
      </c>
      <c r="K102" s="171"/>
      <c r="L102" s="47" t="s">
        <v>10</v>
      </c>
    </row>
    <row r="103" spans="1:12" ht="8.1" customHeight="1" x14ac:dyDescent="0.2">
      <c r="D103" s="157"/>
      <c r="E103" s="156"/>
      <c r="F103" s="43"/>
      <c r="G103" s="171"/>
      <c r="H103" s="43"/>
      <c r="I103" s="42"/>
      <c r="J103" s="43"/>
      <c r="K103" s="171"/>
      <c r="L103" s="43"/>
    </row>
    <row r="104" spans="1:12" ht="21.75" customHeight="1" x14ac:dyDescent="0.2">
      <c r="A104" s="45" t="s">
        <v>54</v>
      </c>
      <c r="D104" s="157"/>
      <c r="E104" s="156"/>
      <c r="F104" s="43"/>
      <c r="G104" s="171"/>
      <c r="H104" s="43"/>
      <c r="I104" s="42"/>
      <c r="J104" s="43"/>
      <c r="K104" s="41"/>
      <c r="L104" s="43"/>
    </row>
    <row r="105" spans="1:12" ht="8.1" customHeight="1" x14ac:dyDescent="0.2">
      <c r="A105" s="45"/>
      <c r="B105" s="45"/>
      <c r="F105" s="54"/>
      <c r="G105" s="54"/>
      <c r="H105" s="54"/>
      <c r="J105" s="54"/>
      <c r="K105" s="54"/>
      <c r="L105" s="54"/>
    </row>
    <row r="106" spans="1:12" ht="21.75" customHeight="1" x14ac:dyDescent="0.2">
      <c r="A106" s="45" t="s">
        <v>55</v>
      </c>
      <c r="B106" s="45"/>
      <c r="F106" s="54"/>
      <c r="G106" s="54"/>
      <c r="H106" s="54"/>
      <c r="J106" s="54"/>
      <c r="K106" s="54"/>
      <c r="L106" s="54"/>
    </row>
    <row r="107" spans="1:12" ht="8.1" customHeight="1" x14ac:dyDescent="0.2">
      <c r="A107" s="45"/>
      <c r="B107" s="45"/>
      <c r="F107" s="54"/>
      <c r="G107" s="54"/>
      <c r="H107" s="54"/>
      <c r="J107" s="54"/>
      <c r="K107" s="54"/>
      <c r="L107" s="54"/>
    </row>
    <row r="108" spans="1:12" ht="21.75" customHeight="1" x14ac:dyDescent="0.2">
      <c r="A108" s="51" t="s">
        <v>56</v>
      </c>
    </row>
    <row r="109" spans="1:12" ht="21.75" customHeight="1" x14ac:dyDescent="0.2">
      <c r="A109" s="48"/>
      <c r="B109" s="61" t="s">
        <v>57</v>
      </c>
      <c r="C109" s="52"/>
    </row>
    <row r="110" spans="1:12" ht="21.75" customHeight="1" x14ac:dyDescent="0.2">
      <c r="A110" s="61"/>
      <c r="B110" s="61"/>
      <c r="C110" s="61" t="s">
        <v>58</v>
      </c>
    </row>
    <row r="111" spans="1:12" ht="21.75" customHeight="1" thickBot="1" x14ac:dyDescent="0.25">
      <c r="A111" s="61"/>
      <c r="B111" s="61"/>
      <c r="C111" s="48" t="s">
        <v>59</v>
      </c>
      <c r="F111" s="5">
        <v>400000000</v>
      </c>
      <c r="G111" s="54"/>
      <c r="H111" s="5">
        <v>400000000</v>
      </c>
      <c r="J111" s="5">
        <v>400000000</v>
      </c>
      <c r="K111" s="54"/>
      <c r="L111" s="5">
        <v>400000000</v>
      </c>
    </row>
    <row r="112" spans="1:12" ht="8.1" customHeight="1" thickTop="1" x14ac:dyDescent="0.2">
      <c r="A112" s="61"/>
      <c r="B112" s="61"/>
      <c r="C112" s="52"/>
      <c r="F112" s="1"/>
      <c r="G112" s="54"/>
      <c r="H112" s="1"/>
      <c r="J112" s="1"/>
      <c r="K112" s="54"/>
      <c r="L112" s="1"/>
    </row>
    <row r="113" spans="1:12" ht="21.75" customHeight="1" x14ac:dyDescent="0.2">
      <c r="A113" s="48"/>
      <c r="B113" s="61" t="s">
        <v>60</v>
      </c>
      <c r="C113" s="52"/>
    </row>
    <row r="114" spans="1:12" ht="21.75" customHeight="1" x14ac:dyDescent="0.2">
      <c r="A114" s="61"/>
      <c r="B114" s="61"/>
      <c r="C114" s="61" t="s">
        <v>58</v>
      </c>
      <c r="G114" s="1"/>
    </row>
    <row r="115" spans="1:12" ht="21.75" customHeight="1" x14ac:dyDescent="0.2">
      <c r="A115" s="61"/>
      <c r="B115" s="61"/>
      <c r="C115" s="61" t="s">
        <v>61</v>
      </c>
      <c r="F115" s="48">
        <v>400000000</v>
      </c>
      <c r="G115" s="1"/>
      <c r="H115" s="48">
        <v>400000000</v>
      </c>
      <c r="I115" s="48"/>
      <c r="J115" s="48">
        <v>400000000</v>
      </c>
      <c r="K115" s="48"/>
      <c r="L115" s="48">
        <v>400000000</v>
      </c>
    </row>
    <row r="116" spans="1:12" ht="21.75" customHeight="1" x14ac:dyDescent="0.2">
      <c r="A116" s="61" t="s">
        <v>62</v>
      </c>
      <c r="B116" s="61"/>
      <c r="C116" s="61"/>
      <c r="F116" s="159">
        <v>283168000</v>
      </c>
      <c r="G116" s="54"/>
      <c r="H116" s="159">
        <v>283168000</v>
      </c>
      <c r="I116" s="173"/>
      <c r="J116" s="159">
        <v>283168000</v>
      </c>
      <c r="K116" s="184"/>
      <c r="L116" s="173">
        <v>283168000</v>
      </c>
    </row>
    <row r="117" spans="1:12" ht="21.75" customHeight="1" x14ac:dyDescent="0.2">
      <c r="A117" s="51" t="s">
        <v>63</v>
      </c>
      <c r="F117" s="48"/>
      <c r="G117" s="54"/>
      <c r="H117" s="48"/>
      <c r="I117" s="48"/>
      <c r="J117" s="48"/>
      <c r="K117" s="48"/>
      <c r="L117" s="48"/>
    </row>
    <row r="118" spans="1:12" ht="21.75" customHeight="1" x14ac:dyDescent="0.2">
      <c r="A118" s="48"/>
      <c r="B118" s="51" t="s">
        <v>64</v>
      </c>
      <c r="F118" s="159">
        <v>40000000</v>
      </c>
      <c r="G118" s="54"/>
      <c r="H118" s="159">
        <v>40000000</v>
      </c>
      <c r="I118" s="173"/>
      <c r="J118" s="159">
        <v>40000000</v>
      </c>
      <c r="K118" s="184"/>
      <c r="L118" s="173">
        <v>40000000</v>
      </c>
    </row>
    <row r="119" spans="1:12" ht="21.75" customHeight="1" x14ac:dyDescent="0.2">
      <c r="A119" s="48"/>
      <c r="B119" s="51" t="s">
        <v>65</v>
      </c>
      <c r="D119" s="193"/>
      <c r="F119" s="6">
        <v>309634754</v>
      </c>
      <c r="G119" s="54"/>
      <c r="H119" s="159">
        <v>362772264</v>
      </c>
      <c r="I119" s="173"/>
      <c r="J119" s="159">
        <v>387072717</v>
      </c>
      <c r="K119" s="184"/>
      <c r="L119" s="173">
        <v>448708047</v>
      </c>
    </row>
    <row r="120" spans="1:12" ht="21.75" customHeight="1" x14ac:dyDescent="0.2">
      <c r="A120" s="51" t="s">
        <v>66</v>
      </c>
      <c r="B120" s="48"/>
      <c r="D120" s="193"/>
      <c r="F120" s="7">
        <v>184215845</v>
      </c>
      <c r="G120" s="1"/>
      <c r="H120" s="191">
        <v>167071886</v>
      </c>
      <c r="I120" s="173"/>
      <c r="J120" s="191">
        <v>174905885</v>
      </c>
      <c r="K120" s="184"/>
      <c r="L120" s="194">
        <v>174905885</v>
      </c>
    </row>
    <row r="121" spans="1:12" ht="8.1" customHeight="1" x14ac:dyDescent="0.2">
      <c r="D121" s="193"/>
      <c r="F121" s="1"/>
      <c r="G121" s="54"/>
      <c r="H121" s="1"/>
      <c r="J121" s="1"/>
      <c r="K121" s="54"/>
      <c r="L121" s="1"/>
    </row>
    <row r="122" spans="1:12" ht="21.75" customHeight="1" x14ac:dyDescent="0.2">
      <c r="A122" s="195" t="s">
        <v>67</v>
      </c>
      <c r="B122" s="45"/>
      <c r="D122" s="193"/>
      <c r="F122" s="2">
        <f>SUM(F114:F120)</f>
        <v>1217018599</v>
      </c>
      <c r="H122" s="2">
        <f>SUM(H115:H120)</f>
        <v>1253012150</v>
      </c>
      <c r="J122" s="2">
        <f>SUM(J115:J120)</f>
        <v>1285146602</v>
      </c>
      <c r="L122" s="2">
        <f>SUM(L115:L120)</f>
        <v>1346781932</v>
      </c>
    </row>
    <row r="123" spans="1:12" ht="8.1" customHeight="1" x14ac:dyDescent="0.2">
      <c r="A123" s="45"/>
      <c r="B123" s="45"/>
      <c r="D123" s="193"/>
      <c r="F123" s="1"/>
      <c r="H123" s="1"/>
      <c r="J123" s="1"/>
      <c r="L123" s="1"/>
    </row>
    <row r="124" spans="1:12" ht="21.75" customHeight="1" thickBot="1" x14ac:dyDescent="0.25">
      <c r="A124" s="45" t="s">
        <v>68</v>
      </c>
      <c r="B124" s="45"/>
      <c r="C124" s="152"/>
      <c r="F124" s="5">
        <f>SUM(F86,F122)</f>
        <v>2064589919</v>
      </c>
      <c r="H124" s="5">
        <f>SUM(H86,H122)</f>
        <v>1938084566</v>
      </c>
      <c r="J124" s="5">
        <f>SUM(J86,J122)</f>
        <v>2030705694</v>
      </c>
      <c r="L124" s="5">
        <f>SUM(L86,L122)</f>
        <v>1944285030</v>
      </c>
    </row>
    <row r="125" spans="1:12" ht="21.75" customHeight="1" thickTop="1" x14ac:dyDescent="0.2">
      <c r="A125" s="45"/>
      <c r="B125" s="45"/>
      <c r="C125" s="152"/>
      <c r="F125" s="1"/>
      <c r="H125" s="1"/>
      <c r="I125" s="1"/>
      <c r="J125" s="1"/>
      <c r="L125" s="1"/>
    </row>
    <row r="126" spans="1:12" ht="21.75" customHeight="1" x14ac:dyDescent="0.2">
      <c r="A126" s="45"/>
      <c r="B126" s="45"/>
      <c r="C126" s="152"/>
      <c r="F126" s="1"/>
      <c r="H126" s="1"/>
      <c r="J126" s="1"/>
      <c r="L126" s="1"/>
    </row>
    <row r="127" spans="1:12" ht="21.75" customHeight="1" x14ac:dyDescent="0.2">
      <c r="A127" s="45"/>
      <c r="B127" s="45"/>
      <c r="C127" s="152"/>
      <c r="F127" s="1"/>
      <c r="G127" s="1"/>
      <c r="H127" s="1"/>
      <c r="I127" s="1"/>
      <c r="J127" s="19"/>
      <c r="K127" s="1"/>
      <c r="L127" s="1"/>
    </row>
    <row r="128" spans="1:12" ht="21.75" customHeight="1" x14ac:dyDescent="0.2">
      <c r="A128" s="45"/>
      <c r="B128" s="45"/>
      <c r="C128" s="152"/>
      <c r="F128" s="1"/>
      <c r="H128" s="1"/>
      <c r="J128" s="19"/>
      <c r="L128" s="1"/>
    </row>
    <row r="129" spans="1:12" ht="21.75" customHeight="1" x14ac:dyDescent="0.2">
      <c r="A129" s="45"/>
      <c r="B129" s="45"/>
      <c r="C129" s="152"/>
      <c r="F129" s="1"/>
      <c r="H129" s="1"/>
      <c r="J129" s="1"/>
      <c r="L129" s="1"/>
    </row>
    <row r="130" spans="1:12" ht="21.75" customHeight="1" x14ac:dyDescent="0.2">
      <c r="A130" s="45"/>
      <c r="B130" s="45"/>
      <c r="C130" s="152"/>
      <c r="F130" s="1"/>
      <c r="H130" s="1"/>
      <c r="J130" s="1"/>
      <c r="L130" s="1"/>
    </row>
    <row r="131" spans="1:12" ht="21.75" customHeight="1" x14ac:dyDescent="0.2">
      <c r="A131" s="45"/>
      <c r="B131" s="45"/>
      <c r="C131" s="152"/>
      <c r="F131" s="1"/>
      <c r="H131" s="1"/>
      <c r="J131" s="1"/>
      <c r="L131" s="1"/>
    </row>
    <row r="132" spans="1:12" ht="21.75" customHeight="1" x14ac:dyDescent="0.2">
      <c r="A132" s="45"/>
      <c r="B132" s="45"/>
      <c r="C132" s="152"/>
      <c r="F132" s="1"/>
      <c r="H132" s="1"/>
      <c r="J132" s="1"/>
      <c r="L132" s="1"/>
    </row>
    <row r="133" spans="1:12" ht="21.75" customHeight="1" x14ac:dyDescent="0.2">
      <c r="A133" s="45"/>
      <c r="B133" s="45"/>
      <c r="C133" s="152"/>
      <c r="F133" s="1"/>
      <c r="H133" s="1"/>
      <c r="J133" s="1"/>
      <c r="L133" s="1"/>
    </row>
    <row r="134" spans="1:12" ht="21.75" customHeight="1" x14ac:dyDescent="0.2">
      <c r="A134" s="45"/>
      <c r="B134" s="45"/>
      <c r="C134" s="152"/>
      <c r="F134" s="1"/>
      <c r="H134" s="1"/>
      <c r="J134" s="1"/>
      <c r="L134" s="1"/>
    </row>
    <row r="135" spans="1:12" ht="23.25" customHeight="1" x14ac:dyDescent="0.2">
      <c r="A135" s="45"/>
      <c r="B135" s="45"/>
      <c r="C135" s="152"/>
      <c r="F135" s="1"/>
      <c r="H135" s="1"/>
      <c r="J135" s="1"/>
      <c r="L135" s="1"/>
    </row>
    <row r="136" spans="1:12" ht="19.5" customHeight="1" x14ac:dyDescent="0.2">
      <c r="A136" s="45"/>
      <c r="B136" s="45"/>
      <c r="C136" s="152"/>
      <c r="F136" s="1"/>
      <c r="H136" s="1"/>
      <c r="J136" s="1"/>
      <c r="L136" s="1"/>
    </row>
    <row r="137" spans="1:12" ht="7.5" customHeight="1" x14ac:dyDescent="0.2">
      <c r="A137" s="45"/>
      <c r="B137" s="45"/>
      <c r="C137" s="152"/>
      <c r="F137" s="1"/>
      <c r="H137" s="1"/>
      <c r="J137" s="1"/>
      <c r="L137" s="1"/>
    </row>
    <row r="138" spans="1:12" ht="21.95" customHeight="1" x14ac:dyDescent="0.2">
      <c r="A138" s="57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38" s="112"/>
      <c r="C138" s="155"/>
      <c r="D138" s="155"/>
      <c r="E138" s="58"/>
      <c r="F138" s="8"/>
      <c r="G138" s="8"/>
      <c r="H138" s="8"/>
      <c r="I138" s="55"/>
      <c r="J138" s="8"/>
      <c r="K138" s="55"/>
      <c r="L138" s="8"/>
    </row>
  </sheetData>
  <mergeCells count="6">
    <mergeCell ref="F5:H5"/>
    <mergeCell ref="J5:L5"/>
    <mergeCell ref="F53:H53"/>
    <mergeCell ref="J53:L53"/>
    <mergeCell ref="F98:H98"/>
    <mergeCell ref="J98:L98"/>
  </mergeCells>
  <pageMargins left="0.8" right="0.5" top="0.5" bottom="0.6" header="0.49" footer="0.4"/>
  <pageSetup paperSize="9" scale="88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47"/>
  <sheetViews>
    <sheetView topLeftCell="A23" zoomScaleNormal="100" zoomScaleSheetLayoutView="100" zoomScalePageLayoutView="61" workbookViewId="0">
      <selection activeCell="F52" sqref="F52"/>
    </sheetView>
  </sheetViews>
  <sheetFormatPr defaultColWidth="9.42578125" defaultRowHeight="21.6" customHeight="1" x14ac:dyDescent="0.2"/>
  <cols>
    <col min="1" max="2" width="1.42578125" style="51" customWidth="1"/>
    <col min="3" max="3" width="26.85546875" style="51" customWidth="1"/>
    <col min="4" max="4" width="7.5703125" style="51" customWidth="1"/>
    <col min="5" max="5" width="0.85546875" style="51" customWidth="1"/>
    <col min="6" max="6" width="14.7109375" style="54" customWidth="1"/>
    <col min="7" max="7" width="0.85546875" style="54" customWidth="1"/>
    <col min="8" max="8" width="14.7109375" style="54" customWidth="1"/>
    <col min="9" max="9" width="0.85546875" style="54" customWidth="1"/>
    <col min="10" max="10" width="14.7109375" style="54" customWidth="1"/>
    <col min="11" max="11" width="0.85546875" style="54" customWidth="1"/>
    <col min="12" max="12" width="14.7109375" style="54" customWidth="1"/>
    <col min="13" max="16384" width="9.42578125" style="51"/>
  </cols>
  <sheetData>
    <row r="1" spans="1:12" ht="21.75" customHeight="1" x14ac:dyDescent="0.2">
      <c r="A1" s="45" t="s">
        <v>0</v>
      </c>
    </row>
    <row r="2" spans="1:12" ht="21.75" customHeight="1" x14ac:dyDescent="0.2">
      <c r="A2" s="28" t="s">
        <v>69</v>
      </c>
      <c r="B2" s="28"/>
      <c r="C2" s="29"/>
      <c r="D2" s="152"/>
      <c r="E2" s="30"/>
    </row>
    <row r="3" spans="1:12" ht="21.75" customHeight="1" x14ac:dyDescent="0.2">
      <c r="A3" s="112" t="s">
        <v>171</v>
      </c>
      <c r="B3" s="153"/>
      <c r="C3" s="154"/>
      <c r="D3" s="155"/>
      <c r="E3" s="36"/>
      <c r="F3" s="59"/>
      <c r="G3" s="59"/>
      <c r="H3" s="59"/>
      <c r="I3" s="59"/>
      <c r="J3" s="59"/>
      <c r="K3" s="59"/>
      <c r="L3" s="59"/>
    </row>
    <row r="4" spans="1:12" ht="21.75" customHeight="1" x14ac:dyDescent="0.2">
      <c r="A4" s="45"/>
      <c r="B4" s="28"/>
      <c r="C4" s="29"/>
      <c r="D4" s="152"/>
      <c r="E4" s="30"/>
    </row>
    <row r="5" spans="1:12" ht="21.75" customHeight="1" x14ac:dyDescent="0.2">
      <c r="A5" s="45"/>
      <c r="B5" s="28"/>
      <c r="C5" s="29"/>
      <c r="D5" s="152"/>
      <c r="E5" s="30"/>
      <c r="F5" s="198" t="s">
        <v>2</v>
      </c>
      <c r="G5" s="198"/>
      <c r="H5" s="198"/>
      <c r="I5" s="41"/>
      <c r="J5" s="198" t="s">
        <v>3</v>
      </c>
      <c r="K5" s="198"/>
      <c r="L5" s="198"/>
    </row>
    <row r="6" spans="1:12" ht="21.75" customHeight="1" x14ac:dyDescent="0.2">
      <c r="A6" s="45"/>
      <c r="B6" s="28"/>
      <c r="C6" s="29"/>
      <c r="D6" s="152"/>
      <c r="E6" s="30"/>
      <c r="F6" s="43" t="s">
        <v>4</v>
      </c>
      <c r="G6" s="43"/>
      <c r="H6" s="43" t="s">
        <v>4</v>
      </c>
      <c r="I6" s="50"/>
      <c r="J6" s="43" t="s">
        <v>4</v>
      </c>
      <c r="K6" s="43"/>
      <c r="L6" s="43" t="s">
        <v>4</v>
      </c>
    </row>
    <row r="7" spans="1:12" ht="21.75" customHeight="1" x14ac:dyDescent="0.2">
      <c r="A7" s="45"/>
      <c r="B7" s="28"/>
      <c r="C7" s="29"/>
      <c r="D7" s="152"/>
      <c r="E7" s="30"/>
      <c r="F7" s="44" t="s">
        <v>172</v>
      </c>
      <c r="G7" s="43"/>
      <c r="H7" s="44" t="s">
        <v>172</v>
      </c>
      <c r="I7" s="43"/>
      <c r="J7" s="44" t="s">
        <v>172</v>
      </c>
      <c r="K7" s="43"/>
      <c r="L7" s="44" t="s">
        <v>172</v>
      </c>
    </row>
    <row r="8" spans="1:12" ht="21.75" customHeight="1" x14ac:dyDescent="0.2">
      <c r="C8" s="48"/>
      <c r="D8" s="139"/>
      <c r="E8" s="46"/>
      <c r="F8" s="43" t="s">
        <v>7</v>
      </c>
      <c r="G8" s="43"/>
      <c r="H8" s="43" t="s">
        <v>8</v>
      </c>
      <c r="I8" s="42"/>
      <c r="J8" s="43" t="s">
        <v>7</v>
      </c>
      <c r="K8" s="43"/>
      <c r="L8" s="43" t="s">
        <v>8</v>
      </c>
    </row>
    <row r="9" spans="1:12" ht="21.75" customHeight="1" x14ac:dyDescent="0.2">
      <c r="C9" s="48"/>
      <c r="D9" s="60" t="s">
        <v>9</v>
      </c>
      <c r="E9" s="156"/>
      <c r="F9" s="47" t="s">
        <v>10</v>
      </c>
      <c r="G9" s="43"/>
      <c r="H9" s="47" t="s">
        <v>10</v>
      </c>
      <c r="I9" s="43"/>
      <c r="J9" s="47" t="s">
        <v>10</v>
      </c>
      <c r="K9" s="43"/>
      <c r="L9" s="47" t="s">
        <v>10</v>
      </c>
    </row>
    <row r="10" spans="1:12" ht="6" customHeight="1" x14ac:dyDescent="0.2">
      <c r="A10" s="45"/>
      <c r="C10" s="48"/>
      <c r="D10" s="157"/>
      <c r="E10" s="156"/>
      <c r="F10" s="43"/>
      <c r="G10" s="43"/>
      <c r="H10" s="43"/>
      <c r="I10" s="43"/>
      <c r="J10" s="43"/>
      <c r="K10" s="43"/>
      <c r="L10" s="43"/>
    </row>
    <row r="11" spans="1:12" ht="21.75" customHeight="1" x14ac:dyDescent="0.2">
      <c r="A11" s="45" t="s">
        <v>70</v>
      </c>
      <c r="C11" s="48"/>
      <c r="D11" s="157"/>
      <c r="E11" s="156"/>
      <c r="F11" s="43"/>
      <c r="G11" s="43"/>
      <c r="H11" s="43"/>
      <c r="I11" s="43"/>
      <c r="J11" s="43"/>
      <c r="K11" s="43"/>
      <c r="L11" s="43"/>
    </row>
    <row r="12" spans="1:12" ht="6" customHeight="1" x14ac:dyDescent="0.2">
      <c r="C12" s="48"/>
      <c r="D12" s="157"/>
      <c r="E12" s="156"/>
      <c r="F12" s="43"/>
      <c r="G12" s="43"/>
      <c r="H12" s="43"/>
      <c r="I12" s="43"/>
      <c r="J12" s="43"/>
      <c r="K12" s="43"/>
      <c r="L12" s="43"/>
    </row>
    <row r="13" spans="1:12" ht="21.75" customHeight="1" x14ac:dyDescent="0.2">
      <c r="A13" s="12" t="s">
        <v>71</v>
      </c>
      <c r="B13" s="12"/>
      <c r="C13" s="52"/>
      <c r="D13" s="152"/>
      <c r="E13" s="48"/>
      <c r="F13" s="6">
        <v>493339907</v>
      </c>
      <c r="H13" s="6">
        <v>437939541</v>
      </c>
      <c r="J13" s="6">
        <v>458389792</v>
      </c>
      <c r="L13" s="14">
        <v>430673479</v>
      </c>
    </row>
    <row r="14" spans="1:12" ht="21.75" customHeight="1" x14ac:dyDescent="0.2">
      <c r="A14" s="12" t="s">
        <v>72</v>
      </c>
      <c r="B14" s="12"/>
      <c r="C14" s="52"/>
      <c r="D14" s="152"/>
      <c r="E14" s="48"/>
      <c r="F14" s="7">
        <v>-462421211</v>
      </c>
      <c r="H14" s="7">
        <v>-369033696</v>
      </c>
      <c r="J14" s="7">
        <v>-437596474</v>
      </c>
      <c r="L14" s="13">
        <v>-372270426</v>
      </c>
    </row>
    <row r="15" spans="1:12" ht="6" customHeight="1" x14ac:dyDescent="0.2">
      <c r="A15" s="45"/>
      <c r="B15" s="45"/>
      <c r="C15" s="48"/>
      <c r="D15" s="152"/>
      <c r="E15" s="48"/>
    </row>
    <row r="16" spans="1:12" ht="21.75" customHeight="1" x14ac:dyDescent="0.2">
      <c r="A16" s="45" t="s">
        <v>73</v>
      </c>
      <c r="C16" s="48"/>
      <c r="D16" s="152"/>
      <c r="E16" s="48"/>
      <c r="F16" s="1">
        <v>30918696</v>
      </c>
      <c r="H16" s="1">
        <v>68905845</v>
      </c>
      <c r="J16" s="1">
        <v>20793318</v>
      </c>
      <c r="L16" s="1">
        <f>SUM(L13:L14)</f>
        <v>58403053</v>
      </c>
    </row>
    <row r="17" spans="1:12" ht="21.75" customHeight="1" x14ac:dyDescent="0.2">
      <c r="A17" s="51" t="s">
        <v>74</v>
      </c>
      <c r="C17" s="48"/>
      <c r="D17" s="152"/>
      <c r="E17" s="48"/>
      <c r="F17" s="18">
        <v>3346312</v>
      </c>
      <c r="H17" s="18">
        <v>8297959</v>
      </c>
      <c r="J17" s="18">
        <v>3039287</v>
      </c>
      <c r="L17" s="18">
        <v>5043374</v>
      </c>
    </row>
    <row r="18" spans="1:12" ht="21.75" customHeight="1" x14ac:dyDescent="0.2">
      <c r="A18" s="51" t="s">
        <v>75</v>
      </c>
      <c r="C18" s="48"/>
      <c r="D18" s="152"/>
      <c r="E18" s="48"/>
      <c r="F18" s="18">
        <v>15934</v>
      </c>
      <c r="H18" s="18">
        <v>196545</v>
      </c>
      <c r="J18" s="18">
        <v>15988</v>
      </c>
      <c r="L18" s="18">
        <v>360400</v>
      </c>
    </row>
    <row r="19" spans="1:12" ht="21.75" customHeight="1" x14ac:dyDescent="0.2">
      <c r="A19" s="158" t="s">
        <v>76</v>
      </c>
      <c r="C19" s="48"/>
      <c r="D19" s="152"/>
      <c r="E19" s="48"/>
      <c r="F19" s="159">
        <v>-19587134</v>
      </c>
      <c r="H19" s="159">
        <v>-16166310</v>
      </c>
      <c r="J19" s="159">
        <v>-15909853</v>
      </c>
      <c r="L19" s="159">
        <v>-14592206</v>
      </c>
    </row>
    <row r="20" spans="1:12" ht="21.75" customHeight="1" x14ac:dyDescent="0.2">
      <c r="A20" s="158" t="s">
        <v>77</v>
      </c>
      <c r="C20" s="48"/>
      <c r="D20" s="152"/>
      <c r="E20" s="48"/>
      <c r="F20" s="159">
        <v>-37452651</v>
      </c>
      <c r="H20" s="159">
        <v>-43418787</v>
      </c>
      <c r="J20" s="159">
        <v>-34661836</v>
      </c>
      <c r="L20" s="159">
        <v>-40644883</v>
      </c>
    </row>
    <row r="21" spans="1:12" ht="21.75" customHeight="1" x14ac:dyDescent="0.2">
      <c r="A21" s="51" t="s">
        <v>183</v>
      </c>
      <c r="C21" s="48"/>
      <c r="D21" s="152"/>
      <c r="E21" s="48"/>
      <c r="F21" s="159">
        <v>189621</v>
      </c>
      <c r="H21" s="159">
        <v>-2819095</v>
      </c>
      <c r="J21" s="159">
        <v>478775</v>
      </c>
      <c r="L21" s="159">
        <v>-1738448</v>
      </c>
    </row>
    <row r="22" spans="1:12" ht="21.75" customHeight="1" x14ac:dyDescent="0.2">
      <c r="A22" s="51" t="s">
        <v>184</v>
      </c>
      <c r="C22" s="48"/>
      <c r="D22" s="152"/>
      <c r="E22" s="48"/>
      <c r="F22" s="159">
        <v>-3847074</v>
      </c>
      <c r="H22" s="159">
        <v>0</v>
      </c>
      <c r="J22" s="159">
        <v>-3847074</v>
      </c>
      <c r="L22" s="159">
        <v>0</v>
      </c>
    </row>
    <row r="23" spans="1:12" ht="21.75" customHeight="1" x14ac:dyDescent="0.2">
      <c r="A23" s="51" t="s">
        <v>78</v>
      </c>
      <c r="C23" s="48"/>
      <c r="D23" s="152"/>
      <c r="E23" s="48"/>
      <c r="F23" s="159">
        <v>-2457596</v>
      </c>
      <c r="H23" s="159">
        <v>-1984465</v>
      </c>
      <c r="J23" s="159">
        <v>-1962505</v>
      </c>
      <c r="L23" s="159">
        <v>-1577575</v>
      </c>
    </row>
    <row r="24" spans="1:12" ht="21.75" customHeight="1" x14ac:dyDescent="0.2">
      <c r="A24" s="51" t="s">
        <v>186</v>
      </c>
      <c r="C24" s="48"/>
      <c r="D24" s="152"/>
      <c r="E24" s="48"/>
      <c r="F24" s="7">
        <v>-489488</v>
      </c>
      <c r="H24" s="161">
        <v>0</v>
      </c>
      <c r="J24" s="7">
        <v>-489488</v>
      </c>
      <c r="L24" s="161">
        <v>0</v>
      </c>
    </row>
    <row r="25" spans="1:12" ht="6" customHeight="1" x14ac:dyDescent="0.2">
      <c r="A25" s="45"/>
      <c r="B25" s="45"/>
      <c r="C25" s="48"/>
      <c r="D25" s="152"/>
      <c r="E25" s="48"/>
    </row>
    <row r="26" spans="1:12" ht="21.75" customHeight="1" x14ac:dyDescent="0.2">
      <c r="A26" s="160" t="s">
        <v>79</v>
      </c>
      <c r="C26" s="48"/>
      <c r="D26" s="152"/>
      <c r="E26" s="48"/>
      <c r="F26" s="18">
        <f>SUM(F16:F24)</f>
        <v>-29363380</v>
      </c>
      <c r="H26" s="18">
        <f>SUM(H16:H24)</f>
        <v>13011692</v>
      </c>
      <c r="J26" s="18">
        <f>SUM(J16:J24)</f>
        <v>-32543388</v>
      </c>
      <c r="L26" s="18">
        <f>SUM(L16:L24)</f>
        <v>5253715</v>
      </c>
    </row>
    <row r="27" spans="1:12" ht="21.75" customHeight="1" x14ac:dyDescent="0.2">
      <c r="A27" s="51" t="s">
        <v>80</v>
      </c>
      <c r="D27" s="152">
        <v>16</v>
      </c>
      <c r="E27" s="48"/>
      <c r="F27" s="161">
        <v>356869</v>
      </c>
      <c r="H27" s="161">
        <v>-971770</v>
      </c>
      <c r="J27" s="161">
        <v>949940</v>
      </c>
      <c r="L27" s="161">
        <v>-978494</v>
      </c>
    </row>
    <row r="28" spans="1:12" ht="6" customHeight="1" x14ac:dyDescent="0.2">
      <c r="C28" s="32"/>
      <c r="D28" s="152"/>
      <c r="E28" s="48"/>
      <c r="F28" s="1"/>
      <c r="H28" s="1"/>
      <c r="J28" s="1"/>
      <c r="L28" s="1"/>
    </row>
    <row r="29" spans="1:12" ht="21.75" customHeight="1" x14ac:dyDescent="0.2">
      <c r="A29" s="45" t="s">
        <v>81</v>
      </c>
      <c r="B29" s="45"/>
      <c r="D29" s="152"/>
      <c r="E29" s="48"/>
      <c r="F29" s="59">
        <f>SUM(F26:F27)</f>
        <v>-29006511</v>
      </c>
      <c r="H29" s="59">
        <f>SUM(H26:H27)</f>
        <v>12039922</v>
      </c>
      <c r="J29" s="59">
        <f>SUM(J26:J27)</f>
        <v>-31593448</v>
      </c>
      <c r="L29" s="59">
        <f>SUM(L26:L27)</f>
        <v>4275221</v>
      </c>
    </row>
    <row r="30" spans="1:12" ht="6" customHeight="1" x14ac:dyDescent="0.2">
      <c r="A30" s="45"/>
      <c r="C30" s="48"/>
      <c r="D30" s="157"/>
      <c r="E30" s="156"/>
      <c r="F30" s="43"/>
      <c r="G30" s="43"/>
      <c r="H30" s="43"/>
      <c r="I30" s="43"/>
      <c r="J30" s="43"/>
      <c r="K30" s="43"/>
      <c r="L30" s="43"/>
    </row>
    <row r="31" spans="1:12" ht="21.75" customHeight="1" x14ac:dyDescent="0.2">
      <c r="A31" s="45" t="s">
        <v>82</v>
      </c>
      <c r="C31" s="32"/>
      <c r="D31" s="152"/>
      <c r="E31" s="48"/>
    </row>
    <row r="32" spans="1:12" ht="21.75" customHeight="1" x14ac:dyDescent="0.2">
      <c r="A32" s="51" t="s">
        <v>83</v>
      </c>
      <c r="C32" s="32"/>
      <c r="D32" s="152"/>
      <c r="E32" s="48"/>
    </row>
    <row r="33" spans="1:12" ht="21.75" customHeight="1" x14ac:dyDescent="0.2">
      <c r="A33" s="45"/>
      <c r="B33" s="51" t="s">
        <v>84</v>
      </c>
      <c r="D33" s="152"/>
      <c r="E33" s="48"/>
    </row>
    <row r="34" spans="1:12" ht="21.75" customHeight="1" x14ac:dyDescent="0.2">
      <c r="A34" s="45"/>
      <c r="B34" s="162" t="s">
        <v>85</v>
      </c>
      <c r="C34" s="32"/>
      <c r="D34" s="152"/>
      <c r="E34" s="48"/>
    </row>
    <row r="35" spans="1:12" ht="21.75" customHeight="1" x14ac:dyDescent="0.2">
      <c r="C35" s="51" t="s">
        <v>86</v>
      </c>
      <c r="D35" s="152"/>
      <c r="E35" s="48"/>
      <c r="F35" s="161">
        <v>6782110</v>
      </c>
      <c r="H35" s="161">
        <v>-11837443</v>
      </c>
      <c r="J35" s="161">
        <v>0</v>
      </c>
      <c r="L35" s="13" t="s">
        <v>87</v>
      </c>
    </row>
    <row r="36" spans="1:12" ht="6" customHeight="1" x14ac:dyDescent="0.2">
      <c r="C36" s="32"/>
      <c r="D36" s="152"/>
      <c r="E36" s="48"/>
      <c r="F36" s="1"/>
      <c r="H36" s="1"/>
      <c r="J36" s="1"/>
      <c r="L36" s="1"/>
    </row>
    <row r="37" spans="1:12" ht="21.75" customHeight="1" x14ac:dyDescent="0.2">
      <c r="A37" s="45" t="s">
        <v>88</v>
      </c>
      <c r="C37" s="32"/>
      <c r="D37" s="152"/>
      <c r="E37" s="48"/>
    </row>
    <row r="38" spans="1:12" ht="21.75" customHeight="1" x14ac:dyDescent="0.2">
      <c r="A38" s="45"/>
      <c r="B38" s="45" t="s">
        <v>89</v>
      </c>
      <c r="C38" s="32"/>
      <c r="D38" s="152"/>
      <c r="E38" s="48"/>
      <c r="F38" s="59">
        <f>SUM(F32:F36)</f>
        <v>6782110</v>
      </c>
      <c r="H38" s="59">
        <f>SUM(H32:H36)</f>
        <v>-11837443</v>
      </c>
      <c r="J38" s="59">
        <f>SUM(J32:J36)</f>
        <v>0</v>
      </c>
      <c r="L38" s="59">
        <f>SUM(L32:L36)</f>
        <v>0</v>
      </c>
    </row>
    <row r="39" spans="1:12" ht="6" customHeight="1" x14ac:dyDescent="0.2">
      <c r="A39" s="45"/>
      <c r="C39" s="32"/>
      <c r="D39" s="152"/>
      <c r="E39" s="48"/>
    </row>
    <row r="40" spans="1:12" ht="21.75" customHeight="1" thickBot="1" x14ac:dyDescent="0.25">
      <c r="A40" s="45" t="s">
        <v>90</v>
      </c>
      <c r="C40" s="32"/>
      <c r="D40" s="152"/>
      <c r="E40" s="48"/>
      <c r="F40" s="163">
        <f>SUM(F38,F29)</f>
        <v>-22224401</v>
      </c>
      <c r="H40" s="163">
        <f>SUM(H38,H29)</f>
        <v>202479</v>
      </c>
      <c r="J40" s="163">
        <f>SUM(J38,J29)</f>
        <v>-31593448</v>
      </c>
      <c r="L40" s="163">
        <f>SUM(L38,L29)</f>
        <v>4275221</v>
      </c>
    </row>
    <row r="41" spans="1:12" ht="9.9499999999999993" customHeight="1" thickTop="1" x14ac:dyDescent="0.2">
      <c r="A41" s="45"/>
      <c r="C41" s="32"/>
      <c r="D41" s="152"/>
      <c r="E41" s="48"/>
    </row>
    <row r="42" spans="1:12" ht="6" customHeight="1" x14ac:dyDescent="0.2">
      <c r="C42" s="32"/>
      <c r="D42" s="152"/>
      <c r="E42" s="48"/>
      <c r="F42" s="1"/>
      <c r="H42" s="1"/>
      <c r="J42" s="1"/>
      <c r="L42" s="1"/>
    </row>
    <row r="43" spans="1:12" ht="21.75" customHeight="1" thickBot="1" x14ac:dyDescent="0.25">
      <c r="A43" s="48"/>
      <c r="B43" s="51" t="s">
        <v>93</v>
      </c>
      <c r="C43" s="32"/>
      <c r="D43" s="152"/>
      <c r="E43" s="48"/>
      <c r="F43" s="164">
        <f>+F29/800000000</f>
        <v>-3.6258138750000002E-2</v>
      </c>
      <c r="G43" s="165"/>
      <c r="H43" s="164">
        <f>+H29/800000000</f>
        <v>1.50499025E-2</v>
      </c>
      <c r="I43" s="166"/>
      <c r="J43" s="164">
        <f>+J29/800000000</f>
        <v>-3.9491810000000002E-2</v>
      </c>
      <c r="K43" s="166"/>
      <c r="L43" s="164">
        <f>+L29/800000000</f>
        <v>5.3440262499999999E-3</v>
      </c>
    </row>
    <row r="44" spans="1:12" ht="21.75" customHeight="1" thickTop="1" x14ac:dyDescent="0.2">
      <c r="A44" s="48"/>
      <c r="C44" s="32"/>
      <c r="D44" s="152"/>
      <c r="E44" s="48"/>
      <c r="F44" s="211"/>
      <c r="G44" s="165"/>
      <c r="H44" s="211"/>
      <c r="I44" s="166"/>
      <c r="J44" s="211"/>
      <c r="K44" s="166"/>
      <c r="L44" s="211"/>
    </row>
    <row r="45" spans="1:12" ht="21.75" customHeight="1" x14ac:dyDescent="0.2">
      <c r="A45" s="48"/>
      <c r="C45" s="32"/>
      <c r="D45" s="152"/>
      <c r="E45" s="48"/>
      <c r="F45" s="211"/>
      <c r="G45" s="165"/>
      <c r="H45" s="211"/>
      <c r="I45" s="166"/>
      <c r="J45" s="211"/>
      <c r="K45" s="166"/>
      <c r="L45" s="211"/>
    </row>
    <row r="46" spans="1:12" ht="12" customHeight="1" x14ac:dyDescent="0.2">
      <c r="A46" s="48"/>
      <c r="C46" s="32"/>
      <c r="D46" s="152"/>
      <c r="E46" s="48"/>
      <c r="F46" s="167"/>
      <c r="G46" s="165"/>
      <c r="H46" s="167"/>
      <c r="I46" s="165"/>
      <c r="J46" s="167"/>
      <c r="K46" s="165"/>
      <c r="L46" s="167"/>
    </row>
    <row r="47" spans="1:12" ht="21.95" customHeight="1" x14ac:dyDescent="0.2">
      <c r="A47" s="168" t="s">
        <v>32</v>
      </c>
      <c r="B47" s="57"/>
      <c r="C47" s="35"/>
      <c r="D47" s="155"/>
      <c r="E47" s="58"/>
      <c r="F47" s="59"/>
      <c r="G47" s="59"/>
      <c r="H47" s="59"/>
      <c r="I47" s="59"/>
      <c r="J47" s="59"/>
      <c r="K47" s="59"/>
      <c r="L47" s="59"/>
    </row>
  </sheetData>
  <mergeCells count="2">
    <mergeCell ref="F5:H5"/>
    <mergeCell ref="J5:L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D623A-F95C-440B-9810-79ACBE152EBA}">
  <sheetPr>
    <tabColor theme="8" tint="0.79998168889431442"/>
  </sheetPr>
  <dimension ref="A1:L47"/>
  <sheetViews>
    <sheetView topLeftCell="A31" zoomScale="115" zoomScaleNormal="115" zoomScalePageLayoutView="58" workbookViewId="0">
      <selection activeCell="F61" sqref="F61"/>
    </sheetView>
  </sheetViews>
  <sheetFormatPr defaultColWidth="9.42578125" defaultRowHeight="18.75" x14ac:dyDescent="0.2"/>
  <cols>
    <col min="1" max="2" width="1.42578125" style="51" customWidth="1"/>
    <col min="3" max="3" width="27.85546875" style="51" customWidth="1"/>
    <col min="4" max="4" width="6.5703125" style="51" customWidth="1"/>
    <col min="5" max="5" width="0.85546875" style="51" customWidth="1"/>
    <col min="6" max="6" width="14.7109375" style="54" customWidth="1"/>
    <col min="7" max="7" width="0.85546875" style="54" customWidth="1"/>
    <col min="8" max="8" width="14.7109375" style="54" customWidth="1"/>
    <col min="9" max="9" width="0.85546875" style="54" customWidth="1"/>
    <col min="10" max="10" width="14.7109375" style="54" customWidth="1"/>
    <col min="11" max="11" width="0.85546875" style="54" customWidth="1"/>
    <col min="12" max="12" width="14.7109375" style="54" customWidth="1"/>
    <col min="13" max="16384" width="9.42578125" style="51"/>
  </cols>
  <sheetData>
    <row r="1" spans="1:12" ht="21.75" customHeight="1" x14ac:dyDescent="0.2">
      <c r="A1" s="45" t="s">
        <v>0</v>
      </c>
    </row>
    <row r="2" spans="1:12" ht="21.75" customHeight="1" x14ac:dyDescent="0.2">
      <c r="A2" s="28" t="s">
        <v>69</v>
      </c>
      <c r="B2" s="28"/>
      <c r="C2" s="29"/>
      <c r="D2" s="152"/>
      <c r="E2" s="30"/>
    </row>
    <row r="3" spans="1:12" ht="21.75" customHeight="1" x14ac:dyDescent="0.2">
      <c r="A3" s="112" t="s">
        <v>173</v>
      </c>
      <c r="B3" s="153"/>
      <c r="C3" s="154"/>
      <c r="D3" s="155"/>
      <c r="E3" s="36"/>
      <c r="F3" s="59"/>
      <c r="G3" s="59"/>
      <c r="H3" s="59"/>
      <c r="I3" s="59"/>
      <c r="J3" s="59"/>
      <c r="K3" s="59"/>
      <c r="L3" s="59"/>
    </row>
    <row r="4" spans="1:12" ht="21.75" customHeight="1" x14ac:dyDescent="0.2">
      <c r="A4" s="45"/>
      <c r="B4" s="28"/>
      <c r="C4" s="29"/>
      <c r="D4" s="152"/>
      <c r="E4" s="30"/>
    </row>
    <row r="5" spans="1:12" ht="21.75" customHeight="1" x14ac:dyDescent="0.2">
      <c r="A5" s="45"/>
      <c r="B5" s="28"/>
      <c r="C5" s="29"/>
      <c r="D5" s="152"/>
      <c r="E5" s="30"/>
      <c r="F5" s="198" t="s">
        <v>2</v>
      </c>
      <c r="G5" s="198"/>
      <c r="H5" s="198"/>
      <c r="I5" s="41"/>
      <c r="J5" s="198" t="s">
        <v>3</v>
      </c>
      <c r="K5" s="198"/>
      <c r="L5" s="198"/>
    </row>
    <row r="6" spans="1:12" ht="21.75" customHeight="1" x14ac:dyDescent="0.2">
      <c r="A6" s="45"/>
      <c r="B6" s="28"/>
      <c r="C6" s="29"/>
      <c r="D6" s="152"/>
      <c r="E6" s="30"/>
      <c r="F6" s="43" t="s">
        <v>4</v>
      </c>
      <c r="G6" s="43"/>
      <c r="H6" s="43" t="s">
        <v>4</v>
      </c>
      <c r="I6" s="50"/>
      <c r="J6" s="43" t="s">
        <v>4</v>
      </c>
      <c r="K6" s="43"/>
      <c r="L6" s="43" t="s">
        <v>4</v>
      </c>
    </row>
    <row r="7" spans="1:12" ht="21.75" customHeight="1" x14ac:dyDescent="0.2">
      <c r="A7" s="45"/>
      <c r="B7" s="28"/>
      <c r="C7" s="29"/>
      <c r="D7" s="152"/>
      <c r="E7" s="30"/>
      <c r="F7" s="44" t="s">
        <v>172</v>
      </c>
      <c r="G7" s="43"/>
      <c r="H7" s="44" t="s">
        <v>172</v>
      </c>
      <c r="I7" s="43"/>
      <c r="J7" s="44" t="s">
        <v>172</v>
      </c>
      <c r="K7" s="43"/>
      <c r="L7" s="44" t="s">
        <v>172</v>
      </c>
    </row>
    <row r="8" spans="1:12" ht="21.75" customHeight="1" x14ac:dyDescent="0.2">
      <c r="C8" s="48"/>
      <c r="D8" s="139"/>
      <c r="E8" s="46"/>
      <c r="F8" s="43" t="s">
        <v>7</v>
      </c>
      <c r="G8" s="43"/>
      <c r="H8" s="43" t="s">
        <v>8</v>
      </c>
      <c r="I8" s="42"/>
      <c r="J8" s="43" t="s">
        <v>7</v>
      </c>
      <c r="K8" s="43"/>
      <c r="L8" s="43" t="s">
        <v>8</v>
      </c>
    </row>
    <row r="9" spans="1:12" ht="21.75" customHeight="1" x14ac:dyDescent="0.2">
      <c r="C9" s="48"/>
      <c r="D9" s="60" t="s">
        <v>9</v>
      </c>
      <c r="E9" s="156"/>
      <c r="F9" s="47" t="s">
        <v>10</v>
      </c>
      <c r="G9" s="43"/>
      <c r="H9" s="47" t="s">
        <v>10</v>
      </c>
      <c r="I9" s="43"/>
      <c r="J9" s="47" t="s">
        <v>10</v>
      </c>
      <c r="K9" s="43"/>
      <c r="L9" s="47" t="s">
        <v>10</v>
      </c>
    </row>
    <row r="10" spans="1:12" ht="6" customHeight="1" x14ac:dyDescent="0.2">
      <c r="A10" s="45"/>
      <c r="C10" s="48"/>
      <c r="D10" s="157"/>
      <c r="E10" s="156"/>
      <c r="F10" s="43"/>
      <c r="G10" s="43"/>
      <c r="H10" s="43"/>
      <c r="I10" s="43"/>
      <c r="J10" s="43"/>
      <c r="K10" s="43"/>
      <c r="L10" s="43"/>
    </row>
    <row r="11" spans="1:12" ht="21.75" customHeight="1" x14ac:dyDescent="0.2">
      <c r="A11" s="45" t="s">
        <v>70</v>
      </c>
      <c r="C11" s="48"/>
      <c r="D11" s="157"/>
      <c r="E11" s="156"/>
      <c r="F11" s="43"/>
      <c r="G11" s="43"/>
      <c r="H11" s="43"/>
      <c r="I11" s="43"/>
      <c r="J11" s="43"/>
      <c r="K11" s="43"/>
      <c r="L11" s="43"/>
    </row>
    <row r="12" spans="1:12" ht="6" customHeight="1" x14ac:dyDescent="0.2">
      <c r="C12" s="48"/>
      <c r="D12" s="157"/>
      <c r="E12" s="156"/>
      <c r="F12" s="43"/>
      <c r="G12" s="43"/>
      <c r="H12" s="43"/>
      <c r="I12" s="43"/>
      <c r="J12" s="43"/>
      <c r="K12" s="43"/>
      <c r="L12" s="43"/>
    </row>
    <row r="13" spans="1:12" ht="21.75" customHeight="1" x14ac:dyDescent="0.2">
      <c r="A13" s="12" t="s">
        <v>71</v>
      </c>
      <c r="B13" s="12"/>
      <c r="C13" s="52"/>
      <c r="D13" s="152"/>
      <c r="E13" s="48"/>
      <c r="F13" s="6">
        <v>931635570</v>
      </c>
      <c r="H13" s="6">
        <v>883421679</v>
      </c>
      <c r="J13" s="6">
        <v>876417699</v>
      </c>
      <c r="L13" s="14">
        <v>864724981</v>
      </c>
    </row>
    <row r="14" spans="1:12" ht="21.75" customHeight="1" x14ac:dyDescent="0.2">
      <c r="A14" s="12" t="s">
        <v>72</v>
      </c>
      <c r="B14" s="12"/>
      <c r="C14" s="52"/>
      <c r="D14" s="152"/>
      <c r="E14" s="48"/>
      <c r="F14" s="7">
        <v>-850658571</v>
      </c>
      <c r="H14" s="7">
        <v>-743856255</v>
      </c>
      <c r="J14" s="7">
        <v>-824978362</v>
      </c>
      <c r="L14" s="13">
        <v>-739327693</v>
      </c>
    </row>
    <row r="15" spans="1:12" ht="6" customHeight="1" x14ac:dyDescent="0.2">
      <c r="A15" s="45"/>
      <c r="B15" s="45"/>
      <c r="C15" s="48"/>
      <c r="D15" s="152"/>
      <c r="E15" s="48"/>
    </row>
    <row r="16" spans="1:12" ht="21.75" customHeight="1" x14ac:dyDescent="0.2">
      <c r="A16" s="45" t="s">
        <v>73</v>
      </c>
      <c r="C16" s="48"/>
      <c r="D16" s="152"/>
      <c r="E16" s="48"/>
      <c r="F16" s="1">
        <f>SUM(F13:F14)</f>
        <v>80976999</v>
      </c>
      <c r="H16" s="1">
        <f>SUM(H13:H14)</f>
        <v>139565424</v>
      </c>
      <c r="J16" s="1">
        <f>SUM(J13:J14)</f>
        <v>51439337</v>
      </c>
      <c r="L16" s="1">
        <f>SUM(L13:L14)</f>
        <v>125397288</v>
      </c>
    </row>
    <row r="17" spans="1:12" ht="21.75" customHeight="1" x14ac:dyDescent="0.2">
      <c r="A17" s="51" t="s">
        <v>74</v>
      </c>
      <c r="C17" s="48"/>
      <c r="D17" s="152"/>
      <c r="E17" s="48"/>
      <c r="F17" s="18">
        <v>5408448</v>
      </c>
      <c r="H17" s="18">
        <v>10721796</v>
      </c>
      <c r="J17" s="18">
        <v>4542391</v>
      </c>
      <c r="L17" s="18">
        <v>7233346</v>
      </c>
    </row>
    <row r="18" spans="1:12" ht="21.75" customHeight="1" x14ac:dyDescent="0.2">
      <c r="A18" s="51" t="s">
        <v>75</v>
      </c>
      <c r="C18" s="48"/>
      <c r="D18" s="152"/>
      <c r="E18" s="48"/>
      <c r="F18" s="18">
        <v>20947</v>
      </c>
      <c r="H18" s="18">
        <v>200407</v>
      </c>
      <c r="J18" s="18">
        <v>26968</v>
      </c>
      <c r="L18" s="18">
        <v>378648</v>
      </c>
    </row>
    <row r="19" spans="1:12" ht="21.75" customHeight="1" x14ac:dyDescent="0.2">
      <c r="A19" s="158" t="s">
        <v>76</v>
      </c>
      <c r="C19" s="48"/>
      <c r="D19" s="152"/>
      <c r="E19" s="48"/>
      <c r="F19" s="159">
        <v>-43094405</v>
      </c>
      <c r="H19" s="159">
        <v>-31554201</v>
      </c>
      <c r="J19" s="159">
        <v>-26891803</v>
      </c>
      <c r="L19" s="159">
        <v>-27411086</v>
      </c>
    </row>
    <row r="20" spans="1:12" ht="21.75" customHeight="1" x14ac:dyDescent="0.2">
      <c r="A20" s="158" t="s">
        <v>77</v>
      </c>
      <c r="C20" s="48"/>
      <c r="D20" s="152"/>
      <c r="E20" s="48"/>
      <c r="F20" s="159">
        <v>-75258212</v>
      </c>
      <c r="H20" s="159">
        <v>-85007246</v>
      </c>
      <c r="J20" s="159">
        <v>-69665234</v>
      </c>
      <c r="L20" s="159">
        <v>-78990492</v>
      </c>
    </row>
    <row r="21" spans="1:12" ht="21.75" customHeight="1" x14ac:dyDescent="0.2">
      <c r="A21" s="51" t="s">
        <v>183</v>
      </c>
      <c r="C21" s="48"/>
      <c r="D21" s="152"/>
      <c r="E21" s="48"/>
      <c r="F21" s="159">
        <v>6500981</v>
      </c>
      <c r="H21" s="159">
        <v>-313099</v>
      </c>
      <c r="J21" s="159">
        <v>6938804</v>
      </c>
      <c r="L21" s="159">
        <v>891347</v>
      </c>
    </row>
    <row r="22" spans="1:12" ht="21.75" customHeight="1" x14ac:dyDescent="0.2">
      <c r="A22" s="51" t="s">
        <v>184</v>
      </c>
      <c r="C22" s="48"/>
      <c r="D22" s="152"/>
      <c r="E22" s="48"/>
      <c r="F22" s="159">
        <v>-1571950</v>
      </c>
      <c r="H22" s="159">
        <v>0</v>
      </c>
      <c r="J22" s="159">
        <v>-1571950</v>
      </c>
      <c r="L22" s="159">
        <v>0</v>
      </c>
    </row>
    <row r="23" spans="1:12" ht="21.75" customHeight="1" x14ac:dyDescent="0.2">
      <c r="A23" s="51" t="s">
        <v>78</v>
      </c>
      <c r="C23" s="48"/>
      <c r="D23" s="152"/>
      <c r="E23" s="48"/>
      <c r="F23" s="159">
        <v>-4825437</v>
      </c>
      <c r="H23" s="159">
        <v>-3603734</v>
      </c>
      <c r="J23" s="159">
        <v>-3809000</v>
      </c>
      <c r="L23" s="159">
        <v>-2774873</v>
      </c>
    </row>
    <row r="24" spans="1:12" ht="21.75" customHeight="1" x14ac:dyDescent="0.2">
      <c r="A24" s="51" t="s">
        <v>186</v>
      </c>
      <c r="C24" s="48"/>
      <c r="D24" s="152"/>
      <c r="E24" s="48"/>
      <c r="F24" s="7">
        <v>-486035</v>
      </c>
      <c r="H24" s="7">
        <v>0</v>
      </c>
      <c r="J24" s="7">
        <v>-486035</v>
      </c>
      <c r="L24" s="7">
        <v>0</v>
      </c>
    </row>
    <row r="25" spans="1:12" ht="6" customHeight="1" x14ac:dyDescent="0.2">
      <c r="A25" s="45"/>
      <c r="B25" s="45"/>
      <c r="C25" s="48"/>
      <c r="D25" s="152"/>
      <c r="E25" s="48"/>
    </row>
    <row r="26" spans="1:12" ht="21.75" customHeight="1" x14ac:dyDescent="0.2">
      <c r="A26" s="160" t="s">
        <v>79</v>
      </c>
      <c r="C26" s="48"/>
      <c r="D26" s="152"/>
      <c r="E26" s="48"/>
      <c r="F26" s="18">
        <f>SUM(F16:F24)</f>
        <v>-32328664</v>
      </c>
      <c r="H26" s="18">
        <f>SUM(H16:H24)</f>
        <v>30009347</v>
      </c>
      <c r="J26" s="18">
        <f>SUM(J16:J24)</f>
        <v>-39476522</v>
      </c>
      <c r="L26" s="18">
        <f>SUM(L16:L24)</f>
        <v>24724178</v>
      </c>
    </row>
    <row r="27" spans="1:12" ht="21.75" customHeight="1" x14ac:dyDescent="0.2">
      <c r="A27" s="51" t="s">
        <v>80</v>
      </c>
      <c r="D27" s="152">
        <v>16</v>
      </c>
      <c r="E27" s="48"/>
      <c r="F27" s="161">
        <v>3191124</v>
      </c>
      <c r="H27" s="161">
        <v>-4887565</v>
      </c>
      <c r="J27" s="161">
        <v>1841162</v>
      </c>
      <c r="L27" s="161">
        <v>-4848810</v>
      </c>
    </row>
    <row r="28" spans="1:12" ht="6" customHeight="1" x14ac:dyDescent="0.2">
      <c r="C28" s="32"/>
      <c r="D28" s="152"/>
      <c r="E28" s="48"/>
      <c r="F28" s="1"/>
      <c r="H28" s="1"/>
      <c r="J28" s="1"/>
      <c r="L28" s="1"/>
    </row>
    <row r="29" spans="1:12" ht="21.75" customHeight="1" x14ac:dyDescent="0.2">
      <c r="A29" s="45" t="s">
        <v>81</v>
      </c>
      <c r="B29" s="45"/>
      <c r="D29" s="152"/>
      <c r="E29" s="48"/>
      <c r="F29" s="59">
        <f>SUM(F26:F27)</f>
        <v>-29137540</v>
      </c>
      <c r="H29" s="59">
        <f>SUM(H26:H27)</f>
        <v>25121782</v>
      </c>
      <c r="J29" s="59">
        <f>SUM(J26:J27)</f>
        <v>-37635360</v>
      </c>
      <c r="L29" s="59">
        <f>SUM(L26:L27)</f>
        <v>19875368</v>
      </c>
    </row>
    <row r="30" spans="1:12" ht="6" customHeight="1" x14ac:dyDescent="0.2">
      <c r="A30" s="45"/>
      <c r="C30" s="48"/>
      <c r="D30" s="157"/>
      <c r="E30" s="156"/>
      <c r="F30" s="43"/>
      <c r="G30" s="43"/>
      <c r="H30" s="43"/>
      <c r="I30" s="43"/>
      <c r="J30" s="43"/>
      <c r="K30" s="43"/>
      <c r="L30" s="43"/>
    </row>
    <row r="31" spans="1:12" ht="21.75" customHeight="1" x14ac:dyDescent="0.2">
      <c r="A31" s="45" t="s">
        <v>82</v>
      </c>
      <c r="C31" s="32"/>
      <c r="D31" s="152"/>
      <c r="E31" s="48"/>
    </row>
    <row r="32" spans="1:12" ht="21.75" customHeight="1" x14ac:dyDescent="0.2">
      <c r="A32" s="51" t="s">
        <v>83</v>
      </c>
      <c r="C32" s="32"/>
      <c r="D32" s="152"/>
      <c r="E32" s="48"/>
    </row>
    <row r="33" spans="1:12" ht="21.75" customHeight="1" x14ac:dyDescent="0.2">
      <c r="A33" s="45"/>
      <c r="B33" s="51" t="s">
        <v>84</v>
      </c>
      <c r="D33" s="152"/>
      <c r="E33" s="48"/>
    </row>
    <row r="34" spans="1:12" ht="21.75" customHeight="1" x14ac:dyDescent="0.2">
      <c r="A34" s="45"/>
      <c r="B34" s="162" t="s">
        <v>85</v>
      </c>
      <c r="C34" s="32"/>
      <c r="D34" s="152"/>
      <c r="E34" s="48"/>
    </row>
    <row r="35" spans="1:12" ht="21.75" customHeight="1" x14ac:dyDescent="0.2">
      <c r="C35" s="51" t="s">
        <v>86</v>
      </c>
      <c r="D35" s="152"/>
      <c r="E35" s="48"/>
      <c r="F35" s="161">
        <v>17143959</v>
      </c>
      <c r="H35" s="161">
        <v>-12970727</v>
      </c>
      <c r="J35" s="161">
        <v>0</v>
      </c>
      <c r="L35" s="13" t="s">
        <v>87</v>
      </c>
    </row>
    <row r="36" spans="1:12" ht="6" customHeight="1" x14ac:dyDescent="0.2">
      <c r="C36" s="32"/>
      <c r="D36" s="152"/>
      <c r="E36" s="48"/>
      <c r="F36" s="1"/>
      <c r="H36" s="1"/>
      <c r="J36" s="1"/>
      <c r="L36" s="1"/>
    </row>
    <row r="37" spans="1:12" ht="21.75" customHeight="1" x14ac:dyDescent="0.2">
      <c r="A37" s="45" t="s">
        <v>88</v>
      </c>
      <c r="C37" s="32"/>
      <c r="D37" s="152"/>
      <c r="E37" s="48"/>
    </row>
    <row r="38" spans="1:12" ht="21.75" customHeight="1" x14ac:dyDescent="0.2">
      <c r="A38" s="45"/>
      <c r="B38" s="45" t="s">
        <v>89</v>
      </c>
      <c r="C38" s="32"/>
      <c r="D38" s="152"/>
      <c r="E38" s="48"/>
      <c r="F38" s="59">
        <f>SUM(F32:F36)</f>
        <v>17143959</v>
      </c>
      <c r="H38" s="59">
        <f>SUM(H32:H36)</f>
        <v>-12970727</v>
      </c>
      <c r="J38" s="59">
        <f>SUM(J32:J36)</f>
        <v>0</v>
      </c>
      <c r="L38" s="59">
        <f>SUM(L32:L36)</f>
        <v>0</v>
      </c>
    </row>
    <row r="39" spans="1:12" ht="6" customHeight="1" x14ac:dyDescent="0.2">
      <c r="A39" s="45"/>
      <c r="C39" s="32"/>
      <c r="D39" s="152"/>
      <c r="E39" s="48"/>
    </row>
    <row r="40" spans="1:12" ht="21.75" customHeight="1" thickBot="1" x14ac:dyDescent="0.25">
      <c r="A40" s="45" t="s">
        <v>90</v>
      </c>
      <c r="C40" s="32"/>
      <c r="D40" s="152"/>
      <c r="E40" s="48"/>
      <c r="F40" s="163">
        <f>SUM(F38,F29)</f>
        <v>-11993581</v>
      </c>
      <c r="H40" s="163">
        <f>SUM(H38,H29)</f>
        <v>12151055</v>
      </c>
      <c r="J40" s="163">
        <f>SUM(J38,J29)</f>
        <v>-37635360</v>
      </c>
      <c r="L40" s="163">
        <f>SUM(L38,L29)</f>
        <v>19875368</v>
      </c>
    </row>
    <row r="41" spans="1:12" ht="9.9499999999999993" customHeight="1" thickTop="1" x14ac:dyDescent="0.2">
      <c r="A41" s="45"/>
      <c r="C41" s="32"/>
      <c r="D41" s="152"/>
      <c r="E41" s="48"/>
    </row>
    <row r="42" spans="1:12" ht="21.75" customHeight="1" x14ac:dyDescent="0.2">
      <c r="A42" s="45" t="s">
        <v>91</v>
      </c>
      <c r="B42" s="45"/>
      <c r="C42" s="32"/>
      <c r="E42" s="48"/>
      <c r="F42" s="1"/>
      <c r="H42" s="1"/>
      <c r="J42" s="1"/>
      <c r="L42" s="1"/>
    </row>
    <row r="43" spans="1:12" ht="21.75" customHeight="1" x14ac:dyDescent="0.2">
      <c r="A43" s="45" t="s">
        <v>92</v>
      </c>
      <c r="C43" s="45"/>
      <c r="E43" s="48"/>
      <c r="F43" s="1"/>
      <c r="H43" s="1"/>
      <c r="J43" s="1"/>
      <c r="L43" s="1"/>
    </row>
    <row r="44" spans="1:12" ht="6" customHeight="1" x14ac:dyDescent="0.2">
      <c r="C44" s="32"/>
      <c r="D44" s="152"/>
      <c r="E44" s="48"/>
      <c r="F44" s="1"/>
      <c r="H44" s="1"/>
      <c r="J44" s="1"/>
      <c r="L44" s="1"/>
    </row>
    <row r="45" spans="1:12" ht="21.75" customHeight="1" thickBot="1" x14ac:dyDescent="0.25">
      <c r="A45" s="48"/>
      <c r="B45" s="51" t="s">
        <v>93</v>
      </c>
      <c r="C45" s="32"/>
      <c r="D45" s="152"/>
      <c r="E45" s="48"/>
      <c r="F45" s="164">
        <f>+F29/800000000</f>
        <v>-3.6421925000000001E-2</v>
      </c>
      <c r="G45" s="165"/>
      <c r="H45" s="164">
        <f>+H29/800000000</f>
        <v>3.1402227499999998E-2</v>
      </c>
      <c r="I45" s="166"/>
      <c r="J45" s="164">
        <f>+J29/800000000</f>
        <v>-4.7044200000000001E-2</v>
      </c>
      <c r="K45" s="166"/>
      <c r="L45" s="164">
        <f>+L29/800000000</f>
        <v>2.4844209999999999E-2</v>
      </c>
    </row>
    <row r="46" spans="1:12" ht="15" customHeight="1" thickTop="1" x14ac:dyDescent="0.2"/>
    <row r="47" spans="1:12" ht="21.95" customHeight="1" x14ac:dyDescent="0.2">
      <c r="A47" s="168" t="s">
        <v>32</v>
      </c>
      <c r="B47" s="57"/>
      <c r="C47" s="35"/>
      <c r="D47" s="155"/>
      <c r="E47" s="58"/>
      <c r="F47" s="59"/>
      <c r="G47" s="59"/>
      <c r="H47" s="59"/>
      <c r="I47" s="59"/>
      <c r="J47" s="59"/>
      <c r="K47" s="59"/>
      <c r="L47" s="59"/>
    </row>
  </sheetData>
  <mergeCells count="2">
    <mergeCell ref="F5:H5"/>
    <mergeCell ref="J5:L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S58"/>
  <sheetViews>
    <sheetView topLeftCell="A18" zoomScaleNormal="100" zoomScaleSheetLayoutView="100" workbookViewId="0">
      <selection activeCell="E40" sqref="E40"/>
    </sheetView>
  </sheetViews>
  <sheetFormatPr defaultColWidth="9.42578125" defaultRowHeight="19.350000000000001" customHeight="1" x14ac:dyDescent="0.2"/>
  <cols>
    <col min="1" max="1" width="1.7109375" style="51" customWidth="1"/>
    <col min="2" max="2" width="41" style="51" customWidth="1"/>
    <col min="3" max="3" width="5.7109375" style="152" customWidth="1"/>
    <col min="4" max="4" width="0.85546875" style="152" customWidth="1"/>
    <col min="5" max="5" width="12.7109375" style="50" customWidth="1"/>
    <col min="6" max="6" width="0.85546875" style="50" customWidth="1"/>
    <col min="7" max="7" width="11.7109375" style="50" customWidth="1"/>
    <col min="8" max="8" width="0.85546875" style="50" customWidth="1"/>
    <col min="9" max="9" width="11.7109375" style="50" customWidth="1"/>
    <col min="10" max="10" width="0.85546875" style="50" customWidth="1"/>
    <col min="11" max="11" width="11.7109375" style="50" customWidth="1"/>
    <col min="12" max="12" width="0.85546875" style="50" customWidth="1"/>
    <col min="13" max="13" width="11.7109375" style="50" customWidth="1"/>
    <col min="14" max="14" width="0.85546875" style="50" customWidth="1"/>
    <col min="15" max="15" width="12.7109375" style="50" customWidth="1"/>
    <col min="16" max="16" width="0.85546875" style="50" customWidth="1"/>
    <col min="17" max="17" width="12.7109375" style="50" customWidth="1"/>
    <col min="18" max="18" width="0.85546875" style="51" customWidth="1"/>
    <col min="19" max="19" width="12.7109375" style="51" customWidth="1"/>
    <col min="20" max="16384" width="9.42578125" style="51"/>
  </cols>
  <sheetData>
    <row r="1" spans="1:19" ht="21.75" customHeight="1" x14ac:dyDescent="0.2">
      <c r="A1" s="137" t="s">
        <v>0</v>
      </c>
    </row>
    <row r="2" spans="1:19" ht="21.75" customHeight="1" x14ac:dyDescent="0.2">
      <c r="A2" s="45" t="s">
        <v>94</v>
      </c>
    </row>
    <row r="3" spans="1:19" ht="21.75" customHeight="1" x14ac:dyDescent="0.2">
      <c r="A3" s="112" t="s">
        <v>173</v>
      </c>
      <c r="B3" s="57"/>
      <c r="C3" s="155"/>
      <c r="D3" s="1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7"/>
      <c r="S3" s="57"/>
    </row>
    <row r="4" spans="1:19" ht="21.75" customHeight="1" x14ac:dyDescent="0.2"/>
    <row r="5" spans="1:19" s="45" customFormat="1" ht="21.75" customHeight="1" x14ac:dyDescent="0.2">
      <c r="A5" s="40"/>
      <c r="B5" s="40"/>
      <c r="C5" s="157"/>
      <c r="D5" s="157"/>
      <c r="E5" s="200" t="s">
        <v>95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</row>
    <row r="6" spans="1:19" s="45" customFormat="1" ht="21.75" customHeight="1" x14ac:dyDescent="0.2">
      <c r="A6" s="40"/>
      <c r="B6" s="40"/>
      <c r="C6" s="157"/>
      <c r="D6" s="157"/>
      <c r="E6" s="201" t="s">
        <v>182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</row>
    <row r="7" spans="1:19" s="45" customFormat="1" ht="21.75" customHeight="1" x14ac:dyDescent="0.2">
      <c r="A7" s="40"/>
      <c r="B7" s="40"/>
      <c r="C7" s="157"/>
      <c r="D7" s="157"/>
      <c r="E7" s="201" t="s">
        <v>96</v>
      </c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9" s="45" customFormat="1" ht="21.75" customHeight="1" x14ac:dyDescent="0.2">
      <c r="A8" s="40"/>
      <c r="B8" s="40"/>
      <c r="C8" s="157"/>
      <c r="D8" s="157"/>
      <c r="E8" s="138"/>
      <c r="F8" s="138"/>
      <c r="G8" s="138"/>
      <c r="H8" s="138"/>
      <c r="I8" s="138"/>
      <c r="J8" s="138"/>
      <c r="K8" s="138"/>
      <c r="L8" s="20"/>
      <c r="M8" s="202" t="s">
        <v>66</v>
      </c>
      <c r="N8" s="202"/>
      <c r="O8" s="202"/>
      <c r="P8" s="202"/>
      <c r="Q8" s="202"/>
      <c r="R8" s="20"/>
      <c r="S8" s="20"/>
    </row>
    <row r="9" spans="1:19" s="45" customFormat="1" ht="21.75" customHeight="1" x14ac:dyDescent="0.2">
      <c r="A9" s="40"/>
      <c r="B9" s="40"/>
      <c r="C9" s="157"/>
      <c r="D9" s="157"/>
      <c r="I9" s="199" t="s">
        <v>63</v>
      </c>
      <c r="J9" s="199"/>
      <c r="K9" s="199"/>
      <c r="M9" s="204" t="s">
        <v>82</v>
      </c>
      <c r="N9" s="204"/>
      <c r="O9" s="204"/>
      <c r="P9" s="21"/>
      <c r="Q9" s="21" t="s">
        <v>97</v>
      </c>
    </row>
    <row r="10" spans="1:19" s="45" customFormat="1" ht="21.75" customHeight="1" x14ac:dyDescent="0.2">
      <c r="A10" s="40"/>
      <c r="B10" s="40"/>
      <c r="C10" s="157"/>
      <c r="D10" s="157"/>
      <c r="E10" s="140" t="s">
        <v>57</v>
      </c>
      <c r="F10" s="140"/>
      <c r="G10" s="140"/>
      <c r="H10" s="140"/>
      <c r="I10" s="140" t="s">
        <v>98</v>
      </c>
      <c r="J10" s="138"/>
      <c r="K10" s="140"/>
      <c r="L10" s="21"/>
      <c r="M10" s="21" t="s">
        <v>99</v>
      </c>
      <c r="N10" s="21"/>
      <c r="O10" s="21" t="s">
        <v>100</v>
      </c>
      <c r="P10" s="21"/>
      <c r="Q10" s="21" t="s">
        <v>101</v>
      </c>
      <c r="R10" s="21"/>
      <c r="S10" s="21"/>
    </row>
    <row r="11" spans="1:19" s="45" customFormat="1" ht="21.75" customHeight="1" x14ac:dyDescent="0.2">
      <c r="A11" s="40"/>
      <c r="B11" s="40"/>
      <c r="C11" s="157"/>
      <c r="D11" s="157"/>
      <c r="E11" s="140" t="s">
        <v>102</v>
      </c>
      <c r="F11" s="140"/>
      <c r="G11" s="140" t="s">
        <v>103</v>
      </c>
      <c r="I11" s="141" t="s">
        <v>104</v>
      </c>
      <c r="J11" s="138"/>
      <c r="K11" s="140"/>
      <c r="L11" s="21"/>
      <c r="M11" s="21" t="s">
        <v>105</v>
      </c>
      <c r="N11" s="21"/>
      <c r="O11" s="21" t="s">
        <v>106</v>
      </c>
      <c r="P11" s="21"/>
      <c r="Q11" s="21" t="s">
        <v>107</v>
      </c>
      <c r="R11" s="21"/>
      <c r="S11" s="21" t="s">
        <v>97</v>
      </c>
    </row>
    <row r="12" spans="1:19" s="45" customFormat="1" ht="21.75" customHeight="1" x14ac:dyDescent="0.2">
      <c r="A12" s="40"/>
      <c r="B12" s="40"/>
      <c r="C12" s="157"/>
      <c r="D12" s="157"/>
      <c r="E12" s="142" t="s">
        <v>108</v>
      </c>
      <c r="F12" s="140"/>
      <c r="G12" s="142" t="s">
        <v>109</v>
      </c>
      <c r="H12" s="140"/>
      <c r="I12" s="142" t="s">
        <v>110</v>
      </c>
      <c r="J12" s="140"/>
      <c r="K12" s="142" t="s">
        <v>65</v>
      </c>
      <c r="L12" s="21"/>
      <c r="M12" s="22" t="s">
        <v>111</v>
      </c>
      <c r="N12" s="21"/>
      <c r="O12" s="23" t="s">
        <v>112</v>
      </c>
      <c r="P12" s="21"/>
      <c r="Q12" s="22" t="s">
        <v>113</v>
      </c>
      <c r="R12" s="21"/>
      <c r="S12" s="22" t="s">
        <v>55</v>
      </c>
    </row>
    <row r="13" spans="1:19" ht="6" customHeight="1" x14ac:dyDescent="0.2">
      <c r="E13" s="143"/>
      <c r="F13" s="143"/>
      <c r="G13" s="144"/>
      <c r="H13" s="143"/>
      <c r="I13" s="143"/>
      <c r="J13" s="143"/>
      <c r="K13" s="143"/>
      <c r="L13" s="24"/>
      <c r="M13" s="24"/>
      <c r="N13" s="24"/>
      <c r="O13" s="24"/>
      <c r="P13" s="24"/>
      <c r="Q13" s="24"/>
      <c r="R13" s="24"/>
      <c r="S13" s="24"/>
    </row>
    <row r="14" spans="1:19" ht="21.75" customHeight="1" x14ac:dyDescent="0.2">
      <c r="A14" s="45" t="s">
        <v>114</v>
      </c>
      <c r="B14" s="45"/>
      <c r="E14" s="145">
        <v>400000000</v>
      </c>
      <c r="F14" s="145"/>
      <c r="G14" s="145">
        <v>283168000</v>
      </c>
      <c r="H14" s="145"/>
      <c r="I14" s="145">
        <v>40000000</v>
      </c>
      <c r="J14" s="145"/>
      <c r="K14" s="145">
        <v>460589393</v>
      </c>
      <c r="L14" s="145"/>
      <c r="M14" s="145">
        <v>7602547</v>
      </c>
      <c r="N14" s="145"/>
      <c r="O14" s="145">
        <v>174905885</v>
      </c>
      <c r="P14" s="145"/>
      <c r="Q14" s="145">
        <v>182508432</v>
      </c>
      <c r="R14" s="145"/>
      <c r="S14" s="50">
        <v>1366265825</v>
      </c>
    </row>
    <row r="15" spans="1:19" ht="21.75" customHeight="1" x14ac:dyDescent="0.2">
      <c r="A15" s="45" t="s">
        <v>115</v>
      </c>
      <c r="B15" s="45"/>
      <c r="R15" s="50"/>
      <c r="S15" s="50"/>
    </row>
    <row r="16" spans="1:19" ht="21.75" customHeight="1" x14ac:dyDescent="0.2">
      <c r="B16" s="45" t="s">
        <v>116</v>
      </c>
      <c r="E16" s="143"/>
      <c r="F16" s="143"/>
      <c r="G16" s="143"/>
      <c r="H16" s="143"/>
      <c r="I16" s="143"/>
      <c r="J16" s="143"/>
      <c r="K16" s="143"/>
      <c r="L16" s="24"/>
      <c r="M16" s="143"/>
      <c r="N16" s="143"/>
      <c r="O16" s="143"/>
      <c r="P16" s="143"/>
      <c r="Q16" s="143"/>
      <c r="R16" s="143"/>
      <c r="S16" s="143"/>
    </row>
    <row r="17" spans="1:19" ht="21.75" customHeight="1" x14ac:dyDescent="0.2">
      <c r="A17" s="51" t="s">
        <v>117</v>
      </c>
      <c r="B17" s="48"/>
      <c r="E17" s="144">
        <v>0</v>
      </c>
      <c r="F17" s="143"/>
      <c r="G17" s="144">
        <v>0</v>
      </c>
      <c r="H17" s="143"/>
      <c r="I17" s="144">
        <v>0</v>
      </c>
      <c r="J17" s="143"/>
      <c r="K17" s="144">
        <v>25121782</v>
      </c>
      <c r="L17" s="24"/>
      <c r="M17" s="144">
        <v>0</v>
      </c>
      <c r="N17" s="144"/>
      <c r="O17" s="144">
        <v>0</v>
      </c>
      <c r="P17" s="144"/>
      <c r="Q17" s="145">
        <f>SUM(M17:O17)</f>
        <v>0</v>
      </c>
      <c r="R17" s="144"/>
      <c r="S17" s="50">
        <f>SUM(C17:K17,Q17)</f>
        <v>25121782</v>
      </c>
    </row>
    <row r="18" spans="1:19" ht="21.75" customHeight="1" x14ac:dyDescent="0.2">
      <c r="A18" s="51" t="s">
        <v>118</v>
      </c>
      <c r="B18" s="48"/>
      <c r="E18" s="144">
        <v>0</v>
      </c>
      <c r="F18" s="143"/>
      <c r="G18" s="144">
        <v>0</v>
      </c>
      <c r="H18" s="143"/>
      <c r="I18" s="144">
        <v>0</v>
      </c>
      <c r="J18" s="143"/>
      <c r="K18" s="144">
        <v>0</v>
      </c>
      <c r="L18" s="24"/>
      <c r="M18" s="144">
        <v>-12970727</v>
      </c>
      <c r="N18" s="144"/>
      <c r="O18" s="144">
        <v>0</v>
      </c>
      <c r="P18" s="144"/>
      <c r="Q18" s="145">
        <f>SUM(M18:O18)</f>
        <v>-12970727</v>
      </c>
      <c r="R18" s="144"/>
      <c r="S18" s="50">
        <f>SUM(C18:K18,Q18)</f>
        <v>-12970727</v>
      </c>
    </row>
    <row r="19" spans="1:19" ht="21.6" customHeight="1" x14ac:dyDescent="0.2">
      <c r="A19" s="51" t="s">
        <v>163</v>
      </c>
      <c r="B19" s="48"/>
      <c r="C19" s="152">
        <v>15</v>
      </c>
      <c r="E19" s="146">
        <v>0</v>
      </c>
      <c r="F19" s="143"/>
      <c r="G19" s="146">
        <v>0</v>
      </c>
      <c r="H19" s="143"/>
      <c r="I19" s="146">
        <v>0</v>
      </c>
      <c r="J19" s="143"/>
      <c r="K19" s="146">
        <v>-79998720</v>
      </c>
      <c r="L19" s="24"/>
      <c r="M19" s="146">
        <v>0</v>
      </c>
      <c r="N19" s="147"/>
      <c r="O19" s="146">
        <v>0</v>
      </c>
      <c r="P19" s="147"/>
      <c r="Q19" s="148">
        <v>0</v>
      </c>
      <c r="R19" s="149"/>
      <c r="S19" s="55">
        <f>SUM(E19:K19,Q19)</f>
        <v>-79998720</v>
      </c>
    </row>
    <row r="20" spans="1:19" ht="6" customHeight="1" x14ac:dyDescent="0.2">
      <c r="B20" s="48"/>
      <c r="E20" s="145"/>
      <c r="F20" s="145"/>
      <c r="G20" s="145"/>
      <c r="H20" s="145"/>
      <c r="I20" s="145"/>
      <c r="J20" s="145"/>
      <c r="K20" s="145"/>
      <c r="L20" s="25"/>
      <c r="M20" s="145"/>
      <c r="N20" s="145"/>
      <c r="O20" s="145"/>
      <c r="P20" s="145"/>
      <c r="Q20" s="145"/>
      <c r="R20" s="145"/>
      <c r="S20" s="145"/>
    </row>
    <row r="21" spans="1:19" ht="21.75" customHeight="1" thickBot="1" x14ac:dyDescent="0.25">
      <c r="A21" s="45" t="s">
        <v>175</v>
      </c>
      <c r="B21" s="45"/>
      <c r="E21" s="150">
        <f>SUM(E14:E19)</f>
        <v>400000000</v>
      </c>
      <c r="F21" s="143"/>
      <c r="G21" s="150">
        <f>SUM(G14:G19)</f>
        <v>283168000</v>
      </c>
      <c r="H21" s="143"/>
      <c r="I21" s="150">
        <f>SUM(I14:I19)</f>
        <v>40000000</v>
      </c>
      <c r="J21" s="143"/>
      <c r="K21" s="150">
        <f>SUM(K14:K19)</f>
        <v>405712455</v>
      </c>
      <c r="L21" s="24"/>
      <c r="M21" s="150">
        <f>SUM(M14:M19)</f>
        <v>-5368180</v>
      </c>
      <c r="N21" s="143"/>
      <c r="O21" s="150">
        <f>SUM(O14:O19)</f>
        <v>174905885</v>
      </c>
      <c r="P21" s="143"/>
      <c r="Q21" s="150">
        <f>SUM(Q14:Q19)</f>
        <v>169537705</v>
      </c>
      <c r="R21" s="143"/>
      <c r="S21" s="150">
        <f>SUM(S14:S20)</f>
        <v>1298418160</v>
      </c>
    </row>
    <row r="22" spans="1:19" ht="21.75" customHeight="1" thickTop="1" x14ac:dyDescent="0.2"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9" ht="24" customHeight="1" x14ac:dyDescent="0.2"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9" ht="21.75" customHeight="1" x14ac:dyDescent="0.2"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9" ht="21.75" customHeight="1" x14ac:dyDescent="0.2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9" ht="21.75" customHeight="1" x14ac:dyDescent="0.2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9" ht="18" customHeight="1" x14ac:dyDescent="0.2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9" ht="9" customHeight="1" x14ac:dyDescent="0.2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ht="22.35" customHeight="1" x14ac:dyDescent="0.2">
      <c r="A29" s="57" t="s">
        <v>32</v>
      </c>
      <c r="B29" s="58"/>
      <c r="C29" s="155"/>
      <c r="D29" s="155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</row>
    <row r="30" spans="1:19" ht="21.75" customHeight="1" x14ac:dyDescent="0.2">
      <c r="A30" s="137" t="s">
        <v>0</v>
      </c>
    </row>
    <row r="31" spans="1:19" ht="21.75" customHeight="1" x14ac:dyDescent="0.2">
      <c r="A31" s="45" t="s">
        <v>94</v>
      </c>
    </row>
    <row r="32" spans="1:19" ht="21.75" customHeight="1" x14ac:dyDescent="0.2">
      <c r="A32" s="112" t="s">
        <v>173</v>
      </c>
      <c r="B32" s="57"/>
      <c r="C32" s="155"/>
      <c r="D32" s="1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7"/>
      <c r="S32" s="57"/>
    </row>
    <row r="33" spans="1:19" ht="21.75" customHeight="1" x14ac:dyDescent="0.2"/>
    <row r="34" spans="1:19" s="45" customFormat="1" ht="21.75" customHeight="1" x14ac:dyDescent="0.2">
      <c r="A34" s="40"/>
      <c r="B34" s="40"/>
      <c r="C34" s="157"/>
      <c r="D34" s="157"/>
      <c r="E34" s="200" t="s">
        <v>95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</row>
    <row r="35" spans="1:19" s="45" customFormat="1" ht="21.75" customHeight="1" x14ac:dyDescent="0.2">
      <c r="A35" s="40"/>
      <c r="B35" s="40"/>
      <c r="C35" s="157"/>
      <c r="D35" s="157"/>
      <c r="E35" s="201" t="s">
        <v>173</v>
      </c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</row>
    <row r="36" spans="1:19" s="45" customFormat="1" ht="21.75" customHeight="1" x14ac:dyDescent="0.2">
      <c r="A36" s="40"/>
      <c r="B36" s="40"/>
      <c r="C36" s="157"/>
      <c r="D36" s="157"/>
      <c r="E36" s="201" t="s">
        <v>96</v>
      </c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</row>
    <row r="37" spans="1:19" s="45" customFormat="1" ht="21.75" customHeight="1" x14ac:dyDescent="0.2">
      <c r="A37" s="40"/>
      <c r="B37" s="40"/>
      <c r="C37" s="157"/>
      <c r="D37" s="157"/>
      <c r="E37" s="151"/>
      <c r="F37" s="140"/>
      <c r="G37" s="151"/>
      <c r="H37" s="140"/>
      <c r="L37" s="21"/>
      <c r="M37" s="203" t="s">
        <v>66</v>
      </c>
      <c r="N37" s="203"/>
      <c r="O37" s="203"/>
      <c r="P37" s="203"/>
      <c r="Q37" s="203"/>
      <c r="R37" s="21"/>
      <c r="S37" s="26"/>
    </row>
    <row r="38" spans="1:19" s="45" customFormat="1" ht="21.75" customHeight="1" x14ac:dyDescent="0.2">
      <c r="A38" s="40"/>
      <c r="B38" s="40"/>
      <c r="C38" s="157"/>
      <c r="D38" s="157"/>
      <c r="I38" s="199" t="s">
        <v>63</v>
      </c>
      <c r="J38" s="199"/>
      <c r="K38" s="199"/>
      <c r="M38" s="204" t="s">
        <v>82</v>
      </c>
      <c r="N38" s="204"/>
      <c r="O38" s="204"/>
      <c r="P38" s="21"/>
      <c r="Q38" s="21" t="s">
        <v>97</v>
      </c>
    </row>
    <row r="39" spans="1:19" s="45" customFormat="1" ht="21.75" customHeight="1" x14ac:dyDescent="0.2">
      <c r="A39" s="40"/>
      <c r="B39" s="40"/>
      <c r="C39" s="157"/>
      <c r="D39" s="157"/>
      <c r="E39" s="140" t="s">
        <v>57</v>
      </c>
      <c r="F39" s="140"/>
      <c r="G39" s="140"/>
      <c r="H39" s="140"/>
      <c r="I39" s="140" t="s">
        <v>98</v>
      </c>
      <c r="J39" s="138"/>
      <c r="K39" s="140"/>
      <c r="L39" s="21"/>
      <c r="M39" s="21" t="s">
        <v>99</v>
      </c>
      <c r="N39" s="21"/>
      <c r="O39" s="21" t="s">
        <v>100</v>
      </c>
      <c r="P39" s="21"/>
      <c r="Q39" s="21" t="s">
        <v>101</v>
      </c>
      <c r="R39" s="21"/>
      <c r="S39" s="21"/>
    </row>
    <row r="40" spans="1:19" s="45" customFormat="1" ht="21.75" customHeight="1" x14ac:dyDescent="0.2">
      <c r="A40" s="40"/>
      <c r="B40" s="40"/>
      <c r="C40" s="157"/>
      <c r="D40" s="157"/>
      <c r="E40" s="140" t="s">
        <v>102</v>
      </c>
      <c r="F40" s="140"/>
      <c r="G40" s="140" t="s">
        <v>103</v>
      </c>
      <c r="I40" s="141" t="s">
        <v>104</v>
      </c>
      <c r="J40" s="138"/>
      <c r="K40" s="140"/>
      <c r="L40" s="21"/>
      <c r="M40" s="21" t="s">
        <v>105</v>
      </c>
      <c r="N40" s="21"/>
      <c r="O40" s="21" t="s">
        <v>106</v>
      </c>
      <c r="P40" s="21"/>
      <c r="Q40" s="21" t="s">
        <v>107</v>
      </c>
      <c r="R40" s="21"/>
      <c r="S40" s="21" t="s">
        <v>97</v>
      </c>
    </row>
    <row r="41" spans="1:19" s="45" customFormat="1" ht="21.75" customHeight="1" x14ac:dyDescent="0.2">
      <c r="A41" s="40"/>
      <c r="B41" s="40"/>
      <c r="C41" s="157"/>
      <c r="D41" s="157"/>
      <c r="E41" s="142" t="s">
        <v>108</v>
      </c>
      <c r="F41" s="140"/>
      <c r="G41" s="142" t="s">
        <v>109</v>
      </c>
      <c r="H41" s="140"/>
      <c r="I41" s="142" t="s">
        <v>110</v>
      </c>
      <c r="J41" s="140"/>
      <c r="K41" s="142" t="s">
        <v>65</v>
      </c>
      <c r="L41" s="21"/>
      <c r="M41" s="22" t="s">
        <v>111</v>
      </c>
      <c r="N41" s="21"/>
      <c r="O41" s="23" t="s">
        <v>112</v>
      </c>
      <c r="P41" s="21"/>
      <c r="Q41" s="22" t="s">
        <v>113</v>
      </c>
      <c r="R41" s="21"/>
      <c r="S41" s="22" t="s">
        <v>55</v>
      </c>
    </row>
    <row r="42" spans="1:19" ht="6" customHeight="1" x14ac:dyDescent="0.2">
      <c r="E42" s="143"/>
      <c r="F42" s="143"/>
      <c r="G42" s="144"/>
      <c r="H42" s="143"/>
      <c r="I42" s="143"/>
      <c r="J42" s="143"/>
      <c r="K42" s="143"/>
      <c r="L42" s="24"/>
      <c r="M42" s="24"/>
      <c r="N42" s="24"/>
      <c r="O42" s="24"/>
      <c r="P42" s="24"/>
      <c r="Q42" s="24"/>
      <c r="R42" s="24"/>
      <c r="S42" s="24"/>
    </row>
    <row r="43" spans="1:19" ht="21.6" customHeight="1" x14ac:dyDescent="0.2">
      <c r="A43" s="45" t="s">
        <v>119</v>
      </c>
      <c r="B43" s="45"/>
      <c r="E43" s="145">
        <v>400000000</v>
      </c>
      <c r="F43" s="145"/>
      <c r="G43" s="145">
        <v>283168000</v>
      </c>
      <c r="H43" s="145"/>
      <c r="I43" s="145">
        <v>40000000</v>
      </c>
      <c r="J43" s="145"/>
      <c r="K43" s="145">
        <v>362772264</v>
      </c>
      <c r="L43" s="145"/>
      <c r="M43" s="145">
        <v>-7833999</v>
      </c>
      <c r="N43" s="145"/>
      <c r="O43" s="145">
        <v>174905885</v>
      </c>
      <c r="P43" s="145"/>
      <c r="Q43" s="145">
        <f>SUM(M43:O43)</f>
        <v>167071886</v>
      </c>
      <c r="R43" s="145"/>
      <c r="S43" s="50">
        <f>SUM(E43:K43,Q43)</f>
        <v>1253012150</v>
      </c>
    </row>
    <row r="44" spans="1:19" ht="21.75" customHeight="1" x14ac:dyDescent="0.2">
      <c r="A44" s="45" t="s">
        <v>115</v>
      </c>
      <c r="B44" s="45"/>
      <c r="R44" s="50"/>
      <c r="S44" s="50"/>
    </row>
    <row r="45" spans="1:19" ht="21.75" customHeight="1" x14ac:dyDescent="0.2">
      <c r="B45" s="45" t="s">
        <v>116</v>
      </c>
      <c r="E45" s="143"/>
      <c r="F45" s="143"/>
      <c r="G45" s="143"/>
      <c r="H45" s="143"/>
      <c r="I45" s="143"/>
      <c r="J45" s="143"/>
      <c r="K45" s="143"/>
      <c r="L45" s="24"/>
      <c r="M45" s="143"/>
      <c r="N45" s="143"/>
      <c r="O45" s="143"/>
      <c r="P45" s="143"/>
      <c r="Q45" s="143"/>
      <c r="R45" s="143"/>
      <c r="S45" s="143"/>
    </row>
    <row r="46" spans="1:19" ht="21.75" customHeight="1" x14ac:dyDescent="0.2">
      <c r="A46" s="51" t="s">
        <v>120</v>
      </c>
      <c r="B46" s="48"/>
      <c r="E46" s="144">
        <v>0</v>
      </c>
      <c r="F46" s="143"/>
      <c r="G46" s="144">
        <v>0</v>
      </c>
      <c r="H46" s="143"/>
      <c r="I46" s="144">
        <v>0</v>
      </c>
      <c r="J46" s="143"/>
      <c r="K46" s="144">
        <v>-29137540</v>
      </c>
      <c r="L46" s="24"/>
      <c r="M46" s="144">
        <v>0</v>
      </c>
      <c r="N46" s="144"/>
      <c r="O46" s="144">
        <v>0</v>
      </c>
      <c r="P46" s="144"/>
      <c r="Q46" s="145">
        <f>SUM(M46:O46)</f>
        <v>0</v>
      </c>
      <c r="R46" s="144"/>
      <c r="S46" s="50">
        <f>SUM(C46:K46,Q46)</f>
        <v>-29137540</v>
      </c>
    </row>
    <row r="47" spans="1:19" ht="21.75" customHeight="1" x14ac:dyDescent="0.2">
      <c r="A47" s="51" t="s">
        <v>121</v>
      </c>
      <c r="B47" s="48"/>
      <c r="E47" s="144">
        <v>0</v>
      </c>
      <c r="F47" s="143"/>
      <c r="G47" s="144">
        <v>0</v>
      </c>
      <c r="H47" s="143"/>
      <c r="I47" s="144">
        <v>0</v>
      </c>
      <c r="J47" s="143"/>
      <c r="K47" s="144">
        <v>0</v>
      </c>
      <c r="L47" s="24"/>
      <c r="M47" s="144">
        <v>17143959</v>
      </c>
      <c r="N47" s="144"/>
      <c r="O47" s="144">
        <v>0</v>
      </c>
      <c r="P47" s="144"/>
      <c r="Q47" s="145">
        <f>SUM(M47:O47)</f>
        <v>17143959</v>
      </c>
      <c r="R47" s="144"/>
      <c r="S47" s="50">
        <f>SUM(C47:K47,Q47)</f>
        <v>17143959</v>
      </c>
    </row>
    <row r="48" spans="1:19" ht="21.75" customHeight="1" x14ac:dyDescent="0.2">
      <c r="A48" s="51" t="s">
        <v>163</v>
      </c>
      <c r="B48" s="48"/>
      <c r="C48" s="152">
        <v>15</v>
      </c>
      <c r="E48" s="146">
        <v>0</v>
      </c>
      <c r="F48" s="143"/>
      <c r="G48" s="146">
        <v>0</v>
      </c>
      <c r="H48" s="143"/>
      <c r="I48" s="146">
        <v>0</v>
      </c>
      <c r="J48" s="143"/>
      <c r="K48" s="146">
        <v>-23999970</v>
      </c>
      <c r="L48" s="24"/>
      <c r="M48" s="146">
        <v>0</v>
      </c>
      <c r="N48" s="147"/>
      <c r="O48" s="146">
        <v>0</v>
      </c>
      <c r="P48" s="147"/>
      <c r="Q48" s="148">
        <v>0</v>
      </c>
      <c r="R48" s="149"/>
      <c r="S48" s="55">
        <f>SUM(E48:K48,Q48)</f>
        <v>-23999970</v>
      </c>
    </row>
    <row r="49" spans="1:19" ht="6" customHeight="1" x14ac:dyDescent="0.2">
      <c r="B49" s="48"/>
      <c r="E49" s="145"/>
      <c r="F49" s="145"/>
      <c r="G49" s="145"/>
      <c r="H49" s="145"/>
      <c r="I49" s="145"/>
      <c r="J49" s="145"/>
      <c r="K49" s="145"/>
      <c r="L49" s="25"/>
      <c r="M49" s="145"/>
      <c r="N49" s="145"/>
      <c r="O49" s="145"/>
      <c r="P49" s="145"/>
      <c r="Q49" s="145"/>
      <c r="R49" s="145"/>
      <c r="S49" s="145"/>
    </row>
    <row r="50" spans="1:19" ht="21.75" customHeight="1" thickBot="1" x14ac:dyDescent="0.25">
      <c r="A50" s="45" t="s">
        <v>176</v>
      </c>
      <c r="B50" s="45"/>
      <c r="E50" s="150">
        <f>SUM(E43:E48)</f>
        <v>400000000</v>
      </c>
      <c r="F50" s="143"/>
      <c r="G50" s="150">
        <f>SUM(G43:G48)</f>
        <v>283168000</v>
      </c>
      <c r="H50" s="143"/>
      <c r="I50" s="150">
        <f>SUM(I43:I48)</f>
        <v>40000000</v>
      </c>
      <c r="J50" s="143"/>
      <c r="K50" s="150">
        <f>SUM(K43:K48)</f>
        <v>309634754</v>
      </c>
      <c r="L50" s="24"/>
      <c r="M50" s="150">
        <f>SUM(M43:M48)</f>
        <v>9309960</v>
      </c>
      <c r="N50" s="143"/>
      <c r="O50" s="150">
        <f>SUM(O43:O48)</f>
        <v>174905885</v>
      </c>
      <c r="P50" s="143"/>
      <c r="Q50" s="150">
        <f>SUM(Q43:Q48)</f>
        <v>184215845</v>
      </c>
      <c r="R50" s="143"/>
      <c r="S50" s="150">
        <f>SUM(S43:S48)</f>
        <v>1217018599</v>
      </c>
    </row>
    <row r="51" spans="1:19" ht="21.75" customHeight="1" thickTop="1" x14ac:dyDescent="0.2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S51" s="145"/>
    </row>
    <row r="52" spans="1:19" ht="21.75" customHeight="1" x14ac:dyDescent="0.2">
      <c r="E52" s="1"/>
      <c r="F52" s="1"/>
      <c r="G52" s="1"/>
      <c r="H52" s="1"/>
      <c r="I52" s="1"/>
      <c r="J52" s="1"/>
      <c r="L52" s="1"/>
      <c r="M52" s="1"/>
      <c r="N52" s="1"/>
      <c r="O52" s="1"/>
      <c r="P52" s="1"/>
      <c r="Q52" s="1"/>
      <c r="S52" s="145"/>
    </row>
    <row r="53" spans="1:19" ht="20.25" customHeight="1" x14ac:dyDescent="0.2">
      <c r="E53" s="1"/>
      <c r="F53" s="1"/>
      <c r="G53" s="1"/>
      <c r="H53" s="1"/>
      <c r="I53" s="1"/>
      <c r="J53" s="1"/>
      <c r="L53" s="1"/>
      <c r="M53" s="1"/>
      <c r="N53" s="1"/>
      <c r="O53" s="1"/>
      <c r="P53" s="1"/>
      <c r="Q53" s="1"/>
      <c r="S53" s="145"/>
    </row>
    <row r="54" spans="1:19" ht="22.5" customHeight="1" x14ac:dyDescent="0.2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S54" s="145"/>
    </row>
    <row r="55" spans="1:19" ht="22.5" customHeight="1" x14ac:dyDescent="0.2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S55" s="145"/>
    </row>
    <row r="56" spans="1:19" ht="22.5" customHeight="1" x14ac:dyDescent="0.2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S56" s="145"/>
    </row>
    <row r="57" spans="1:19" ht="6" customHeight="1" x14ac:dyDescent="0.2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S57" s="145"/>
    </row>
    <row r="58" spans="1:19" ht="22.35" customHeight="1" x14ac:dyDescent="0.2">
      <c r="A58" s="57" t="s">
        <v>32</v>
      </c>
      <c r="B58" s="58"/>
      <c r="C58" s="155"/>
      <c r="D58" s="155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</row>
  </sheetData>
  <mergeCells count="12">
    <mergeCell ref="I38:K38"/>
    <mergeCell ref="E5:S5"/>
    <mergeCell ref="E6:S6"/>
    <mergeCell ref="E7:Q7"/>
    <mergeCell ref="M8:Q8"/>
    <mergeCell ref="E34:S34"/>
    <mergeCell ref="E35:S35"/>
    <mergeCell ref="E36:Q36"/>
    <mergeCell ref="M37:Q37"/>
    <mergeCell ref="M38:O38"/>
    <mergeCell ref="I9:K9"/>
    <mergeCell ref="M9:O9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29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Q29"/>
  <sheetViews>
    <sheetView topLeftCell="B3" zoomScale="115" zoomScaleNormal="115" zoomScaleSheetLayoutView="100" workbookViewId="0">
      <selection activeCell="G28" sqref="G28"/>
    </sheetView>
  </sheetViews>
  <sheetFormatPr defaultColWidth="9.42578125" defaultRowHeight="19.350000000000001" customHeight="1" x14ac:dyDescent="0.2"/>
  <cols>
    <col min="1" max="1" width="1.42578125" style="86" customWidth="1"/>
    <col min="2" max="2" width="30.28515625" style="86" customWidth="1"/>
    <col min="3" max="3" width="3.7109375" style="86" customWidth="1"/>
    <col min="4" max="4" width="12.42578125" style="86" customWidth="1"/>
    <col min="5" max="5" width="12.7109375" style="136" customWidth="1"/>
    <col min="6" max="6" width="0.85546875" style="83" customWidth="1"/>
    <col min="7" max="7" width="12.7109375" style="136" customWidth="1"/>
    <col min="8" max="8" width="0.85546875" style="83" customWidth="1"/>
    <col min="9" max="9" width="12.7109375" style="136" customWidth="1"/>
    <col min="10" max="10" width="0.85546875" style="136" customWidth="1"/>
    <col min="11" max="11" width="12.7109375" style="136" customWidth="1"/>
    <col min="12" max="12" width="0.85546875" style="136" customWidth="1"/>
    <col min="13" max="13" width="15.7109375" style="136" customWidth="1"/>
    <col min="14" max="14" width="0.85546875" style="136" customWidth="1"/>
    <col min="15" max="15" width="12.7109375" style="136" customWidth="1"/>
    <col min="16" max="16" width="0.85546875" style="136" customWidth="1"/>
    <col min="17" max="17" width="12.7109375" style="136" customWidth="1"/>
    <col min="18" max="16384" width="9.42578125" style="86"/>
  </cols>
  <sheetData>
    <row r="1" spans="1:17" ht="21.75" customHeight="1" x14ac:dyDescent="0.2">
      <c r="A1" s="62" t="s">
        <v>122</v>
      </c>
      <c r="B1" s="62"/>
      <c r="C1" s="62"/>
      <c r="D1" s="62"/>
      <c r="E1" s="113"/>
      <c r="F1" s="114"/>
      <c r="G1" s="115"/>
      <c r="H1" s="114"/>
      <c r="I1" s="115"/>
      <c r="J1" s="115"/>
      <c r="K1" s="113"/>
      <c r="L1" s="113"/>
      <c r="M1" s="113"/>
      <c r="N1" s="113"/>
      <c r="O1" s="113"/>
      <c r="P1" s="113"/>
      <c r="Q1" s="113"/>
    </row>
    <row r="2" spans="1:17" ht="21.75" customHeight="1" x14ac:dyDescent="0.2">
      <c r="A2" s="65" t="s">
        <v>94</v>
      </c>
      <c r="B2" s="62"/>
      <c r="C2" s="62"/>
      <c r="D2" s="62"/>
      <c r="E2" s="115"/>
      <c r="F2" s="114"/>
      <c r="G2" s="115"/>
      <c r="H2" s="114"/>
      <c r="I2" s="115"/>
      <c r="J2" s="115"/>
      <c r="K2" s="115"/>
      <c r="L2" s="115"/>
      <c r="M2" s="115"/>
      <c r="N2" s="115"/>
      <c r="O2" s="115"/>
      <c r="P2" s="115"/>
      <c r="Q2" s="115"/>
    </row>
    <row r="3" spans="1:17" ht="21.75" customHeight="1" x14ac:dyDescent="0.2">
      <c r="A3" s="208" t="s">
        <v>173</v>
      </c>
      <c r="B3" s="208"/>
      <c r="C3" s="208"/>
      <c r="D3" s="209"/>
      <c r="E3" s="116"/>
      <c r="F3" s="108"/>
      <c r="G3" s="116"/>
      <c r="H3" s="108"/>
      <c r="I3" s="116"/>
      <c r="J3" s="116"/>
      <c r="K3" s="116"/>
      <c r="L3" s="116"/>
      <c r="M3" s="116"/>
      <c r="N3" s="116"/>
      <c r="O3" s="116"/>
      <c r="P3" s="116"/>
      <c r="Q3" s="116"/>
    </row>
    <row r="4" spans="1:17" ht="20.45" customHeight="1" x14ac:dyDescent="0.2">
      <c r="A4" s="77"/>
      <c r="B4" s="80"/>
      <c r="C4" s="80"/>
      <c r="D4" s="196"/>
      <c r="E4" s="117"/>
      <c r="F4" s="75"/>
      <c r="G4" s="117"/>
      <c r="H4" s="75"/>
      <c r="I4" s="117"/>
      <c r="J4" s="117"/>
      <c r="K4" s="118"/>
      <c r="L4" s="119"/>
      <c r="M4" s="117"/>
      <c r="N4" s="117"/>
      <c r="O4" s="117"/>
      <c r="P4" s="117"/>
      <c r="Q4" s="117"/>
    </row>
    <row r="5" spans="1:17" ht="20.45" customHeight="1" x14ac:dyDescent="0.4">
      <c r="A5" s="77"/>
      <c r="B5" s="80"/>
      <c r="C5" s="80"/>
      <c r="E5" s="205" t="s">
        <v>123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</row>
    <row r="6" spans="1:17" ht="20.45" customHeight="1" x14ac:dyDescent="0.4">
      <c r="A6" s="77"/>
      <c r="B6" s="80"/>
      <c r="C6" s="80"/>
      <c r="E6" s="206" t="s">
        <v>181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7" ht="20.45" customHeight="1" x14ac:dyDescent="0.4">
      <c r="A7" s="77"/>
      <c r="B7" s="80"/>
      <c r="C7" s="80"/>
      <c r="E7" s="71"/>
      <c r="F7" s="71"/>
      <c r="G7" s="71"/>
      <c r="H7" s="71"/>
      <c r="I7" s="120"/>
      <c r="J7" s="120"/>
      <c r="K7" s="120"/>
      <c r="L7" s="71"/>
      <c r="M7" s="206" t="s">
        <v>124</v>
      </c>
      <c r="N7" s="206"/>
      <c r="O7" s="206"/>
      <c r="P7" s="71"/>
      <c r="Q7" s="71"/>
    </row>
    <row r="8" spans="1:17" ht="20.45" customHeight="1" x14ac:dyDescent="0.4">
      <c r="A8" s="77"/>
      <c r="B8" s="80"/>
      <c r="C8" s="80"/>
      <c r="D8" s="196"/>
      <c r="E8" s="121"/>
      <c r="F8" s="121"/>
      <c r="G8" s="121"/>
      <c r="H8" s="121"/>
      <c r="I8" s="205" t="s">
        <v>63</v>
      </c>
      <c r="J8" s="205"/>
      <c r="K8" s="205"/>
      <c r="L8" s="122"/>
      <c r="M8" s="123" t="s">
        <v>125</v>
      </c>
      <c r="N8" s="121"/>
      <c r="O8" s="123"/>
      <c r="P8" s="121"/>
      <c r="Q8" s="123"/>
    </row>
    <row r="9" spans="1:17" ht="20.45" customHeight="1" x14ac:dyDescent="0.4">
      <c r="A9" s="77"/>
      <c r="B9" s="80"/>
      <c r="C9" s="80"/>
      <c r="D9" s="196"/>
      <c r="E9" s="123" t="s">
        <v>57</v>
      </c>
      <c r="F9" s="124"/>
      <c r="G9" s="123"/>
      <c r="H9" s="124"/>
      <c r="I9" s="123" t="s">
        <v>98</v>
      </c>
      <c r="J9" s="123"/>
      <c r="K9" s="125"/>
      <c r="L9" s="122"/>
      <c r="M9" s="126" t="s">
        <v>126</v>
      </c>
      <c r="N9" s="123"/>
      <c r="O9" s="123" t="s">
        <v>97</v>
      </c>
      <c r="P9" s="123"/>
      <c r="Q9" s="123"/>
    </row>
    <row r="10" spans="1:17" ht="20.45" customHeight="1" x14ac:dyDescent="0.4">
      <c r="A10" s="77"/>
      <c r="B10" s="80"/>
      <c r="C10" s="80"/>
      <c r="D10" s="196"/>
      <c r="E10" s="123" t="s">
        <v>102</v>
      </c>
      <c r="F10" s="124"/>
      <c r="G10" s="123" t="s">
        <v>103</v>
      </c>
      <c r="H10" s="124"/>
      <c r="I10" s="127" t="s">
        <v>104</v>
      </c>
      <c r="J10" s="123"/>
      <c r="K10" s="123"/>
      <c r="L10" s="128"/>
      <c r="M10" s="123" t="s">
        <v>127</v>
      </c>
      <c r="N10" s="123"/>
      <c r="O10" s="123" t="s">
        <v>101</v>
      </c>
      <c r="P10" s="123"/>
      <c r="Q10" s="123" t="s">
        <v>97</v>
      </c>
    </row>
    <row r="11" spans="1:17" ht="20.45" customHeight="1" x14ac:dyDescent="0.4">
      <c r="A11" s="77"/>
      <c r="B11" s="80"/>
      <c r="C11" s="80"/>
      <c r="D11" s="196"/>
      <c r="E11" s="126" t="s">
        <v>108</v>
      </c>
      <c r="F11" s="124"/>
      <c r="G11" s="126" t="s">
        <v>109</v>
      </c>
      <c r="H11" s="124"/>
      <c r="I11" s="126" t="s">
        <v>110</v>
      </c>
      <c r="J11" s="123"/>
      <c r="K11" s="126" t="s">
        <v>65</v>
      </c>
      <c r="L11" s="123"/>
      <c r="M11" s="126" t="s">
        <v>112</v>
      </c>
      <c r="N11" s="123"/>
      <c r="O11" s="126" t="s">
        <v>55</v>
      </c>
      <c r="P11" s="123"/>
      <c r="Q11" s="126" t="s">
        <v>55</v>
      </c>
    </row>
    <row r="12" spans="1:17" ht="4.3499999999999996" customHeight="1" x14ac:dyDescent="0.2">
      <c r="A12" s="77"/>
      <c r="B12" s="80"/>
      <c r="C12" s="80"/>
      <c r="E12" s="111"/>
      <c r="F12" s="129"/>
      <c r="G12" s="111"/>
      <c r="H12" s="129"/>
      <c r="I12" s="111"/>
      <c r="J12" s="129"/>
      <c r="K12" s="111"/>
      <c r="L12" s="129"/>
      <c r="M12" s="111"/>
      <c r="N12" s="111"/>
      <c r="O12" s="111"/>
      <c r="P12" s="111"/>
      <c r="Q12" s="111"/>
    </row>
    <row r="13" spans="1:17" ht="20.45" customHeight="1" x14ac:dyDescent="0.2">
      <c r="A13" s="77" t="s">
        <v>114</v>
      </c>
      <c r="B13" s="80"/>
      <c r="C13" s="80"/>
      <c r="E13" s="130">
        <v>400000000</v>
      </c>
      <c r="F13" s="131"/>
      <c r="G13" s="130">
        <v>283168000</v>
      </c>
      <c r="H13" s="131"/>
      <c r="I13" s="130">
        <v>40000000</v>
      </c>
      <c r="J13" s="132"/>
      <c r="K13" s="130">
        <v>534454192</v>
      </c>
      <c r="L13" s="130"/>
      <c r="M13" s="130">
        <v>174905885</v>
      </c>
      <c r="N13" s="111"/>
      <c r="O13" s="129">
        <v>174905885</v>
      </c>
      <c r="P13" s="111"/>
      <c r="Q13" s="129">
        <v>1432528077</v>
      </c>
    </row>
    <row r="14" spans="1:17" ht="20.45" customHeight="1" x14ac:dyDescent="0.2">
      <c r="A14" s="77" t="s">
        <v>128</v>
      </c>
      <c r="B14" s="80"/>
      <c r="C14" s="80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</row>
    <row r="15" spans="1:17" ht="20.45" customHeight="1" x14ac:dyDescent="0.2">
      <c r="A15" s="86" t="s">
        <v>117</v>
      </c>
      <c r="B15" s="80"/>
      <c r="C15" s="80"/>
      <c r="E15" s="129">
        <v>0</v>
      </c>
      <c r="F15" s="129"/>
      <c r="G15" s="129">
        <v>0</v>
      </c>
      <c r="H15" s="129"/>
      <c r="I15" s="129">
        <v>0</v>
      </c>
      <c r="J15" s="129"/>
      <c r="K15" s="129">
        <v>19875368</v>
      </c>
      <c r="L15" s="129"/>
      <c r="M15" s="129">
        <v>0</v>
      </c>
      <c r="N15" s="129"/>
      <c r="O15" s="129">
        <f>SUM(M15)</f>
        <v>0</v>
      </c>
      <c r="P15" s="129"/>
      <c r="Q15" s="129">
        <f>SUM(E15:K15,O15)</f>
        <v>19875368</v>
      </c>
    </row>
    <row r="16" spans="1:17" ht="20.45" customHeight="1" x14ac:dyDescent="0.2">
      <c r="A16" s="86" t="s">
        <v>163</v>
      </c>
      <c r="B16" s="80"/>
      <c r="C16" s="80"/>
      <c r="D16" s="197">
        <v>15</v>
      </c>
      <c r="E16" s="116">
        <v>0</v>
      </c>
      <c r="G16" s="116">
        <v>0</v>
      </c>
      <c r="H16" s="129"/>
      <c r="I16" s="116">
        <v>0</v>
      </c>
      <c r="J16" s="129"/>
      <c r="K16" s="133">
        <v>-79998720</v>
      </c>
      <c r="L16" s="129"/>
      <c r="M16" s="134">
        <v>0</v>
      </c>
      <c r="N16" s="111"/>
      <c r="O16" s="133">
        <v>0</v>
      </c>
      <c r="P16" s="111"/>
      <c r="Q16" s="133">
        <f>SUM(E16:K16,O16)</f>
        <v>-79998720</v>
      </c>
    </row>
    <row r="17" spans="1:17" ht="4.3499999999999996" customHeight="1" x14ac:dyDescent="0.2">
      <c r="B17" s="80"/>
      <c r="C17" s="80"/>
      <c r="D17" s="196"/>
      <c r="E17" s="118"/>
      <c r="G17" s="118"/>
      <c r="I17" s="118"/>
      <c r="J17" s="118"/>
      <c r="K17" s="118"/>
      <c r="L17" s="118"/>
      <c r="M17" s="118"/>
      <c r="N17" s="118"/>
      <c r="O17" s="118"/>
      <c r="P17" s="118"/>
      <c r="Q17" s="118"/>
    </row>
    <row r="18" spans="1:17" ht="20.45" customHeight="1" thickBot="1" x14ac:dyDescent="0.25">
      <c r="A18" s="77" t="s">
        <v>175</v>
      </c>
      <c r="B18" s="80"/>
      <c r="C18" s="80"/>
      <c r="D18" s="196"/>
      <c r="E18" s="135">
        <f>SUM(E13:E16)</f>
        <v>400000000</v>
      </c>
      <c r="F18" s="129"/>
      <c r="G18" s="135">
        <f>SUM(G13:G16)</f>
        <v>283168000</v>
      </c>
      <c r="H18" s="129"/>
      <c r="I18" s="135">
        <f>SUM(I13:I16)</f>
        <v>40000000</v>
      </c>
      <c r="J18" s="129"/>
      <c r="K18" s="135">
        <f>SUM(K13:K16)</f>
        <v>474330840</v>
      </c>
      <c r="L18" s="129"/>
      <c r="M18" s="135">
        <f>SUM(M13:M16)</f>
        <v>174905885</v>
      </c>
      <c r="N18" s="111"/>
      <c r="O18" s="135">
        <f>SUM(O13:O16)</f>
        <v>174905885</v>
      </c>
      <c r="P18" s="111"/>
      <c r="Q18" s="135">
        <f>SUM(Q13:Q16)</f>
        <v>1372404725</v>
      </c>
    </row>
    <row r="19" spans="1:17" ht="20.45" customHeight="1" thickTop="1" x14ac:dyDescent="0.2">
      <c r="A19" s="77"/>
      <c r="B19" s="80"/>
      <c r="C19" s="80"/>
      <c r="D19" s="196"/>
      <c r="E19" s="111"/>
      <c r="F19" s="129"/>
      <c r="G19" s="111"/>
      <c r="H19" s="129"/>
      <c r="I19" s="111"/>
      <c r="J19" s="129"/>
      <c r="K19" s="111"/>
      <c r="L19" s="129"/>
      <c r="M19" s="111"/>
      <c r="N19" s="111"/>
      <c r="O19" s="111"/>
      <c r="P19" s="111"/>
      <c r="Q19" s="111"/>
    </row>
    <row r="20" spans="1:17" ht="20.45" customHeight="1" x14ac:dyDescent="0.2">
      <c r="A20" s="77" t="s">
        <v>119</v>
      </c>
      <c r="B20" s="80"/>
      <c r="C20" s="80"/>
      <c r="D20" s="196"/>
      <c r="E20" s="130">
        <v>400000000</v>
      </c>
      <c r="F20" s="131"/>
      <c r="G20" s="130">
        <v>283168000</v>
      </c>
      <c r="H20" s="131"/>
      <c r="I20" s="130">
        <v>40000000</v>
      </c>
      <c r="J20" s="132"/>
      <c r="K20" s="130">
        <v>448708047</v>
      </c>
      <c r="L20" s="130"/>
      <c r="M20" s="130">
        <v>174905885</v>
      </c>
      <c r="N20" s="111"/>
      <c r="O20" s="129">
        <v>174905885</v>
      </c>
      <c r="P20" s="111"/>
      <c r="Q20" s="129">
        <v>1346781932</v>
      </c>
    </row>
    <row r="21" spans="1:17" ht="20.45" customHeight="1" x14ac:dyDescent="0.2">
      <c r="A21" s="77" t="s">
        <v>128</v>
      </c>
      <c r="B21" s="80"/>
      <c r="C21" s="80"/>
      <c r="D21" s="196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</row>
    <row r="22" spans="1:17" ht="20.45" customHeight="1" x14ac:dyDescent="0.2">
      <c r="A22" s="86" t="s">
        <v>120</v>
      </c>
      <c r="B22" s="80"/>
      <c r="C22" s="80"/>
      <c r="D22" s="196"/>
      <c r="E22" s="129">
        <v>0</v>
      </c>
      <c r="F22" s="129"/>
      <c r="G22" s="129">
        <v>0</v>
      </c>
      <c r="H22" s="129"/>
      <c r="I22" s="129">
        <v>0</v>
      </c>
      <c r="J22" s="129"/>
      <c r="K22" s="129">
        <v>-37635360</v>
      </c>
      <c r="L22" s="129"/>
      <c r="M22" s="129">
        <v>0</v>
      </c>
      <c r="N22" s="129"/>
      <c r="O22" s="129">
        <f>SUM(M22)</f>
        <v>0</v>
      </c>
      <c r="P22" s="129"/>
      <c r="Q22" s="129">
        <f>SUM(E22:K22,O22)</f>
        <v>-37635360</v>
      </c>
    </row>
    <row r="23" spans="1:17" ht="20.45" customHeight="1" x14ac:dyDescent="0.2">
      <c r="A23" s="86" t="s">
        <v>163</v>
      </c>
      <c r="B23" s="80"/>
      <c r="C23" s="80"/>
      <c r="D23" s="196">
        <v>15</v>
      </c>
      <c r="E23" s="116">
        <v>0</v>
      </c>
      <c r="G23" s="116">
        <v>0</v>
      </c>
      <c r="H23" s="129"/>
      <c r="I23" s="116">
        <v>0</v>
      </c>
      <c r="J23" s="129"/>
      <c r="K23" s="133">
        <v>-23999970</v>
      </c>
      <c r="L23" s="129"/>
      <c r="M23" s="133">
        <v>0</v>
      </c>
      <c r="N23" s="111"/>
      <c r="O23" s="133">
        <v>0</v>
      </c>
      <c r="P23" s="111"/>
      <c r="Q23" s="133">
        <f>SUM(E23:K23,O23)</f>
        <v>-23999970</v>
      </c>
    </row>
    <row r="24" spans="1:17" ht="4.3499999999999996" customHeight="1" x14ac:dyDescent="0.2">
      <c r="B24" s="80"/>
      <c r="C24" s="80"/>
      <c r="E24" s="118"/>
      <c r="G24" s="118"/>
      <c r="I24" s="118"/>
      <c r="J24" s="118"/>
      <c r="K24" s="118"/>
      <c r="L24" s="118"/>
      <c r="M24" s="118"/>
      <c r="N24" s="118"/>
      <c r="O24" s="118"/>
      <c r="P24" s="118"/>
      <c r="Q24" s="118"/>
    </row>
    <row r="25" spans="1:17" ht="20.45" customHeight="1" thickBot="1" x14ac:dyDescent="0.25">
      <c r="A25" s="77" t="s">
        <v>176</v>
      </c>
      <c r="B25" s="80"/>
      <c r="C25" s="80"/>
      <c r="E25" s="135">
        <f>SUM(E20:E23)</f>
        <v>400000000</v>
      </c>
      <c r="F25" s="129"/>
      <c r="G25" s="135">
        <f>SUM(G20:G23)</f>
        <v>283168000</v>
      </c>
      <c r="H25" s="129"/>
      <c r="I25" s="135">
        <f>SUM(I20:I24)</f>
        <v>40000000</v>
      </c>
      <c r="J25" s="129"/>
      <c r="K25" s="135">
        <f>SUM(K20:K23)</f>
        <v>387072717</v>
      </c>
      <c r="L25" s="129"/>
      <c r="M25" s="135">
        <f>SUM(M20:M23)</f>
        <v>174905885</v>
      </c>
      <c r="N25" s="111"/>
      <c r="O25" s="135">
        <f>SUM(O20:O23)</f>
        <v>174905885</v>
      </c>
      <c r="P25" s="111"/>
      <c r="Q25" s="135">
        <f>SUM(Q20:Q23)</f>
        <v>1285146602</v>
      </c>
    </row>
    <row r="26" spans="1:17" ht="20.45" customHeight="1" thickTop="1" x14ac:dyDescent="0.2">
      <c r="B26" s="77"/>
      <c r="C26" s="77"/>
      <c r="E26" s="111"/>
      <c r="F26" s="129"/>
      <c r="G26" s="111"/>
      <c r="H26" s="129"/>
      <c r="I26" s="111"/>
      <c r="J26" s="129"/>
      <c r="K26" s="111"/>
      <c r="L26" s="129"/>
      <c r="M26" s="111"/>
      <c r="N26" s="111"/>
      <c r="O26" s="111"/>
      <c r="P26" s="111"/>
      <c r="Q26" s="111"/>
    </row>
    <row r="27" spans="1:17" ht="20.45" customHeight="1" x14ac:dyDescent="0.2">
      <c r="B27" s="77"/>
      <c r="C27" s="77"/>
      <c r="E27" s="111"/>
      <c r="F27" s="129"/>
      <c r="G27" s="111"/>
      <c r="H27" s="129"/>
      <c r="I27" s="111"/>
      <c r="J27" s="129"/>
      <c r="K27" s="111"/>
      <c r="L27" s="129"/>
      <c r="M27" s="111"/>
      <c r="N27" s="111"/>
      <c r="O27" s="111"/>
      <c r="P27" s="111"/>
      <c r="Q27" s="111"/>
    </row>
    <row r="28" spans="1:17" ht="20.45" customHeight="1" x14ac:dyDescent="0.2">
      <c r="B28" s="77"/>
      <c r="C28" s="77"/>
      <c r="E28" s="111"/>
      <c r="F28" s="129"/>
      <c r="G28" s="111"/>
      <c r="H28" s="129"/>
      <c r="I28" s="111"/>
      <c r="J28" s="129"/>
      <c r="K28" s="111"/>
      <c r="L28" s="129"/>
      <c r="M28" s="111"/>
      <c r="N28" s="111"/>
      <c r="O28" s="111"/>
      <c r="P28" s="111"/>
      <c r="Q28" s="111"/>
    </row>
    <row r="29" spans="1:17" ht="21.95" customHeight="1" x14ac:dyDescent="0.2">
      <c r="A29" s="210" t="s">
        <v>32</v>
      </c>
      <c r="B29" s="98"/>
      <c r="C29" s="98"/>
      <c r="D29" s="97"/>
      <c r="E29" s="134"/>
      <c r="F29" s="95"/>
      <c r="G29" s="134"/>
      <c r="H29" s="95"/>
      <c r="I29" s="134"/>
      <c r="J29" s="134"/>
      <c r="K29" s="134"/>
      <c r="L29" s="134"/>
      <c r="M29" s="134"/>
      <c r="N29" s="134"/>
      <c r="O29" s="134"/>
      <c r="P29" s="134"/>
      <c r="Q29" s="134"/>
    </row>
  </sheetData>
  <mergeCells count="4">
    <mergeCell ref="E5:Q5"/>
    <mergeCell ref="E6:Q6"/>
    <mergeCell ref="I8:K8"/>
    <mergeCell ref="M7:O7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  <ignoredErrors>
    <ignoredError sqref="Q16 Q2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L93"/>
  <sheetViews>
    <sheetView tabSelected="1" topLeftCell="A36" zoomScaleNormal="100" zoomScaleSheetLayoutView="91" zoomScalePageLayoutView="58" workbookViewId="0">
      <selection activeCell="M23" sqref="M23"/>
    </sheetView>
  </sheetViews>
  <sheetFormatPr defaultColWidth="9.42578125" defaultRowHeight="21.75" customHeight="1" x14ac:dyDescent="0.2"/>
  <cols>
    <col min="1" max="2" width="1.42578125" style="86" customWidth="1"/>
    <col min="3" max="3" width="36.85546875" style="80" customWidth="1"/>
    <col min="4" max="4" width="7.42578125" style="80" customWidth="1"/>
    <col min="5" max="5" width="0.85546875" style="80" customWidth="1"/>
    <col min="6" max="6" width="13.7109375" style="83" customWidth="1"/>
    <col min="7" max="7" width="0.85546875" style="83" customWidth="1"/>
    <col min="8" max="8" width="13.7109375" style="83" customWidth="1"/>
    <col min="9" max="9" width="0.85546875" style="83" customWidth="1"/>
    <col min="10" max="10" width="13.7109375" style="83" customWidth="1"/>
    <col min="11" max="11" width="0.85546875" style="83" customWidth="1"/>
    <col min="12" max="12" width="13.7109375" style="83" customWidth="1"/>
    <col min="13" max="16384" width="9.42578125" style="80"/>
  </cols>
  <sheetData>
    <row r="1" spans="1:12" s="64" customFormat="1" ht="21.75" customHeight="1" x14ac:dyDescent="0.2">
      <c r="A1" s="28" t="s">
        <v>0</v>
      </c>
      <c r="B1" s="28"/>
      <c r="C1" s="29"/>
      <c r="D1" s="29"/>
      <c r="E1" s="30"/>
      <c r="F1" s="31"/>
      <c r="G1" s="31"/>
      <c r="H1" s="31"/>
      <c r="I1" s="31"/>
      <c r="J1" s="31"/>
      <c r="K1" s="63"/>
      <c r="L1" s="63"/>
    </row>
    <row r="2" spans="1:12" s="64" customFormat="1" ht="21.75" customHeight="1" x14ac:dyDescent="0.2">
      <c r="A2" s="33" t="s">
        <v>129</v>
      </c>
      <c r="B2" s="33"/>
      <c r="C2" s="30"/>
      <c r="D2" s="30"/>
      <c r="E2" s="30"/>
      <c r="F2" s="31"/>
      <c r="G2" s="31"/>
      <c r="H2" s="31"/>
      <c r="I2" s="31"/>
      <c r="J2" s="31"/>
      <c r="K2" s="63"/>
      <c r="L2" s="63"/>
    </row>
    <row r="3" spans="1:12" s="64" customFormat="1" ht="21.75" customHeight="1" x14ac:dyDescent="0.2">
      <c r="A3" s="34" t="s">
        <v>173</v>
      </c>
      <c r="B3" s="35"/>
      <c r="C3" s="36"/>
      <c r="D3" s="36"/>
      <c r="E3" s="36"/>
      <c r="F3" s="37"/>
      <c r="G3" s="37"/>
      <c r="H3" s="37"/>
      <c r="I3" s="37"/>
      <c r="J3" s="37"/>
      <c r="K3" s="66"/>
      <c r="L3" s="66"/>
    </row>
    <row r="4" spans="1:12" s="69" customFormat="1" ht="20.85" customHeight="1" x14ac:dyDescent="0.2">
      <c r="A4" s="38"/>
      <c r="B4" s="38"/>
      <c r="C4" s="39"/>
      <c r="D4" s="39"/>
      <c r="E4" s="40"/>
      <c r="F4" s="11"/>
      <c r="G4" s="41"/>
      <c r="H4" s="11"/>
      <c r="I4" s="41"/>
      <c r="J4" s="11"/>
      <c r="K4" s="71"/>
      <c r="L4" s="70"/>
    </row>
    <row r="5" spans="1:12" s="72" customFormat="1" ht="21" customHeight="1" x14ac:dyDescent="0.2">
      <c r="C5" s="73"/>
      <c r="D5" s="73"/>
      <c r="E5" s="73"/>
      <c r="F5" s="207" t="s">
        <v>2</v>
      </c>
      <c r="G5" s="207"/>
      <c r="H5" s="207"/>
      <c r="I5" s="74"/>
      <c r="J5" s="207" t="s">
        <v>3</v>
      </c>
      <c r="K5" s="207"/>
      <c r="L5" s="207"/>
    </row>
    <row r="6" spans="1:12" s="72" customFormat="1" ht="21" customHeight="1" x14ac:dyDescent="0.2">
      <c r="C6" s="73"/>
      <c r="D6" s="73"/>
      <c r="E6" s="73"/>
      <c r="F6" s="75" t="s">
        <v>4</v>
      </c>
      <c r="G6" s="75"/>
      <c r="H6" s="75" t="s">
        <v>4</v>
      </c>
      <c r="I6" s="74"/>
      <c r="J6" s="75" t="s">
        <v>4</v>
      </c>
      <c r="K6" s="75"/>
      <c r="L6" s="75" t="s">
        <v>4</v>
      </c>
    </row>
    <row r="7" spans="1:12" s="72" customFormat="1" ht="21" customHeight="1" x14ac:dyDescent="0.2">
      <c r="C7" s="73"/>
      <c r="D7" s="73"/>
      <c r="E7" s="73"/>
      <c r="F7" s="76" t="s">
        <v>177</v>
      </c>
      <c r="G7" s="75"/>
      <c r="H7" s="76" t="s">
        <v>177</v>
      </c>
      <c r="I7" s="75"/>
      <c r="J7" s="76" t="s">
        <v>177</v>
      </c>
      <c r="K7" s="75"/>
      <c r="L7" s="76" t="s">
        <v>177</v>
      </c>
    </row>
    <row r="8" spans="1:12" s="69" customFormat="1" ht="21" customHeight="1" x14ac:dyDescent="0.2">
      <c r="A8" s="77"/>
      <c r="B8" s="77"/>
      <c r="E8" s="78"/>
      <c r="F8" s="75" t="s">
        <v>7</v>
      </c>
      <c r="G8" s="75"/>
      <c r="H8" s="75" t="s">
        <v>8</v>
      </c>
      <c r="I8" s="74"/>
      <c r="J8" s="75" t="s">
        <v>7</v>
      </c>
      <c r="K8" s="75"/>
      <c r="L8" s="75" t="s">
        <v>8</v>
      </c>
    </row>
    <row r="9" spans="1:12" s="69" customFormat="1" ht="21" customHeight="1" x14ac:dyDescent="0.2">
      <c r="A9" s="77"/>
      <c r="B9" s="77"/>
      <c r="E9" s="78"/>
      <c r="F9" s="79" t="s">
        <v>10</v>
      </c>
      <c r="G9" s="71"/>
      <c r="H9" s="79" t="s">
        <v>10</v>
      </c>
      <c r="I9" s="74"/>
      <c r="J9" s="79" t="s">
        <v>10</v>
      </c>
      <c r="K9" s="71"/>
      <c r="L9" s="79" t="s">
        <v>10</v>
      </c>
    </row>
    <row r="10" spans="1:12" ht="21" customHeight="1" x14ac:dyDescent="0.2">
      <c r="A10" s="80"/>
      <c r="B10" s="81"/>
      <c r="F10" s="82"/>
      <c r="G10" s="82"/>
      <c r="H10" s="82"/>
      <c r="J10" s="82"/>
      <c r="K10" s="82"/>
      <c r="L10" s="82"/>
    </row>
    <row r="11" spans="1:12" ht="21" customHeight="1" x14ac:dyDescent="0.2">
      <c r="A11" s="67" t="s">
        <v>130</v>
      </c>
      <c r="B11" s="81"/>
      <c r="F11" s="82"/>
      <c r="G11" s="82"/>
      <c r="H11" s="82"/>
      <c r="J11" s="82"/>
      <c r="K11" s="82"/>
      <c r="L11" s="82"/>
    </row>
    <row r="12" spans="1:12" ht="21" customHeight="1" x14ac:dyDescent="0.2">
      <c r="A12" s="81" t="s">
        <v>131</v>
      </c>
      <c r="B12" s="81"/>
      <c r="F12" s="84">
        <v>-32328664</v>
      </c>
      <c r="G12" s="84"/>
      <c r="H12" s="84">
        <v>30009347</v>
      </c>
      <c r="I12" s="84"/>
      <c r="J12" s="84">
        <v>-39476522</v>
      </c>
      <c r="K12" s="84"/>
      <c r="L12" s="84">
        <v>24724178</v>
      </c>
    </row>
    <row r="13" spans="1:12" ht="21" customHeight="1" x14ac:dyDescent="0.2">
      <c r="A13" s="81" t="s">
        <v>132</v>
      </c>
      <c r="B13" s="81"/>
      <c r="F13" s="84"/>
      <c r="G13" s="82"/>
      <c r="H13" s="84"/>
      <c r="I13" s="82"/>
      <c r="J13" s="84"/>
      <c r="K13" s="82"/>
      <c r="L13" s="85"/>
    </row>
    <row r="14" spans="1:12" ht="21" customHeight="1" x14ac:dyDescent="0.2">
      <c r="B14" s="81" t="s">
        <v>133</v>
      </c>
      <c r="C14" s="81"/>
      <c r="D14" s="81"/>
      <c r="F14" s="84">
        <v>27982280</v>
      </c>
      <c r="H14" s="84">
        <v>27960358</v>
      </c>
      <c r="J14" s="84">
        <v>21703139</v>
      </c>
      <c r="L14" s="84">
        <v>21110674</v>
      </c>
    </row>
    <row r="15" spans="1:12" ht="21" customHeight="1" x14ac:dyDescent="0.2">
      <c r="B15" s="81" t="s">
        <v>134</v>
      </c>
      <c r="C15" s="81"/>
      <c r="D15" s="81"/>
      <c r="F15" s="84">
        <v>2329125</v>
      </c>
      <c r="G15" s="82"/>
      <c r="H15" s="84">
        <v>2503857</v>
      </c>
      <c r="I15" s="82"/>
      <c r="J15" s="84">
        <v>2187592</v>
      </c>
      <c r="K15" s="82"/>
      <c r="L15" s="84">
        <v>2152639</v>
      </c>
    </row>
    <row r="16" spans="1:12" ht="21" customHeight="1" x14ac:dyDescent="0.2">
      <c r="A16" s="87"/>
      <c r="B16" s="87" t="s">
        <v>135</v>
      </c>
      <c r="C16" s="87"/>
      <c r="D16" s="87"/>
      <c r="F16" s="84">
        <v>590103</v>
      </c>
      <c r="G16" s="82"/>
      <c r="H16" s="84">
        <v>198608</v>
      </c>
      <c r="I16" s="82"/>
      <c r="J16" s="84">
        <v>590103</v>
      </c>
      <c r="K16" s="82"/>
      <c r="L16" s="84">
        <v>198608</v>
      </c>
    </row>
    <row r="17" spans="1:12" ht="21" customHeight="1" x14ac:dyDescent="0.2">
      <c r="A17" s="87"/>
      <c r="B17" s="87" t="s">
        <v>187</v>
      </c>
      <c r="C17" s="87"/>
      <c r="D17" s="87"/>
      <c r="F17" s="84">
        <v>2797335</v>
      </c>
      <c r="G17" s="82"/>
      <c r="H17" s="83">
        <v>-2071821</v>
      </c>
      <c r="I17" s="82"/>
      <c r="J17" s="84">
        <v>2797335</v>
      </c>
      <c r="K17" s="82"/>
      <c r="L17" s="84">
        <v>-2071821</v>
      </c>
    </row>
    <row r="18" spans="1:12" ht="21" customHeight="1" x14ac:dyDescent="0.2">
      <c r="A18" s="87"/>
      <c r="B18" s="87" t="s">
        <v>136</v>
      </c>
      <c r="C18" s="87"/>
      <c r="D18" s="87"/>
      <c r="F18" s="84">
        <v>3659169</v>
      </c>
      <c r="G18" s="82"/>
      <c r="H18" s="84">
        <v>-540823</v>
      </c>
      <c r="I18" s="82"/>
      <c r="J18" s="84">
        <v>2538044</v>
      </c>
      <c r="K18" s="82"/>
      <c r="L18" s="84">
        <v>386507</v>
      </c>
    </row>
    <row r="19" spans="1:12" ht="21" customHeight="1" x14ac:dyDescent="0.2">
      <c r="A19" s="87"/>
      <c r="B19" s="87" t="s">
        <v>188</v>
      </c>
      <c r="C19" s="87"/>
      <c r="D19" s="87"/>
      <c r="F19" s="84">
        <v>486035</v>
      </c>
      <c r="G19" s="82"/>
      <c r="H19" s="84">
        <v>14733</v>
      </c>
      <c r="I19" s="82"/>
      <c r="J19" s="84">
        <v>486035</v>
      </c>
      <c r="K19" s="82"/>
      <c r="L19" s="84">
        <v>14733</v>
      </c>
    </row>
    <row r="20" spans="1:12" ht="21" customHeight="1" x14ac:dyDescent="0.2">
      <c r="A20" s="87"/>
      <c r="B20" s="87" t="s">
        <v>189</v>
      </c>
      <c r="C20" s="87"/>
      <c r="D20" s="87"/>
      <c r="F20" s="84">
        <v>2005849</v>
      </c>
      <c r="G20" s="82"/>
      <c r="H20" s="84">
        <v>-1615129</v>
      </c>
      <c r="I20" s="82"/>
      <c r="J20" s="84">
        <v>2005849</v>
      </c>
      <c r="K20" s="82"/>
      <c r="L20" s="84">
        <v>-1615129</v>
      </c>
    </row>
    <row r="21" spans="1:12" ht="21" customHeight="1" x14ac:dyDescent="0.2">
      <c r="B21" s="81" t="s">
        <v>51</v>
      </c>
      <c r="C21" s="81"/>
      <c r="D21" s="81"/>
      <c r="F21" s="84">
        <v>3500698</v>
      </c>
      <c r="G21" s="82"/>
      <c r="H21" s="84">
        <v>3503153</v>
      </c>
      <c r="I21" s="82"/>
      <c r="J21" s="84">
        <v>3500698</v>
      </c>
      <c r="K21" s="82"/>
      <c r="L21" s="84">
        <v>3503153</v>
      </c>
    </row>
    <row r="22" spans="1:12" ht="21" customHeight="1" x14ac:dyDescent="0.2">
      <c r="B22" s="81" t="s">
        <v>190</v>
      </c>
      <c r="C22" s="81"/>
      <c r="D22" s="81"/>
      <c r="F22" s="84">
        <v>-1686171</v>
      </c>
      <c r="G22" s="82"/>
      <c r="H22" s="84">
        <v>-82472</v>
      </c>
      <c r="I22" s="82"/>
      <c r="J22" s="84">
        <v>-1814120</v>
      </c>
      <c r="K22" s="82"/>
      <c r="L22" s="84">
        <v>52811</v>
      </c>
    </row>
    <row r="23" spans="1:12" ht="21" customHeight="1" x14ac:dyDescent="0.2">
      <c r="B23" s="87" t="s">
        <v>75</v>
      </c>
      <c r="C23" s="81"/>
      <c r="D23" s="81"/>
      <c r="F23" s="84">
        <v>-20947</v>
      </c>
      <c r="G23" s="82"/>
      <c r="H23" s="84">
        <v>-200407</v>
      </c>
      <c r="I23" s="82"/>
      <c r="J23" s="84">
        <v>-26968</v>
      </c>
      <c r="K23" s="82"/>
      <c r="L23" s="84">
        <v>-378648</v>
      </c>
    </row>
    <row r="24" spans="1:12" ht="21" customHeight="1" x14ac:dyDescent="0.2">
      <c r="B24" s="81" t="s">
        <v>137</v>
      </c>
      <c r="C24" s="88"/>
      <c r="D24" s="88"/>
      <c r="F24" s="89">
        <v>4825437</v>
      </c>
      <c r="G24" s="82"/>
      <c r="H24" s="89">
        <v>3603734</v>
      </c>
      <c r="I24" s="82"/>
      <c r="J24" s="89">
        <v>3809000</v>
      </c>
      <c r="K24" s="82"/>
      <c r="L24" s="89">
        <v>2774873</v>
      </c>
    </row>
    <row r="25" spans="1:12" ht="6" customHeight="1" x14ac:dyDescent="0.2">
      <c r="A25" s="81"/>
      <c r="B25" s="81"/>
      <c r="C25" s="88"/>
      <c r="D25" s="88"/>
      <c r="F25" s="90"/>
      <c r="G25" s="82"/>
      <c r="H25" s="90"/>
      <c r="I25" s="82"/>
      <c r="J25" s="90"/>
      <c r="K25" s="82"/>
      <c r="L25" s="90"/>
    </row>
    <row r="26" spans="1:12" ht="21" customHeight="1" x14ac:dyDescent="0.2">
      <c r="A26" s="67" t="s">
        <v>191</v>
      </c>
      <c r="B26" s="67"/>
      <c r="C26" s="68"/>
      <c r="D26" s="68"/>
      <c r="F26" s="90"/>
      <c r="G26" s="82"/>
      <c r="H26" s="90"/>
      <c r="I26" s="82"/>
      <c r="J26" s="90"/>
      <c r="K26" s="82"/>
      <c r="L26" s="90"/>
    </row>
    <row r="27" spans="1:12" ht="21" customHeight="1" x14ac:dyDescent="0.2">
      <c r="A27" s="67"/>
      <c r="B27" s="67" t="s">
        <v>138</v>
      </c>
      <c r="C27" s="68"/>
      <c r="D27" s="68"/>
      <c r="F27" s="89">
        <f>SUM(F12:F24)</f>
        <v>14140249</v>
      </c>
      <c r="G27" s="82"/>
      <c r="H27" s="89">
        <f>SUM(H12:H24)</f>
        <v>63283138</v>
      </c>
      <c r="I27" s="82"/>
      <c r="J27" s="89">
        <f>SUM(J12:J24)</f>
        <v>-1699815</v>
      </c>
      <c r="K27" s="82"/>
      <c r="L27" s="89">
        <f>SUM(L12:L24)</f>
        <v>50852578</v>
      </c>
    </row>
    <row r="28" spans="1:12" ht="6" customHeight="1" x14ac:dyDescent="0.2">
      <c r="A28" s="80"/>
      <c r="B28" s="80"/>
      <c r="C28" s="88"/>
      <c r="D28" s="88"/>
      <c r="F28" s="90"/>
      <c r="G28" s="82"/>
      <c r="H28" s="90"/>
      <c r="I28" s="82"/>
      <c r="J28" s="90"/>
      <c r="K28" s="82"/>
      <c r="L28" s="90"/>
    </row>
    <row r="29" spans="1:12" ht="21" customHeight="1" x14ac:dyDescent="0.2">
      <c r="A29" s="77" t="s">
        <v>139</v>
      </c>
      <c r="B29" s="77"/>
      <c r="C29" s="69"/>
      <c r="D29" s="69"/>
      <c r="E29" s="91"/>
      <c r="F29" s="92"/>
      <c r="G29" s="82"/>
      <c r="H29" s="92"/>
      <c r="J29" s="92"/>
      <c r="K29" s="82"/>
      <c r="L29" s="92"/>
    </row>
    <row r="30" spans="1:12" ht="21" customHeight="1" x14ac:dyDescent="0.2">
      <c r="B30" s="81" t="s">
        <v>140</v>
      </c>
      <c r="E30" s="93"/>
      <c r="F30" s="84">
        <v>-14029099</v>
      </c>
      <c r="G30" s="82"/>
      <c r="H30" s="84">
        <v>86983416</v>
      </c>
      <c r="I30" s="82"/>
      <c r="J30" s="84">
        <v>14620498</v>
      </c>
      <c r="K30" s="82"/>
      <c r="L30" s="92">
        <v>84639181</v>
      </c>
    </row>
    <row r="31" spans="1:12" ht="21" customHeight="1" x14ac:dyDescent="0.2">
      <c r="B31" s="81" t="s">
        <v>141</v>
      </c>
      <c r="E31" s="93"/>
      <c r="F31" s="84">
        <v>-145515320</v>
      </c>
      <c r="G31" s="82"/>
      <c r="H31" s="84">
        <v>-163749670</v>
      </c>
      <c r="I31" s="82"/>
      <c r="J31" s="84">
        <v>-68118688</v>
      </c>
      <c r="K31" s="82"/>
      <c r="L31" s="84">
        <v>-146229116</v>
      </c>
    </row>
    <row r="32" spans="1:12" ht="21" customHeight="1" x14ac:dyDescent="0.2">
      <c r="B32" s="81" t="s">
        <v>20</v>
      </c>
      <c r="E32" s="93"/>
      <c r="F32" s="84">
        <v>-27797436</v>
      </c>
      <c r="G32" s="82"/>
      <c r="H32" s="84">
        <v>3792692</v>
      </c>
      <c r="I32" s="82"/>
      <c r="J32" s="84">
        <v>-83623943</v>
      </c>
      <c r="K32" s="82"/>
      <c r="L32" s="84">
        <v>-31763282</v>
      </c>
    </row>
    <row r="33" spans="1:12" ht="21" customHeight="1" x14ac:dyDescent="0.2">
      <c r="B33" s="81" t="s">
        <v>21</v>
      </c>
      <c r="E33" s="93"/>
      <c r="F33" s="84">
        <v>1397060</v>
      </c>
      <c r="G33" s="82"/>
      <c r="H33" s="84">
        <v>5431372</v>
      </c>
      <c r="I33" s="82"/>
      <c r="J33" s="84">
        <v>2335398</v>
      </c>
      <c r="K33" s="82"/>
      <c r="L33" s="84">
        <v>6083847</v>
      </c>
    </row>
    <row r="34" spans="1:12" ht="21" customHeight="1" x14ac:dyDescent="0.2">
      <c r="B34" s="81" t="s">
        <v>142</v>
      </c>
      <c r="E34" s="93"/>
      <c r="F34" s="84">
        <v>2863495</v>
      </c>
      <c r="G34" s="82"/>
      <c r="H34" s="83">
        <v>306271</v>
      </c>
      <c r="I34" s="82"/>
      <c r="J34" s="84">
        <v>-70227</v>
      </c>
      <c r="K34" s="82"/>
      <c r="L34" s="84">
        <v>135177</v>
      </c>
    </row>
    <row r="35" spans="1:12" ht="21" customHeight="1" x14ac:dyDescent="0.2">
      <c r="B35" s="86" t="s">
        <v>36</v>
      </c>
      <c r="E35" s="93"/>
      <c r="F35" s="84">
        <v>30207433</v>
      </c>
      <c r="G35" s="82"/>
      <c r="H35" s="84">
        <v>-9577111</v>
      </c>
      <c r="I35" s="82"/>
      <c r="J35" s="84">
        <v>10909349</v>
      </c>
      <c r="K35" s="82"/>
      <c r="L35" s="84">
        <v>6090591</v>
      </c>
    </row>
    <row r="36" spans="1:12" ht="21" customHeight="1" x14ac:dyDescent="0.2">
      <c r="B36" s="81" t="s">
        <v>41</v>
      </c>
      <c r="E36" s="93"/>
      <c r="F36" s="84">
        <v>6700173</v>
      </c>
      <c r="G36" s="82"/>
      <c r="H36" s="84">
        <v>-635272</v>
      </c>
      <c r="I36" s="82"/>
      <c r="J36" s="84">
        <v>7356544</v>
      </c>
      <c r="K36" s="82"/>
      <c r="L36" s="84">
        <v>-635272</v>
      </c>
    </row>
    <row r="37" spans="1:12" ht="21" customHeight="1" x14ac:dyDescent="0.2">
      <c r="B37" s="81" t="s">
        <v>44</v>
      </c>
      <c r="E37" s="93"/>
      <c r="F37" s="84">
        <v>-979938</v>
      </c>
      <c r="G37" s="82"/>
      <c r="H37" s="84">
        <v>1336496</v>
      </c>
      <c r="I37" s="82"/>
      <c r="J37" s="84">
        <v>166483</v>
      </c>
      <c r="K37" s="82"/>
      <c r="L37" s="84">
        <v>497630</v>
      </c>
    </row>
    <row r="38" spans="1:12" ht="21" customHeight="1" x14ac:dyDescent="0.2">
      <c r="A38" s="81"/>
      <c r="B38" s="81" t="s">
        <v>143</v>
      </c>
      <c r="C38" s="81"/>
      <c r="D38" s="81"/>
      <c r="E38" s="81"/>
      <c r="F38" s="94">
        <v>-9430861</v>
      </c>
      <c r="G38" s="82"/>
      <c r="H38" s="95">
        <v>-1080934</v>
      </c>
      <c r="I38" s="82"/>
      <c r="J38" s="94">
        <v>-9430861</v>
      </c>
      <c r="K38" s="82"/>
      <c r="L38" s="95">
        <v>-1080934</v>
      </c>
    </row>
    <row r="39" spans="1:12" ht="6" customHeight="1" x14ac:dyDescent="0.2">
      <c r="B39" s="80"/>
      <c r="C39" s="81"/>
      <c r="D39" s="81"/>
      <c r="E39" s="93"/>
      <c r="F39" s="84"/>
      <c r="G39" s="82"/>
      <c r="H39" s="80"/>
      <c r="I39" s="80"/>
      <c r="J39" s="80"/>
      <c r="K39" s="80"/>
      <c r="L39" s="80"/>
    </row>
    <row r="40" spans="1:12" ht="21" customHeight="1" x14ac:dyDescent="0.2">
      <c r="A40" s="81" t="s">
        <v>144</v>
      </c>
      <c r="B40" s="81"/>
      <c r="C40" s="81"/>
      <c r="D40" s="81"/>
      <c r="E40" s="81"/>
      <c r="F40" s="84">
        <f>SUM(F27:F38)</f>
        <v>-142444244</v>
      </c>
      <c r="H40" s="84">
        <f>SUM(H27:H38)</f>
        <v>-13909602</v>
      </c>
      <c r="J40" s="84">
        <f>SUM(J27:J38)</f>
        <v>-127555262</v>
      </c>
      <c r="K40" s="82"/>
      <c r="L40" s="84">
        <f>SUM(L27:L38)</f>
        <v>-31409600</v>
      </c>
    </row>
    <row r="41" spans="1:12" ht="21" customHeight="1" x14ac:dyDescent="0.2">
      <c r="B41" s="81" t="s">
        <v>145</v>
      </c>
      <c r="E41" s="81"/>
      <c r="F41" s="94">
        <v>-441369</v>
      </c>
      <c r="G41" s="82"/>
      <c r="H41" s="94">
        <v>-13618826</v>
      </c>
      <c r="I41" s="82"/>
      <c r="J41" s="94">
        <v>-75390</v>
      </c>
      <c r="K41" s="82"/>
      <c r="L41" s="94">
        <v>-13412473</v>
      </c>
    </row>
    <row r="42" spans="1:12" ht="6" customHeight="1" x14ac:dyDescent="0.2">
      <c r="B42" s="81"/>
      <c r="C42" s="81"/>
      <c r="D42" s="81"/>
      <c r="E42" s="81"/>
      <c r="F42" s="96"/>
      <c r="G42" s="96"/>
      <c r="H42" s="96"/>
      <c r="I42" s="82"/>
      <c r="J42" s="84"/>
      <c r="K42" s="82"/>
      <c r="L42" s="84"/>
    </row>
    <row r="43" spans="1:12" ht="21" customHeight="1" x14ac:dyDescent="0.2">
      <c r="A43" s="65" t="s">
        <v>146</v>
      </c>
      <c r="F43" s="94">
        <f>SUM(F40:F41)</f>
        <v>-142885613</v>
      </c>
      <c r="G43" s="82"/>
      <c r="H43" s="94">
        <f>SUM(H40:H41)</f>
        <v>-27528428</v>
      </c>
      <c r="I43" s="82"/>
      <c r="J43" s="94">
        <f>SUM(J40:J41)</f>
        <v>-127630652</v>
      </c>
      <c r="K43" s="82"/>
      <c r="L43" s="94">
        <f>SUM(L40:L41)</f>
        <v>-44822073</v>
      </c>
    </row>
    <row r="44" spans="1:12" ht="21" customHeight="1" x14ac:dyDescent="0.2">
      <c r="A44" s="81"/>
      <c r="B44" s="81"/>
      <c r="C44" s="88"/>
      <c r="D44" s="88"/>
      <c r="F44" s="90"/>
      <c r="G44" s="82"/>
      <c r="H44" s="90"/>
      <c r="I44" s="82"/>
      <c r="J44" s="90"/>
      <c r="K44" s="82"/>
      <c r="L44" s="90"/>
    </row>
    <row r="45" spans="1:12" ht="24" customHeight="1" x14ac:dyDescent="0.2">
      <c r="A45" s="81"/>
      <c r="B45" s="81"/>
      <c r="C45" s="88"/>
      <c r="D45" s="88"/>
      <c r="F45" s="90"/>
      <c r="G45" s="82"/>
      <c r="H45" s="90"/>
      <c r="I45" s="82"/>
      <c r="J45" s="90"/>
      <c r="K45" s="82"/>
      <c r="L45" s="90"/>
    </row>
    <row r="46" spans="1:12" ht="21.95" customHeight="1" x14ac:dyDescent="0.2">
      <c r="A46" s="56" t="s">
        <v>32</v>
      </c>
      <c r="B46" s="57"/>
      <c r="C46" s="58"/>
      <c r="D46" s="58"/>
      <c r="E46" s="58"/>
      <c r="F46" s="59"/>
      <c r="G46" s="59"/>
      <c r="H46" s="59"/>
      <c r="I46" s="95"/>
      <c r="J46" s="99"/>
      <c r="K46" s="99"/>
      <c r="L46" s="99"/>
    </row>
    <row r="47" spans="1:12" s="64" customFormat="1" ht="20.100000000000001" customHeight="1" x14ac:dyDescent="0.2">
      <c r="A47" s="28" t="s">
        <v>0</v>
      </c>
      <c r="B47" s="28"/>
      <c r="C47" s="29"/>
      <c r="D47" s="29"/>
      <c r="E47" s="30"/>
      <c r="F47" s="31"/>
      <c r="G47" s="31"/>
      <c r="H47" s="31"/>
      <c r="I47" s="63"/>
      <c r="J47" s="63"/>
      <c r="K47" s="63"/>
      <c r="L47" s="63"/>
    </row>
    <row r="48" spans="1:12" s="64" customFormat="1" ht="21.75" customHeight="1" x14ac:dyDescent="0.2">
      <c r="A48" s="33" t="s">
        <v>129</v>
      </c>
      <c r="B48" s="33"/>
      <c r="C48" s="30"/>
      <c r="D48" s="30"/>
      <c r="E48" s="30"/>
      <c r="F48" s="31"/>
      <c r="G48" s="31"/>
      <c r="H48" s="31"/>
      <c r="I48" s="63"/>
      <c r="J48" s="63"/>
      <c r="K48" s="63"/>
      <c r="L48" s="63"/>
    </row>
    <row r="49" spans="1:12" s="64" customFormat="1" ht="21.75" customHeight="1" x14ac:dyDescent="0.2">
      <c r="A49" s="34" t="s">
        <v>173</v>
      </c>
      <c r="B49" s="35"/>
      <c r="C49" s="36"/>
      <c r="D49" s="36"/>
      <c r="E49" s="36"/>
      <c r="F49" s="37"/>
      <c r="G49" s="37"/>
      <c r="H49" s="37"/>
      <c r="I49" s="66"/>
      <c r="J49" s="66"/>
      <c r="K49" s="66"/>
      <c r="L49" s="66"/>
    </row>
    <row r="50" spans="1:12" s="72" customFormat="1" ht="20.100000000000001" customHeight="1" x14ac:dyDescent="0.2">
      <c r="C50" s="73"/>
      <c r="D50" s="73"/>
      <c r="E50" s="73"/>
      <c r="F50" s="100"/>
      <c r="G50" s="100"/>
      <c r="H50" s="100"/>
      <c r="I50" s="100"/>
      <c r="J50" s="100"/>
      <c r="K50" s="100"/>
      <c r="L50" s="100"/>
    </row>
    <row r="51" spans="1:12" s="69" customFormat="1" ht="21" customHeight="1" x14ac:dyDescent="0.2">
      <c r="A51" s="77"/>
      <c r="B51" s="77"/>
      <c r="E51" s="73"/>
      <c r="F51" s="207" t="s">
        <v>2</v>
      </c>
      <c r="G51" s="207"/>
      <c r="H51" s="207"/>
      <c r="I51" s="74"/>
      <c r="J51" s="207" t="s">
        <v>3</v>
      </c>
      <c r="K51" s="207"/>
      <c r="L51" s="207"/>
    </row>
    <row r="52" spans="1:12" s="69" customFormat="1" ht="21" customHeight="1" x14ac:dyDescent="0.2">
      <c r="A52" s="77"/>
      <c r="B52" s="77"/>
      <c r="E52" s="73"/>
      <c r="F52" s="75" t="s">
        <v>4</v>
      </c>
      <c r="G52" s="75"/>
      <c r="H52" s="75" t="s">
        <v>4</v>
      </c>
      <c r="I52" s="74"/>
      <c r="J52" s="75" t="s">
        <v>4</v>
      </c>
      <c r="K52" s="75"/>
      <c r="L52" s="75" t="s">
        <v>4</v>
      </c>
    </row>
    <row r="53" spans="1:12" s="69" customFormat="1" ht="21" customHeight="1" x14ac:dyDescent="0.2">
      <c r="A53" s="77"/>
      <c r="B53" s="77"/>
      <c r="E53" s="73"/>
      <c r="F53" s="76" t="s">
        <v>177</v>
      </c>
      <c r="G53" s="75"/>
      <c r="H53" s="76" t="s">
        <v>177</v>
      </c>
      <c r="I53" s="75"/>
      <c r="J53" s="76" t="s">
        <v>177</v>
      </c>
      <c r="K53" s="75"/>
      <c r="L53" s="76" t="s">
        <v>177</v>
      </c>
    </row>
    <row r="54" spans="1:12" s="69" customFormat="1" ht="21" customHeight="1" x14ac:dyDescent="0.2">
      <c r="A54" s="77"/>
      <c r="B54" s="77"/>
      <c r="E54" s="78"/>
      <c r="F54" s="75" t="s">
        <v>7</v>
      </c>
      <c r="G54" s="75"/>
      <c r="H54" s="75" t="s">
        <v>8</v>
      </c>
      <c r="I54" s="74"/>
      <c r="J54" s="75" t="s">
        <v>7</v>
      </c>
      <c r="K54" s="75"/>
      <c r="L54" s="75" t="s">
        <v>8</v>
      </c>
    </row>
    <row r="55" spans="1:12" s="69" customFormat="1" ht="21" customHeight="1" x14ac:dyDescent="0.2">
      <c r="A55" s="77"/>
      <c r="B55" s="77"/>
      <c r="D55" s="101" t="s">
        <v>9</v>
      </c>
      <c r="E55" s="78"/>
      <c r="F55" s="79" t="s">
        <v>10</v>
      </c>
      <c r="G55" s="71"/>
      <c r="H55" s="79" t="s">
        <v>10</v>
      </c>
      <c r="I55" s="74"/>
      <c r="J55" s="79" t="s">
        <v>10</v>
      </c>
      <c r="K55" s="71"/>
      <c r="L55" s="79" t="s">
        <v>10</v>
      </c>
    </row>
    <row r="56" spans="1:12" ht="21" customHeight="1" x14ac:dyDescent="0.2">
      <c r="E56" s="91"/>
      <c r="F56" s="92"/>
      <c r="G56" s="82"/>
      <c r="H56" s="92"/>
      <c r="J56" s="92"/>
      <c r="K56" s="82"/>
      <c r="L56" s="92"/>
    </row>
    <row r="57" spans="1:12" ht="21" customHeight="1" x14ac:dyDescent="0.2">
      <c r="A57" s="77" t="s">
        <v>147</v>
      </c>
      <c r="F57" s="92"/>
      <c r="G57" s="92"/>
      <c r="H57" s="92"/>
      <c r="J57" s="92"/>
      <c r="K57" s="92"/>
      <c r="L57" s="92"/>
    </row>
    <row r="58" spans="1:12" ht="21" customHeight="1" x14ac:dyDescent="0.2">
      <c r="A58" s="81" t="s">
        <v>148</v>
      </c>
      <c r="B58" s="81"/>
      <c r="C58" s="81"/>
      <c r="D58" s="81"/>
      <c r="F58" s="92">
        <v>-1085</v>
      </c>
      <c r="G58" s="92"/>
      <c r="H58" s="83">
        <v>-1375</v>
      </c>
      <c r="I58" s="92"/>
      <c r="J58" s="83">
        <v>-1085</v>
      </c>
      <c r="K58" s="92"/>
      <c r="L58" s="83">
        <v>-1375</v>
      </c>
    </row>
    <row r="59" spans="1:12" ht="21" customHeight="1" x14ac:dyDescent="0.2">
      <c r="A59" s="81" t="s">
        <v>149</v>
      </c>
      <c r="B59" s="81"/>
      <c r="D59" s="93" t="s">
        <v>179</v>
      </c>
      <c r="F59" s="83">
        <v>0</v>
      </c>
      <c r="G59" s="92"/>
      <c r="H59" s="83">
        <v>0</v>
      </c>
      <c r="I59" s="80"/>
      <c r="J59" s="83">
        <v>0</v>
      </c>
      <c r="K59" s="80"/>
      <c r="L59" s="80">
        <v>-18690001</v>
      </c>
    </row>
    <row r="60" spans="1:12" ht="21" customHeight="1" x14ac:dyDescent="0.2">
      <c r="A60" s="86" t="s">
        <v>150</v>
      </c>
      <c r="B60" s="87"/>
      <c r="D60" s="93"/>
      <c r="F60" s="84">
        <v>-22495322</v>
      </c>
      <c r="G60" s="92"/>
      <c r="H60" s="84">
        <v>-42165160</v>
      </c>
      <c r="I60" s="92"/>
      <c r="J60" s="84">
        <v>-22164970</v>
      </c>
      <c r="K60" s="92"/>
      <c r="L60" s="84">
        <v>-20926202</v>
      </c>
    </row>
    <row r="61" spans="1:12" ht="21" customHeight="1" x14ac:dyDescent="0.2">
      <c r="A61" s="86" t="s">
        <v>151</v>
      </c>
      <c r="B61" s="87"/>
      <c r="D61" s="93"/>
      <c r="F61" s="84">
        <v>-393809</v>
      </c>
      <c r="G61" s="92"/>
      <c r="H61" s="84">
        <v>-35000</v>
      </c>
      <c r="I61" s="92"/>
      <c r="J61" s="84">
        <v>-393809</v>
      </c>
      <c r="K61" s="92"/>
      <c r="L61" s="84">
        <v>-35000</v>
      </c>
    </row>
    <row r="62" spans="1:12" ht="21" customHeight="1" x14ac:dyDescent="0.2">
      <c r="A62" s="81" t="s">
        <v>152</v>
      </c>
      <c r="B62" s="81"/>
      <c r="D62" s="93"/>
      <c r="F62" s="102">
        <v>69159</v>
      </c>
      <c r="G62" s="92"/>
      <c r="H62" s="102">
        <v>22991</v>
      </c>
      <c r="I62" s="92"/>
      <c r="J62" s="103">
        <v>69159</v>
      </c>
      <c r="L62" s="103">
        <v>22991</v>
      </c>
    </row>
    <row r="63" spans="1:12" ht="21" customHeight="1" x14ac:dyDescent="0.2">
      <c r="A63" s="81" t="s">
        <v>153</v>
      </c>
      <c r="B63" s="87"/>
      <c r="C63" s="87"/>
      <c r="D63" s="104"/>
      <c r="F63" s="94">
        <v>20947</v>
      </c>
      <c r="G63" s="96"/>
      <c r="H63" s="94">
        <v>200407</v>
      </c>
      <c r="I63" s="96"/>
      <c r="J63" s="94">
        <v>6749</v>
      </c>
      <c r="K63" s="96"/>
      <c r="L63" s="94">
        <v>235462</v>
      </c>
    </row>
    <row r="64" spans="1:12" ht="6" customHeight="1" x14ac:dyDescent="0.2">
      <c r="A64" s="81"/>
      <c r="B64" s="81"/>
      <c r="D64" s="93"/>
      <c r="F64" s="84"/>
      <c r="G64" s="82"/>
      <c r="H64" s="84"/>
      <c r="I64" s="82"/>
      <c r="J64" s="84"/>
      <c r="K64" s="82"/>
      <c r="L64" s="84"/>
    </row>
    <row r="65" spans="1:12" ht="21" customHeight="1" x14ac:dyDescent="0.2">
      <c r="A65" s="77" t="s">
        <v>154</v>
      </c>
      <c r="D65" s="93"/>
      <c r="F65" s="89">
        <f>SUM(F57:F63)</f>
        <v>-22800110</v>
      </c>
      <c r="G65" s="92"/>
      <c r="H65" s="89">
        <f>SUM(H57:H63)</f>
        <v>-41978137</v>
      </c>
      <c r="J65" s="89">
        <f>SUM(J57:J63)</f>
        <v>-22483956</v>
      </c>
      <c r="K65" s="92"/>
      <c r="L65" s="89">
        <f>SUM(L57:L63)</f>
        <v>-39394125</v>
      </c>
    </row>
    <row r="66" spans="1:12" ht="21" customHeight="1" x14ac:dyDescent="0.2">
      <c r="A66" s="77"/>
      <c r="D66" s="93"/>
      <c r="F66" s="90"/>
      <c r="G66" s="92"/>
      <c r="H66" s="90"/>
      <c r="J66" s="90"/>
      <c r="K66" s="92"/>
      <c r="L66" s="90"/>
    </row>
    <row r="67" spans="1:12" ht="21" customHeight="1" x14ac:dyDescent="0.2">
      <c r="A67" s="77" t="s">
        <v>155</v>
      </c>
      <c r="D67" s="93"/>
      <c r="F67" s="82"/>
      <c r="G67" s="82"/>
      <c r="H67" s="82"/>
      <c r="I67" s="82"/>
      <c r="J67" s="82"/>
      <c r="K67" s="82"/>
      <c r="L67" s="82"/>
    </row>
    <row r="68" spans="1:12" ht="21" customHeight="1" x14ac:dyDescent="0.2">
      <c r="A68" s="81" t="s">
        <v>156</v>
      </c>
      <c r="D68" s="105" t="s">
        <v>185</v>
      </c>
      <c r="F68" s="82">
        <v>540000000</v>
      </c>
      <c r="G68" s="82"/>
      <c r="H68" s="82">
        <v>430000000</v>
      </c>
      <c r="I68" s="82"/>
      <c r="J68" s="82">
        <v>540000000</v>
      </c>
      <c r="K68" s="82"/>
      <c r="L68" s="82">
        <v>430000000</v>
      </c>
    </row>
    <row r="69" spans="1:12" ht="21" customHeight="1" x14ac:dyDescent="0.2">
      <c r="A69" s="81" t="s">
        <v>157</v>
      </c>
      <c r="D69" s="105" t="s">
        <v>185</v>
      </c>
      <c r="F69" s="82">
        <v>-400000000</v>
      </c>
      <c r="G69" s="82"/>
      <c r="H69" s="82">
        <v>-270000000</v>
      </c>
      <c r="I69" s="82"/>
      <c r="J69" s="82">
        <v>-400000000</v>
      </c>
      <c r="K69" s="82"/>
      <c r="L69" s="82">
        <v>-270000000</v>
      </c>
    </row>
    <row r="70" spans="1:12" ht="21" customHeight="1" x14ac:dyDescent="0.2">
      <c r="A70" s="81" t="s">
        <v>158</v>
      </c>
      <c r="D70" s="105" t="s">
        <v>159</v>
      </c>
      <c r="F70" s="84">
        <v>-7170000</v>
      </c>
      <c r="G70" s="82"/>
      <c r="H70" s="82">
        <v>0</v>
      </c>
      <c r="I70" s="82"/>
      <c r="J70" s="82">
        <v>-7170000</v>
      </c>
      <c r="K70" s="82"/>
      <c r="L70" s="82">
        <v>0</v>
      </c>
    </row>
    <row r="71" spans="1:12" ht="21" customHeight="1" x14ac:dyDescent="0.2">
      <c r="A71" s="81" t="s">
        <v>160</v>
      </c>
      <c r="B71" s="87"/>
      <c r="C71" s="87"/>
      <c r="D71" s="104" t="s">
        <v>180</v>
      </c>
      <c r="F71" s="84">
        <v>-5033058</v>
      </c>
      <c r="G71" s="82"/>
      <c r="H71" s="84">
        <v>-5238290</v>
      </c>
      <c r="I71" s="80"/>
      <c r="J71" s="84">
        <v>0</v>
      </c>
      <c r="K71" s="80"/>
      <c r="L71" s="84">
        <v>0</v>
      </c>
    </row>
    <row r="72" spans="1:12" ht="21" customHeight="1" x14ac:dyDescent="0.2">
      <c r="A72" s="81" t="s">
        <v>161</v>
      </c>
      <c r="B72" s="87"/>
      <c r="F72" s="82">
        <v>-3129433</v>
      </c>
      <c r="G72" s="82"/>
      <c r="H72" s="84">
        <v>-3110276</v>
      </c>
      <c r="I72" s="82"/>
      <c r="J72" s="84">
        <v>-2617800</v>
      </c>
      <c r="K72" s="82"/>
      <c r="L72" s="84">
        <v>-2581800</v>
      </c>
    </row>
    <row r="73" spans="1:12" ht="21" customHeight="1" x14ac:dyDescent="0.2">
      <c r="A73" s="81" t="s">
        <v>162</v>
      </c>
      <c r="B73" s="87"/>
      <c r="F73" s="82">
        <v>-3402350</v>
      </c>
      <c r="G73" s="82"/>
      <c r="H73" s="82">
        <v>-2195947</v>
      </c>
      <c r="I73" s="82"/>
      <c r="J73" s="84">
        <v>-3047844</v>
      </c>
      <c r="K73" s="82"/>
      <c r="L73" s="84">
        <v>-1830360</v>
      </c>
    </row>
    <row r="74" spans="1:12" ht="21" customHeight="1" x14ac:dyDescent="0.2">
      <c r="A74" s="81" t="s">
        <v>163</v>
      </c>
      <c r="B74" s="87"/>
      <c r="F74" s="94">
        <v>-24020078</v>
      </c>
      <c r="G74" s="82"/>
      <c r="H74" s="94">
        <v>-79789240</v>
      </c>
      <c r="I74" s="82"/>
      <c r="J74" s="94">
        <v>-24020078</v>
      </c>
      <c r="K74" s="82"/>
      <c r="L74" s="94">
        <v>-79789240</v>
      </c>
    </row>
    <row r="75" spans="1:12" ht="6" customHeight="1" x14ac:dyDescent="0.2">
      <c r="A75" s="81"/>
      <c r="B75" s="81"/>
      <c r="F75" s="84"/>
      <c r="G75" s="82"/>
      <c r="H75" s="84"/>
      <c r="I75" s="82"/>
      <c r="J75" s="84"/>
      <c r="K75" s="82"/>
      <c r="L75" s="84"/>
    </row>
    <row r="76" spans="1:12" ht="21" customHeight="1" x14ac:dyDescent="0.2">
      <c r="A76" s="77" t="s">
        <v>192</v>
      </c>
      <c r="F76" s="94">
        <f>SUM(F67:F74)</f>
        <v>97245081</v>
      </c>
      <c r="G76" s="82"/>
      <c r="H76" s="94">
        <f>SUM(H67:H74)</f>
        <v>69666247</v>
      </c>
      <c r="I76" s="82"/>
      <c r="J76" s="94">
        <f>SUM(J67:J74)</f>
        <v>103144278</v>
      </c>
      <c r="K76" s="82"/>
      <c r="L76" s="94">
        <f>SUM(L67:L74)</f>
        <v>75798600</v>
      </c>
    </row>
    <row r="77" spans="1:12" ht="21" customHeight="1" x14ac:dyDescent="0.2">
      <c r="F77" s="90"/>
      <c r="G77" s="92"/>
      <c r="H77" s="90"/>
      <c r="J77" s="90"/>
      <c r="K77" s="82"/>
      <c r="L77" s="90"/>
    </row>
    <row r="78" spans="1:12" ht="21" customHeight="1" x14ac:dyDescent="0.2">
      <c r="A78" s="77" t="s">
        <v>193</v>
      </c>
      <c r="F78" s="82">
        <f>SUM(F43,F65,F76)</f>
        <v>-68440642</v>
      </c>
      <c r="G78" s="82"/>
      <c r="H78" s="82">
        <f>SUM(H43,H65,H76)</f>
        <v>159682</v>
      </c>
      <c r="I78" s="82"/>
      <c r="J78" s="82">
        <f>SUM(J43,J65,J76)</f>
        <v>-46970330</v>
      </c>
      <c r="K78" s="82"/>
      <c r="L78" s="82">
        <f>SUM(L43,L65,L76)</f>
        <v>-8417598</v>
      </c>
    </row>
    <row r="79" spans="1:12" ht="21" customHeight="1" x14ac:dyDescent="0.2">
      <c r="A79" s="106" t="s">
        <v>164</v>
      </c>
      <c r="B79" s="106"/>
      <c r="C79" s="106"/>
      <c r="D79" s="106"/>
      <c r="F79" s="107"/>
      <c r="G79" s="82"/>
      <c r="H79" s="107"/>
      <c r="I79" s="82"/>
      <c r="J79" s="82"/>
      <c r="K79" s="82"/>
      <c r="L79" s="82"/>
    </row>
    <row r="80" spans="1:12" ht="21" customHeight="1" x14ac:dyDescent="0.2">
      <c r="A80" s="106"/>
      <c r="B80" s="106" t="s">
        <v>13</v>
      </c>
      <c r="C80" s="106"/>
      <c r="D80" s="106"/>
      <c r="F80" s="107">
        <v>10079228</v>
      </c>
      <c r="G80" s="82"/>
      <c r="H80" s="107">
        <v>-7465167</v>
      </c>
      <c r="I80" s="82"/>
      <c r="J80" s="83">
        <v>443585</v>
      </c>
      <c r="K80" s="82"/>
      <c r="L80" s="107">
        <v>-1400385</v>
      </c>
    </row>
    <row r="81" spans="1:12" ht="21" customHeight="1" x14ac:dyDescent="0.2">
      <c r="A81" s="106" t="s">
        <v>165</v>
      </c>
      <c r="B81" s="106"/>
      <c r="C81" s="64"/>
      <c r="D81" s="64"/>
      <c r="F81" s="108">
        <v>95952632</v>
      </c>
      <c r="G81" s="82"/>
      <c r="H81" s="108">
        <v>155046222</v>
      </c>
      <c r="I81" s="82"/>
      <c r="J81" s="108">
        <v>75503083</v>
      </c>
      <c r="K81" s="82"/>
      <c r="L81" s="108">
        <v>145152937</v>
      </c>
    </row>
    <row r="82" spans="1:12" ht="6" customHeight="1" x14ac:dyDescent="0.2">
      <c r="A82" s="106"/>
      <c r="B82" s="106"/>
      <c r="C82" s="64"/>
      <c r="D82" s="64"/>
      <c r="F82" s="82"/>
      <c r="G82" s="82"/>
      <c r="H82" s="82"/>
      <c r="I82" s="82"/>
      <c r="J82" s="82"/>
      <c r="K82" s="82"/>
      <c r="L82" s="82"/>
    </row>
    <row r="83" spans="1:12" ht="21" customHeight="1" x14ac:dyDescent="0.2">
      <c r="A83" s="62" t="s">
        <v>166</v>
      </c>
      <c r="B83" s="109"/>
      <c r="C83" s="88"/>
      <c r="D83" s="88"/>
      <c r="F83" s="108">
        <f>SUM(F78:F81)</f>
        <v>37591218</v>
      </c>
      <c r="G83" s="82"/>
      <c r="H83" s="108">
        <f>SUM(H78:H81)</f>
        <v>147740737</v>
      </c>
      <c r="I83" s="82"/>
      <c r="J83" s="108">
        <f>SUM(J78:J81)</f>
        <v>28976338</v>
      </c>
      <c r="K83" s="82"/>
      <c r="L83" s="108">
        <f>SUM(L78:L81)</f>
        <v>135334954</v>
      </c>
    </row>
    <row r="84" spans="1:12" ht="21" customHeight="1" x14ac:dyDescent="0.2">
      <c r="A84" s="109"/>
      <c r="B84" s="109"/>
      <c r="C84" s="88"/>
      <c r="D84" s="88"/>
      <c r="F84" s="82"/>
      <c r="G84" s="82"/>
      <c r="H84" s="82"/>
      <c r="I84" s="82"/>
      <c r="J84" s="110"/>
      <c r="K84" s="82"/>
      <c r="L84" s="82"/>
    </row>
    <row r="85" spans="1:12" ht="21" customHeight="1" x14ac:dyDescent="0.2">
      <c r="A85" s="77" t="s">
        <v>167</v>
      </c>
    </row>
    <row r="86" spans="1:12" ht="8.1" customHeight="1" x14ac:dyDescent="0.2">
      <c r="A86" s="77"/>
    </row>
    <row r="87" spans="1:12" ht="21" customHeight="1" x14ac:dyDescent="0.2">
      <c r="A87" s="86" t="s">
        <v>168</v>
      </c>
      <c r="B87" s="62"/>
      <c r="F87" s="111">
        <v>2670599</v>
      </c>
      <c r="H87" s="80">
        <v>5045452</v>
      </c>
      <c r="I87" s="80"/>
      <c r="J87" s="80">
        <v>2653399</v>
      </c>
      <c r="K87" s="80"/>
      <c r="L87" s="80">
        <v>3967057</v>
      </c>
    </row>
    <row r="88" spans="1:12" ht="21" customHeight="1" x14ac:dyDescent="0.2">
      <c r="A88" s="86" t="s">
        <v>169</v>
      </c>
      <c r="B88" s="109"/>
      <c r="H88" s="111"/>
      <c r="L88" s="111"/>
    </row>
    <row r="89" spans="1:12" ht="21" customHeight="1" x14ac:dyDescent="0.2">
      <c r="B89" s="86" t="s">
        <v>170</v>
      </c>
      <c r="F89" s="111">
        <v>-1100213</v>
      </c>
      <c r="H89" s="111">
        <v>562282</v>
      </c>
      <c r="J89" s="83">
        <v>419435</v>
      </c>
      <c r="L89" s="111">
        <v>562282</v>
      </c>
    </row>
    <row r="90" spans="1:12" ht="21" customHeight="1" x14ac:dyDescent="0.2">
      <c r="A90" s="86" t="s">
        <v>178</v>
      </c>
      <c r="F90" s="111">
        <v>23919</v>
      </c>
      <c r="H90" s="111">
        <v>0</v>
      </c>
      <c r="J90" s="83">
        <v>23919</v>
      </c>
      <c r="L90" s="111">
        <v>0</v>
      </c>
    </row>
    <row r="91" spans="1:12" ht="21" customHeight="1" x14ac:dyDescent="0.2">
      <c r="F91" s="111"/>
      <c r="H91" s="111"/>
      <c r="L91" s="111"/>
    </row>
    <row r="92" spans="1:12" ht="5.25" customHeight="1" x14ac:dyDescent="0.2">
      <c r="B92" s="109"/>
      <c r="F92" s="111"/>
      <c r="H92" s="111"/>
      <c r="L92" s="111"/>
    </row>
    <row r="93" spans="1:12" ht="21.95" customHeight="1" x14ac:dyDescent="0.2">
      <c r="A93" s="57" t="s">
        <v>32</v>
      </c>
      <c r="B93" s="97"/>
      <c r="C93" s="98"/>
      <c r="D93" s="98"/>
      <c r="E93" s="98"/>
      <c r="F93" s="89"/>
      <c r="G93" s="99"/>
      <c r="H93" s="89"/>
      <c r="I93" s="95"/>
      <c r="J93" s="89"/>
      <c r="K93" s="99"/>
      <c r="L93" s="89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  <ignoredErrors>
    <ignoredError sqref="D68:D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(6m)</vt:lpstr>
      <vt:lpstr>7-8 (conso)</vt:lpstr>
      <vt:lpstr>9 (separate)</vt:lpstr>
      <vt:lpstr>cashflow 10-11</vt:lpstr>
      <vt:lpstr>'cashflow 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Duangporn Pongvitayakorn (TH)</cp:lastModifiedBy>
  <cp:revision/>
  <cp:lastPrinted>2026-08-13T08:31:33Z</cp:lastPrinted>
  <dcterms:created xsi:type="dcterms:W3CDTF">2011-11-11T09:35:26Z</dcterms:created>
  <dcterms:modified xsi:type="dcterms:W3CDTF">2026-08-13T08:31:41Z</dcterms:modified>
  <cp:category/>
  <cp:contentStatus/>
</cp:coreProperties>
</file>