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L:\ABAS-Listed\Chin Huay Public Company Limited\Chin Huay PCL_(Q2) June 2026 (New client)\"/>
    </mc:Choice>
  </mc:AlternateContent>
  <xr:revisionPtr revIDLastSave="0" documentId="13_ncr:1_{A985FBBE-6011-492D-A43C-1A3DEAF65AA7}" xr6:coauthVersionLast="47" xr6:coauthVersionMax="47" xr10:uidLastSave="{00000000-0000-0000-0000-000000000000}"/>
  <bookViews>
    <workbookView xWindow="-120" yWindow="-120" windowWidth="29040" windowHeight="15720" tabRatio="820" activeTab="5" xr2:uid="{00000000-000D-0000-FFFF-FFFF00000000}"/>
  </bookViews>
  <sheets>
    <sheet name="2-4" sheetId="11" r:id="rId1"/>
    <sheet name="P&amp;L 5 (3M)" sheetId="27" r:id="rId2"/>
    <sheet name="P&amp;L 6 (6M)" sheetId="22" r:id="rId3"/>
    <sheet name="7 (Conso)" sheetId="23" r:id="rId4"/>
    <sheet name="8 (Seperate)" sheetId="24" r:id="rId5"/>
    <sheet name="9-10" sheetId="25" r:id="rId6"/>
  </sheets>
  <definedNames>
    <definedName name="_xlnm.Print_Area" localSheetId="0">'2-4'!$A$1:$L$158</definedName>
    <definedName name="_xlnm.Print_Area" localSheetId="5">'9-10'!$A$1:$L$97</definedName>
    <definedName name="_xlnm.Print_Area" localSheetId="1">'P&amp;L 5 (3M)'!$A$1:$L$59</definedName>
    <definedName name="_xlnm.Print_Area" localSheetId="2">'P&amp;L 6 (6M)'!$A$1:$L$59</definedName>
    <definedName name="Z_04124116_8C66_4C39_9F46_99B81A75BF3A_.wvu.PrintArea" localSheetId="0" hidden="1">'2-4'!$A$1:$L$158</definedName>
    <definedName name="Z_04124116_8C66_4C39_9F46_99B81A75BF3A_.wvu.PrintArea" localSheetId="5" hidden="1">'9-10'!$A$1:$L$97</definedName>
    <definedName name="Z_21BF408F_67C5_4845_8195_7D3AA8CDBCA5_.wvu.PrintArea" localSheetId="0" hidden="1">'2-4'!$A$1:$L$158</definedName>
    <definedName name="Z_21BF408F_67C5_4845_8195_7D3AA8CDBCA5_.wvu.PrintArea" localSheetId="5" hidden="1">'9-10'!$A$1:$L$97</definedName>
    <definedName name="Z_9EBF229D_1CF3_49D7_8C71_8239F3A24C72_.wvu.PrintArea" localSheetId="0" hidden="1">'2-4'!$A$1:$L$158</definedName>
    <definedName name="Z_9EBF229D_1CF3_49D7_8C71_8239F3A24C72_.wvu.PrintArea" localSheetId="5" hidden="1">'9-10'!$A$1:$L$97</definedName>
    <definedName name="Z_A23FAAEB_1BB4_4194_881D_176B38EA551B_.wvu.PrintArea" localSheetId="0" hidden="1">'2-4'!$A$1:$L$158</definedName>
    <definedName name="Z_A23FAAEB_1BB4_4194_881D_176B38EA551B_.wvu.PrintArea" localSheetId="5" hidden="1">'9-10'!$A$1:$L$97</definedName>
    <definedName name="Z_F2A16C02_FC24_4170_A375_859826BD5134_.wvu.PrintArea" localSheetId="0" hidden="1">'2-4'!$A$1:$L$158</definedName>
    <definedName name="Z_F2A16C02_FC24_4170_A375_859826BD5134_.wvu.PrintArea" localSheetId="5" hidden="1">'9-10'!$A$1:$L$97</definedName>
  </definedNames>
  <calcPr calcId="191028"/>
  <customWorkbookViews>
    <customWorkbookView name="Kittiya Suklert - Personal View" guid="{E3B4DA63-CF84-4E75-A22F-949B93BCF851}" mergeInterval="0" personalView="1" maximized="1" windowWidth="1362" windowHeight="509" tabRatio="396" activeSheetId="1"/>
    <customWorkbookView name="kosont - Personal View" guid="{5B931486-9772-4EB9-8BDC-4E9231AF05FB}" mergeInterval="0" personalView="1" maximized="1" xWindow="1" yWindow="1" windowWidth="1436" windowHeight="670" tabRatio="396" activeSheetId="3"/>
    <customWorkbookView name="Nattapon Limprasertsiri - Personal View" guid="{30BE53D6-358F-4507-8547-3F9DEFB0F9B7}" mergeInterval="0" personalView="1" maximized="1" windowWidth="1362" windowHeight="543" tabRatio="396" activeSheetId="2"/>
    <customWorkbookView name="Paphada Namuenhong - Personal View" guid="{9B0EB865-C472-4305-A902-A000E518E140}" mergeInterval="0" personalView="1" maximized="1" windowWidth="1362" windowHeight="543" tabRatio="396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1" i="11" l="1"/>
  <c r="Q25" i="24"/>
  <c r="G19" i="24"/>
  <c r="E19" i="24"/>
  <c r="Q17" i="24"/>
  <c r="F29" i="23"/>
  <c r="H29" i="23"/>
  <c r="J29" i="23"/>
  <c r="L29" i="23"/>
  <c r="N29" i="23"/>
  <c r="D29" i="23"/>
  <c r="F20" i="23"/>
  <c r="H20" i="23"/>
  <c r="J20" i="23"/>
  <c r="L20" i="23"/>
  <c r="N20" i="23"/>
  <c r="D20" i="23"/>
  <c r="R27" i="23"/>
  <c r="P17" i="23"/>
  <c r="R17" i="23" s="1"/>
  <c r="P18" i="23"/>
  <c r="R18" i="23" s="1"/>
  <c r="P16" i="23"/>
  <c r="R16" i="23" s="1"/>
  <c r="L39" i="27"/>
  <c r="J39" i="27"/>
  <c r="H39" i="27"/>
  <c r="F39" i="27"/>
  <c r="L18" i="27"/>
  <c r="L28" i="27" s="1"/>
  <c r="L31" i="27" s="1"/>
  <c r="J18" i="27"/>
  <c r="J28" i="27" s="1"/>
  <c r="J31" i="27" s="1"/>
  <c r="H18" i="27"/>
  <c r="H28" i="27" s="1"/>
  <c r="H31" i="27" s="1"/>
  <c r="F18" i="27"/>
  <c r="F28" i="27" s="1"/>
  <c r="F31" i="27" s="1"/>
  <c r="L18" i="22"/>
  <c r="L28" i="22" s="1"/>
  <c r="A56" i="11"/>
  <c r="A108" i="11" s="1"/>
  <c r="P25" i="23"/>
  <c r="R20" i="23" l="1"/>
  <c r="P20" i="23"/>
  <c r="F41" i="27"/>
  <c r="H41" i="27"/>
  <c r="J41" i="27"/>
  <c r="L41" i="27"/>
  <c r="P26" i="23"/>
  <c r="R26" i="23" l="1"/>
  <c r="P23" i="23"/>
  <c r="P29" i="23" s="1"/>
  <c r="R23" i="23" l="1"/>
  <c r="L80" i="25" l="1"/>
  <c r="J80" i="25"/>
  <c r="H80" i="25"/>
  <c r="F80" i="25"/>
  <c r="L69" i="25"/>
  <c r="J69" i="25"/>
  <c r="H69" i="25"/>
  <c r="F69" i="25"/>
  <c r="O24" i="24"/>
  <c r="Q24" i="24" s="1"/>
  <c r="O22" i="24"/>
  <c r="Q22" i="24" s="1"/>
  <c r="O16" i="24"/>
  <c r="O14" i="24"/>
  <c r="Q14" i="24" s="1"/>
  <c r="M27" i="24"/>
  <c r="M19" i="24"/>
  <c r="J18" i="22" l="1"/>
  <c r="J28" i="22" s="1"/>
  <c r="H18" i="22"/>
  <c r="H28" i="22" s="1"/>
  <c r="F18" i="22"/>
  <c r="L134" i="11"/>
  <c r="J134" i="11"/>
  <c r="H134" i="11"/>
  <c r="L91" i="11"/>
  <c r="J91" i="11"/>
  <c r="H91" i="11"/>
  <c r="F91" i="11"/>
  <c r="L81" i="11"/>
  <c r="J81" i="11"/>
  <c r="H81" i="11"/>
  <c r="L37" i="11"/>
  <c r="J37" i="11"/>
  <c r="H37" i="11"/>
  <c r="F37" i="11"/>
  <c r="L26" i="11"/>
  <c r="J26" i="11"/>
  <c r="H26" i="11"/>
  <c r="F26" i="11"/>
  <c r="F28" i="22" l="1"/>
  <c r="L39" i="22"/>
  <c r="J39" i="22"/>
  <c r="F39" i="22"/>
  <c r="H39" i="22"/>
  <c r="L28" i="25"/>
  <c r="O19" i="24"/>
  <c r="I19" i="24"/>
  <c r="H28" i="25"/>
  <c r="O27" i="24"/>
  <c r="K27" i="24"/>
  <c r="I27" i="24"/>
  <c r="G27" i="24"/>
  <c r="E27" i="24"/>
  <c r="L41" i="25" l="1"/>
  <c r="L44" i="25" s="1"/>
  <c r="H41" i="25"/>
  <c r="H44" i="25" s="1"/>
  <c r="Q27" i="24"/>
  <c r="L93" i="11"/>
  <c r="L136" i="11" s="1"/>
  <c r="H39" i="11"/>
  <c r="H93" i="11"/>
  <c r="H136" i="11" s="1"/>
  <c r="J93" i="11"/>
  <c r="J136" i="11" s="1"/>
  <c r="J39" i="11"/>
  <c r="L39" i="11"/>
  <c r="F93" i="11"/>
  <c r="F39" i="11"/>
  <c r="L82" i="25" l="1"/>
  <c r="L86" i="25" s="1"/>
  <c r="H82" i="25"/>
  <c r="H86" i="25" s="1"/>
  <c r="H31" i="22"/>
  <c r="H41" i="22" l="1"/>
  <c r="L31" i="22"/>
  <c r="L41" i="22" l="1"/>
  <c r="Q16" i="24" l="1"/>
  <c r="Q19" i="24" s="1"/>
  <c r="K19" i="24"/>
  <c r="F31" i="22" l="1"/>
  <c r="F41" i="22" l="1"/>
  <c r="F28" i="25"/>
  <c r="F41" i="25" s="1"/>
  <c r="F44" i="25" s="1"/>
  <c r="J31" i="22"/>
  <c r="F82" i="25" l="1"/>
  <c r="F86" i="25" s="1"/>
  <c r="R25" i="23"/>
  <c r="R29" i="23" s="1"/>
  <c r="F134" i="11"/>
  <c r="F136" i="11" s="1"/>
  <c r="J28" i="25"/>
  <c r="J41" i="25" s="1"/>
  <c r="J44" i="25" s="1"/>
  <c r="J41" i="22"/>
  <c r="J82" i="25" l="1"/>
  <c r="J86" i="25" s="1"/>
</calcChain>
</file>

<file path=xl/sharedStrings.xml><?xml version="1.0" encoding="utf-8"?>
<sst xmlns="http://schemas.openxmlformats.org/spreadsheetml/2006/main" count="419" uniqueCount="186">
  <si>
    <t>Chin Huay Public Company Limited</t>
  </si>
  <si>
    <t>Statement of Financial Position</t>
  </si>
  <si>
    <t>Consolidated</t>
  </si>
  <si>
    <t>Separate</t>
  </si>
  <si>
    <t>financial information</t>
  </si>
  <si>
    <t>(Unaudited)</t>
  </si>
  <si>
    <t>(Audited)</t>
  </si>
  <si>
    <t>31 December</t>
  </si>
  <si>
    <t>2026</t>
  </si>
  <si>
    <t>2025</t>
  </si>
  <si>
    <t>Notes</t>
  </si>
  <si>
    <t xml:space="preserve"> Baht</t>
  </si>
  <si>
    <t xml:space="preserve">Assets </t>
  </si>
  <si>
    <t>Current assets</t>
  </si>
  <si>
    <t>Cash and cash equivalents</t>
  </si>
  <si>
    <t>Short-term investments</t>
  </si>
  <si>
    <t>Trade and other current receivables (net)</t>
  </si>
  <si>
    <t>Inventories (net)</t>
  </si>
  <si>
    <t>Advance payment for purchase of goods</t>
  </si>
  <si>
    <t>Other current assets</t>
  </si>
  <si>
    <t>Total current assets</t>
  </si>
  <si>
    <t>Non-current assets</t>
  </si>
  <si>
    <t>Investments in subsidiaries</t>
  </si>
  <si>
    <t>Investment properties (net)</t>
  </si>
  <si>
    <t>Property, plant and equipment (net)</t>
  </si>
  <si>
    <t>Right-of-use assets (net)</t>
  </si>
  <si>
    <t>Intangible assets (net)</t>
  </si>
  <si>
    <t>Other non-current assets</t>
  </si>
  <si>
    <t>Total non-current assets</t>
  </si>
  <si>
    <t>Total assets</t>
  </si>
  <si>
    <t>The accompanying notes form part of this interim financial information.</t>
  </si>
  <si>
    <t>Liabilities and Equity</t>
  </si>
  <si>
    <t>Current liabilities</t>
  </si>
  <si>
    <t>Trade and other current payables</t>
  </si>
  <si>
    <t>Current portion of liabilities</t>
  </si>
  <si>
    <t>- Lease liabilities (net)</t>
  </si>
  <si>
    <t>Contract liabilities</t>
  </si>
  <si>
    <t>Current corporate income tax payable</t>
  </si>
  <si>
    <t>Other current liabilities</t>
  </si>
  <si>
    <t>Total current liabilities</t>
  </si>
  <si>
    <t>Non-current liabilities</t>
  </si>
  <si>
    <t>Lease liabilities (net)</t>
  </si>
  <si>
    <t>Deferred tax liabilities (net)</t>
  </si>
  <si>
    <t>Employee benefit obligations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</si>
  <si>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</si>
  <si>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</si>
  <si>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</si>
  <si>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</si>
  <si>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</si>
  <si>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</si>
  <si>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>800,000,000 ordinary shares of Baht 0.5 each</t>
  </si>
  <si>
    <t>Issued and fully paid-up share capital</t>
  </si>
  <si>
    <t>Share premium on ordinary shares</t>
  </si>
  <si>
    <t xml:space="preserve">Retained earnings </t>
  </si>
  <si>
    <t>Appropriated - legal reserve</t>
  </si>
  <si>
    <t>Unappropriated</t>
  </si>
  <si>
    <t>Other components of equity</t>
  </si>
  <si>
    <t>Total equity</t>
  </si>
  <si>
    <t>Total liabilities and equity</t>
  </si>
  <si>
    <t>Statement of Comprehensive Income</t>
  </si>
  <si>
    <t>Revenues</t>
  </si>
  <si>
    <t>Gross profit</t>
  </si>
  <si>
    <t>Finance income</t>
  </si>
  <si>
    <t>Other income</t>
  </si>
  <si>
    <t>Administrative expenses</t>
  </si>
  <si>
    <t>Finance costs</t>
  </si>
  <si>
    <t>Profit before income tax</t>
  </si>
  <si>
    <t>Net profit for the period</t>
  </si>
  <si>
    <t>Other comprehensive income (loss)</t>
  </si>
  <si>
    <t xml:space="preserve">Items that will be reclassified </t>
  </si>
  <si>
    <t>subsequently to profit or loss</t>
  </si>
  <si>
    <t xml:space="preserve">- Currency translation differences </t>
  </si>
  <si>
    <t>for the period - net of tax</t>
  </si>
  <si>
    <t>Total comprehensive income for the period</t>
  </si>
  <si>
    <t>of the parent</t>
  </si>
  <si>
    <t xml:space="preserve">Statement of Changes in Equity </t>
  </si>
  <si>
    <t>Consolidated financial information (Unaudited) (Baht)</t>
  </si>
  <si>
    <t>Attributable to owners of the parent</t>
  </si>
  <si>
    <t>Authorised,</t>
  </si>
  <si>
    <t>issued and</t>
  </si>
  <si>
    <t>Retained earnings</t>
  </si>
  <si>
    <t>Total other</t>
  </si>
  <si>
    <t>fully paid-up</t>
  </si>
  <si>
    <t>Premium on</t>
  </si>
  <si>
    <t>Appropriated -</t>
  </si>
  <si>
    <t>Translation</t>
  </si>
  <si>
    <t>Revaluation</t>
  </si>
  <si>
    <t>components of</t>
  </si>
  <si>
    <t>Total</t>
  </si>
  <si>
    <t>share capital</t>
  </si>
  <si>
    <t>legal reserve</t>
  </si>
  <si>
    <t>differences</t>
  </si>
  <si>
    <t>surplus of land</t>
  </si>
  <si>
    <t>equity</t>
  </si>
  <si>
    <t>Opening balance as at 1 January 2025</t>
  </si>
  <si>
    <t>Changes in equity for the period</t>
  </si>
  <si>
    <t>Opening balance as at 1 January 2026</t>
  </si>
  <si>
    <t>Separate financial information (Unaudited) (Baht)</t>
  </si>
  <si>
    <t>Other components of shareholders' equity</t>
  </si>
  <si>
    <t>Other</t>
  </si>
  <si>
    <t xml:space="preserve">Total </t>
  </si>
  <si>
    <t>Statement of Cash Flows</t>
  </si>
  <si>
    <t>Adjustments for:</t>
  </si>
  <si>
    <t>Changes in working capital:</t>
  </si>
  <si>
    <t>Inventories</t>
  </si>
  <si>
    <t>Employee benefit paid</t>
  </si>
  <si>
    <t>Income tax paid</t>
  </si>
  <si>
    <t>Cash flows from investing activities</t>
  </si>
  <si>
    <t>Payment for purchase of intangible assets</t>
  </si>
  <si>
    <t>Interest received</t>
  </si>
  <si>
    <t>Cash flows from financing activities</t>
  </si>
  <si>
    <t>Proceeds from short-term loans from financial institutions</t>
  </si>
  <si>
    <t>Repayments on short-term loans from financial institutions</t>
  </si>
  <si>
    <t>Cash paid for interest</t>
  </si>
  <si>
    <t>Cash paid for dividend</t>
  </si>
  <si>
    <t>Exchange gain (loss) on cash and cash equivalents</t>
  </si>
  <si>
    <t>Cash and cash equivalents at the beginning of the period</t>
  </si>
  <si>
    <t>Cash and cash equivalents at the end of the period</t>
  </si>
  <si>
    <t>Non-cash transactions:</t>
  </si>
  <si>
    <t xml:space="preserve"> comprehensive income</t>
  </si>
  <si>
    <t>Short-term loans from financial institutions</t>
  </si>
  <si>
    <t>- Long-term loan from financial institution</t>
  </si>
  <si>
    <t>Long-term loan from financial institution</t>
  </si>
  <si>
    <t>Selling and distribution costs</t>
  </si>
  <si>
    <t>Profit (loss) before income tax</t>
  </si>
  <si>
    <t>Net profit (loss) for the period</t>
  </si>
  <si>
    <t>Total comprehensive income (loss) for the period</t>
  </si>
  <si>
    <t>Earnings (loss) per share - owners</t>
  </si>
  <si>
    <t>Basic earnings (loss) per share (Baht)</t>
  </si>
  <si>
    <t>Net loss for the period</t>
  </si>
  <si>
    <t>Total comprehensive loss for the period</t>
  </si>
  <si>
    <t>Depreciation and amortisation</t>
  </si>
  <si>
    <t>Allowance for expected credit loss</t>
  </si>
  <si>
    <t>Trade and other current receivables</t>
  </si>
  <si>
    <t>Advance payments for purchase of goods</t>
  </si>
  <si>
    <t>Net cash used in operating activities</t>
  </si>
  <si>
    <t>Payment for purchase of machineries and equipment</t>
  </si>
  <si>
    <t>Net cash used in investing activities</t>
  </si>
  <si>
    <t>Repayments on long-term loan from financial institution</t>
  </si>
  <si>
    <t>Outstanding payable from purchase of plant and equipment</t>
  </si>
  <si>
    <t>Note</t>
  </si>
  <si>
    <t>Current portion of long-term loan to subsidiary</t>
  </si>
  <si>
    <t>Derivative assets</t>
  </si>
  <si>
    <t>Derivative liabilities</t>
  </si>
  <si>
    <t>- Long-term loan from directors</t>
  </si>
  <si>
    <t>Long-term loan from directors</t>
  </si>
  <si>
    <t>Repayments on long-term loan from directors</t>
  </si>
  <si>
    <t>Total other comprehensive income for the period</t>
  </si>
  <si>
    <t>Total other comprehensive loss for the period</t>
  </si>
  <si>
    <t>(Reversal of) allowance for inventories cost</t>
  </si>
  <si>
    <t xml:space="preserve">   in excess of net realisable value</t>
  </si>
  <si>
    <t>Cash used in operations</t>
  </si>
  <si>
    <t>Increase in short-term investments</t>
  </si>
  <si>
    <t>Proceeds for long-term loan to subsidiary</t>
  </si>
  <si>
    <t>Cash received from disposals of machinery and equipment</t>
  </si>
  <si>
    <t>Lease liabilities payment</t>
  </si>
  <si>
    <t>Income tax (expense) income</t>
  </si>
  <si>
    <t>14</t>
  </si>
  <si>
    <t>Revenue from sales of goods and services</t>
  </si>
  <si>
    <t>Cost of goods sold and services</t>
  </si>
  <si>
    <t>30 June</t>
  </si>
  <si>
    <t>As at 30 June 2026</t>
  </si>
  <si>
    <t>For the six-month period ended 30 June 2026</t>
  </si>
  <si>
    <t>For the three-month period ended 30 June 2026</t>
  </si>
  <si>
    <t>For the six-month period ended 30 June</t>
  </si>
  <si>
    <t>Closing balance as at 30 June 2025</t>
  </si>
  <si>
    <t>Closing balance as at 30 June 2026</t>
  </si>
  <si>
    <t>Dividend paid</t>
  </si>
  <si>
    <t>Termination of right-of-use asstes under lease liabilities</t>
  </si>
  <si>
    <t>and lease modifications</t>
  </si>
  <si>
    <t>Acquisition of right-of-use assets under lease liabilities</t>
  </si>
  <si>
    <t>17 c)</t>
  </si>
  <si>
    <t>17 d)</t>
  </si>
  <si>
    <t>15</t>
  </si>
  <si>
    <t>12</t>
  </si>
  <si>
    <t>loss from disposals of machinery and equipment</t>
  </si>
  <si>
    <t>Fair value (gain) loss on derivatives</t>
  </si>
  <si>
    <t>Unrealised gain (loss) on exchange rate</t>
  </si>
  <si>
    <t>Other loss</t>
  </si>
  <si>
    <t>Profit (loss) before changes in working capital</t>
  </si>
  <si>
    <t>Net cash generated from financing activities</t>
  </si>
  <si>
    <t>Net increase (decrease) in cash and cash equivalents</t>
  </si>
  <si>
    <t>Net gain (loss) on foreign exchange rate</t>
  </si>
  <si>
    <t>Net loss on derivatives</t>
  </si>
  <si>
    <t>Depreciation of right-of-use assets</t>
  </si>
  <si>
    <t>(Reversal of) allowance for obsolete and slow-moving inventories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</si>
</sst>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1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 \ \(#,##0\)"/>
    <numFmt numFmtId="168" formatCode="#,##0;\(#,##0\)"/>
    <numFmt numFmtId="169" formatCode="_(* #,##0_);_(* \(#,##0\);_(* &quot;-&quot;???_)\ ;_(@_)"/>
    <numFmt numFmtId="170" formatCode="_(* #,##0.000_);_(* \(#,##0.000\);_(* &quot;-&quot;???_)\ ;_(@_)"/>
    <numFmt numFmtId="171" formatCode="_(* #,##0_);_(* \(#,##0\);_(* &quot;-&quot;???\ _)\ ;_(@_)"/>
    <numFmt numFmtId="172" formatCode="_(* #,##0_);_(* \(#,##0\);_(* &quot;-&quot;???\ _);_(@_)"/>
    <numFmt numFmtId="173" formatCode="_(* #,##0_);_(* \(#,##0\);_(* &quot;-&quot;???\ _);@_)"/>
    <numFmt numFmtId="174" formatCode="_-* #,##0.00\ _€_-;\-* #,##0.00\ _€_-;_-* &quot;-&quot;??\ _€_-;_-@_-"/>
    <numFmt numFmtId="175" formatCode="_-* #,##0.00\ &quot;€&quot;_-;\-* #,##0.00\ &quot;€&quot;_-;_-* &quot;-&quot;??\ &quot;€&quot;_-;_-@_-"/>
    <numFmt numFmtId="176" formatCode="#,##0.0;[Red]#,##0.0"/>
    <numFmt numFmtId="177" formatCode="_(* #,##0.0000_);_(* \(#,##0.0000\);_(* &quot;-&quot;???_)\ ;_(@_)"/>
    <numFmt numFmtId="178" formatCode="0.0%"/>
    <numFmt numFmtId="179" formatCode="General_)"/>
    <numFmt numFmtId="180" formatCode="_(* #,##0.00_);_(* \(#,##0.00\);_(* \-??_);_(@_)"/>
    <numFmt numFmtId="181" formatCode="_-* #,##0_-;&quot;\&quot;&quot;\&quot;&quot;\&quot;\-* #,##0_-;_-* &quot;-&quot;_-;_-@_-"/>
    <numFmt numFmtId="182" formatCode="_-* #,##0.00_-;&quot;\&quot;&quot;\&quot;&quot;\&quot;\-* #,##0.00_-;_-* &quot;-&quot;??_-;_-@_-"/>
    <numFmt numFmtId="183" formatCode="_-&quot;\&quot;* #,##0_-;&quot;\&quot;&quot;\&quot;&quot;\&quot;\-&quot;\&quot;* #,##0_-;_-&quot;\&quot;* &quot;-&quot;_-;_-@_-"/>
    <numFmt numFmtId="184" formatCode="_-&quot;\&quot;* #,##0.00_-;&quot;\&quot;&quot;\&quot;&quot;\&quot;\-&quot;\&quot;* #,##0.00_-;_-&quot;\&quot;* &quot;-&quot;??_-;_-@_-"/>
    <numFmt numFmtId="185" formatCode="\$#,##0.\o\o"/>
    <numFmt numFmtId="186" formatCode="\$#,##0.00"/>
    <numFmt numFmtId="187" formatCode="\(0\)\ \ "/>
    <numFmt numFmtId="188" formatCode="000000"/>
    <numFmt numFmtId="189" formatCode="\+0;[Red]&quot;△&quot;0"/>
    <numFmt numFmtId="190" formatCode="General\ "/>
    <numFmt numFmtId="191" formatCode=";;;"/>
    <numFmt numFmtId="192" formatCode="\$#,##0;\(\$#,##0\)"/>
    <numFmt numFmtId="193" formatCode="_(* #,##0.00_);_(* \(#,##0.00\);_(* &quot;-&quot;_);_(@_)"/>
    <numFmt numFmtId="194" formatCode="_-* #,##0.00\ _F_-;\-* #,##0.00\ _F_-;_-* &quot;-&quot;??\ _F_-;_-@_-"/>
    <numFmt numFmtId="195" formatCode="0.00000000000"/>
    <numFmt numFmtId="196" formatCode="_(&quot;ß&quot;* #,##0_);_(&quot;ß&quot;* \(#,##0\);_(&quot;ß&quot;* &quot;-&quot;_);_(@_)"/>
    <numFmt numFmtId="197" formatCode="_(&quot;ß&quot;* #,##0.00_);_(&quot;ß&quot;* \(#,##0.00\);_(&quot;ß&quot;* &quot;-&quot;??_);_(@_)"/>
    <numFmt numFmtId="198" formatCode="_ * #,##0.00_ ;_ * \-#,##0.00_ ;_ * &quot;-&quot;??_ ;_ @_ "/>
    <numFmt numFmtId="199" formatCode="[&lt;=99999999][$-D000000]0\-####\-####;[$-D000000]#\-####\-####"/>
    <numFmt numFmtId="200" formatCode="#,##0.00\ &quot;F&quot;;\-#,##0.00\ &quot;F&quot;"/>
    <numFmt numFmtId="201" formatCode="dd\-mmm\-yy_)"/>
    <numFmt numFmtId="202" formatCode="[$-1070000]d/m/yy;@"/>
  </numFmts>
  <fonts count="152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6"/>
      <name val="Angsana New"/>
      <family val="1"/>
    </font>
    <font>
      <sz val="10"/>
      <name val="Arial"/>
      <family val="2"/>
    </font>
    <font>
      <sz val="12"/>
      <name val="Times New Roman"/>
      <family val="1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Microsoft Sans Serif"/>
      <family val="2"/>
    </font>
    <font>
      <sz val="8"/>
      <name val="Arial"/>
      <family val="2"/>
    </font>
    <font>
      <b/>
      <sz val="8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6"/>
      <color theme="1"/>
      <name val="Angsana New"/>
      <family val="2"/>
      <charset val="222"/>
    </font>
    <font>
      <u/>
      <sz val="11"/>
      <color theme="10"/>
      <name val="Tahoma"/>
      <family val="2"/>
      <charset val="222"/>
    </font>
    <font>
      <sz val="11"/>
      <color theme="1"/>
      <name val="Arial"/>
      <family val="2"/>
    </font>
    <font>
      <sz val="10"/>
      <color theme="1"/>
      <name val="Arial Unicode MS"/>
      <family val="2"/>
    </font>
    <font>
      <u/>
      <sz val="10"/>
      <color indexed="12"/>
      <name val="Arial"/>
      <family val="2"/>
    </font>
    <font>
      <u/>
      <sz val="10"/>
      <color rgb="FF7A1818"/>
      <name val="Georgia"/>
      <family val="1"/>
    </font>
    <font>
      <sz val="11"/>
      <name val="ＭＳ Ｐゴシック"/>
      <family val="3"/>
      <charset val="128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1"/>
      <color theme="1"/>
      <name val="Tahoma"/>
      <family val="2"/>
      <charset val="134"/>
    </font>
    <font>
      <u/>
      <sz val="10"/>
      <color rgb="FF0563C1"/>
      <name val="Georgia"/>
      <family val="1"/>
    </font>
    <font>
      <u/>
      <sz val="10"/>
      <color theme="10"/>
      <name val="Georgia"/>
      <family val="1"/>
    </font>
    <font>
      <sz val="14"/>
      <name val="AngsanaUPC"/>
      <family val="1"/>
      <charset val="22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6"/>
      <color theme="0"/>
      <name val="Angsana New"/>
      <family val="2"/>
      <charset val="222"/>
    </font>
    <font>
      <sz val="16"/>
      <color rgb="FF9C0006"/>
      <name val="Angsana New"/>
      <family val="2"/>
      <charset val="222"/>
    </font>
    <font>
      <b/>
      <sz val="16"/>
      <color rgb="FFFA7D00"/>
      <name val="Angsana New"/>
      <family val="2"/>
      <charset val="222"/>
    </font>
    <font>
      <b/>
      <sz val="16"/>
      <color theme="0"/>
      <name val="Angsana New"/>
      <family val="2"/>
      <charset val="222"/>
    </font>
    <font>
      <i/>
      <sz val="16"/>
      <color rgb="FF7F7F7F"/>
      <name val="Angsana New"/>
      <family val="2"/>
      <charset val="222"/>
    </font>
    <font>
      <sz val="16"/>
      <color rgb="FF006100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sz val="16"/>
      <color rgb="FF3F3F76"/>
      <name val="Angsana New"/>
      <family val="2"/>
      <charset val="222"/>
    </font>
    <font>
      <sz val="16"/>
      <color rgb="FFFA7D00"/>
      <name val="Angsana New"/>
      <family val="2"/>
      <charset val="222"/>
    </font>
    <font>
      <sz val="16"/>
      <color rgb="FF9C6500"/>
      <name val="Angsana New"/>
      <family val="2"/>
      <charset val="222"/>
    </font>
    <font>
      <sz val="11"/>
      <color rgb="FF9C6500"/>
      <name val="Calibri"/>
      <family val="2"/>
      <scheme val="minor"/>
    </font>
    <font>
      <b/>
      <sz val="16"/>
      <color rgb="FF3F3F3F"/>
      <name val="Angsana New"/>
      <family val="2"/>
      <charset val="222"/>
    </font>
    <font>
      <b/>
      <sz val="18"/>
      <color theme="3"/>
      <name val="Cambria"/>
      <family val="2"/>
      <scheme val="major"/>
    </font>
    <font>
      <b/>
      <sz val="16"/>
      <color theme="1"/>
      <name val="Angsana New"/>
      <family val="2"/>
      <charset val="222"/>
    </font>
    <font>
      <sz val="16"/>
      <color rgb="FFFF0000"/>
      <name val="Angsana New"/>
      <family val="2"/>
      <charset val="222"/>
    </font>
    <font>
      <sz val="11"/>
      <color theme="1"/>
      <name val="Calibri"/>
      <family val="2"/>
      <charset val="222"/>
    </font>
    <font>
      <sz val="11"/>
      <color indexed="8"/>
      <name val="Tahoma"/>
      <family val="2"/>
      <charset val="222"/>
    </font>
    <font>
      <sz val="12"/>
      <name val="Arial"/>
      <family val="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  <scheme val="minor"/>
    </font>
    <font>
      <sz val="11"/>
      <color rgb="FF000000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0"/>
      <name val="DUTCH-1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22"/>
    </font>
    <font>
      <sz val="14"/>
      <name val="Angsana New"/>
      <family val="1"/>
    </font>
    <font>
      <sz val="14"/>
      <name val="CordiaUPC"/>
      <family val="2"/>
      <charset val="222"/>
    </font>
    <font>
      <u/>
      <sz val="14"/>
      <color indexed="12"/>
      <name val="Cordia New"/>
      <family val="2"/>
    </font>
    <font>
      <sz val="12"/>
      <name val="Tms Rmn"/>
      <charset val="222"/>
    </font>
    <font>
      <b/>
      <sz val="12"/>
      <name val="Arial"/>
      <family val="2"/>
      <charset val="222"/>
    </font>
    <font>
      <sz val="7"/>
      <name val="Small Fonts"/>
      <family val="2"/>
    </font>
    <font>
      <sz val="12"/>
      <name val="นูลมรผ"/>
      <charset val="129"/>
    </font>
    <font>
      <sz val="12"/>
      <name val="นูลมรผ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Helvetica"/>
      <family val="2"/>
    </font>
    <font>
      <sz val="10"/>
      <name val="Times New Roman"/>
      <family val="1"/>
    </font>
    <font>
      <sz val="14"/>
      <name val="BrowalliaUPC"/>
      <family val="1"/>
    </font>
    <font>
      <sz val="10"/>
      <name val="Courier"/>
      <family val="3"/>
    </font>
    <font>
      <b/>
      <sz val="18"/>
      <name val="Arial"/>
      <family val="2"/>
    </font>
    <font>
      <b/>
      <sz val="12"/>
      <name val="Arial"/>
      <family val="2"/>
    </font>
    <font>
      <sz val="14"/>
      <color theme="1"/>
      <name val="Angsana New"/>
      <family val="2"/>
    </font>
    <font>
      <sz val="12"/>
      <name val="宋体"/>
      <charset val="134"/>
    </font>
    <font>
      <sz val="14"/>
      <color theme="1"/>
      <name val="CordiaUPC"/>
      <family val="2"/>
    </font>
    <font>
      <sz val="14"/>
      <color theme="1"/>
      <name val="CordiaUPC"/>
      <family val="2"/>
      <charset val="222"/>
    </font>
    <font>
      <u/>
      <sz val="12.45"/>
      <color theme="10"/>
      <name val="Cordia New"/>
      <family val="2"/>
    </font>
    <font>
      <sz val="16"/>
      <name val="Browallia New"/>
      <family val="2"/>
    </font>
    <font>
      <sz val="11"/>
      <color theme="1"/>
      <name val="Calibri"/>
      <family val="2"/>
      <charset val="134"/>
      <scheme val="minor"/>
    </font>
    <font>
      <u/>
      <sz val="11"/>
      <color theme="10"/>
      <name val="Calibri"/>
      <family val="2"/>
      <charset val="238"/>
      <scheme val="minor"/>
    </font>
    <font>
      <u/>
      <sz val="9"/>
      <color theme="10"/>
      <name val="Arial"/>
      <family val="2"/>
    </font>
    <font>
      <sz val="14"/>
      <color theme="1"/>
      <name val="Kanit"/>
      <family val="2"/>
    </font>
    <font>
      <u/>
      <sz val="10"/>
      <color rgb="FF0000FF"/>
      <name val="Georgia"/>
      <family val="1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b/>
      <u/>
      <sz val="8"/>
      <name val="Arial"/>
      <family val="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749">
    <xf numFmtId="0" fontId="0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5" fillId="0" borderId="0"/>
    <xf numFmtId="0" fontId="11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7" fillId="0" borderId="0"/>
    <xf numFmtId="0" fontId="4" fillId="0" borderId="0"/>
    <xf numFmtId="37" fontId="6" fillId="0" borderId="0"/>
    <xf numFmtId="43" fontId="5" fillId="0" borderId="0" applyFont="0" applyFill="0" applyBorder="0" applyAlignment="0" applyProtection="0"/>
    <xf numFmtId="0" fontId="5" fillId="0" borderId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5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9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0" fontId="2" fillId="0" borderId="0"/>
    <xf numFmtId="0" fontId="30" fillId="0" borderId="0"/>
    <xf numFmtId="43" fontId="3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43" fontId="30" fillId="0" borderId="0" applyFont="0" applyFill="0" applyBorder="0" applyAlignment="0" applyProtection="0"/>
    <xf numFmtId="0" fontId="30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30" fillId="0" borderId="0"/>
    <xf numFmtId="43" fontId="2" fillId="0" borderId="0" applyFont="0" applyFill="0" applyBorder="0" applyAlignment="0" applyProtection="0"/>
    <xf numFmtId="0" fontId="7" fillId="0" borderId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" fillId="0" borderId="0"/>
    <xf numFmtId="0" fontId="33" fillId="0" borderId="0"/>
    <xf numFmtId="0" fontId="15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4" fillId="0" borderId="0"/>
    <xf numFmtId="0" fontId="15" fillId="0" borderId="0">
      <protection locked="0"/>
    </xf>
    <xf numFmtId="0" fontId="15" fillId="0" borderId="0">
      <protection locked="0"/>
    </xf>
    <xf numFmtId="9" fontId="30" fillId="0" borderId="0" applyFont="0" applyFill="0" applyBorder="0" applyAlignment="0" applyProtection="0"/>
    <xf numFmtId="0" fontId="15" fillId="0" borderId="0">
      <protection locked="0"/>
    </xf>
    <xf numFmtId="41" fontId="30" fillId="0" borderId="0" applyFont="0" applyFill="0" applyBorder="0" applyAlignment="0" applyProtection="0"/>
    <xf numFmtId="0" fontId="15" fillId="0" borderId="0"/>
    <xf numFmtId="0" fontId="35" fillId="0" borderId="0" applyNumberFormat="0" applyFill="0" applyBorder="0" applyAlignment="0" applyProtection="0">
      <alignment vertical="top"/>
      <protection locked="0"/>
    </xf>
    <xf numFmtId="43" fontId="15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2" fillId="0" borderId="0"/>
    <xf numFmtId="43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5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43" fontId="30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  <xf numFmtId="0" fontId="2" fillId="0" borderId="0"/>
    <xf numFmtId="0" fontId="15" fillId="0" borderId="0">
      <protection locked="0"/>
    </xf>
    <xf numFmtId="0" fontId="15" fillId="0" borderId="0">
      <protection locked="0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0" fillId="0" borderId="0"/>
    <xf numFmtId="0" fontId="4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3" fillId="0" borderId="0" applyNumberFormat="0" applyFill="0" applyBorder="0" applyAlignment="0">
      <alignment vertical="top"/>
      <protection locked="0"/>
    </xf>
    <xf numFmtId="17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44" fillId="0" borderId="14" applyNumberFormat="0" applyFill="0" applyAlignment="0">
      <protection locked="0"/>
    </xf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5" fillId="0" borderId="0">
      <protection locked="0"/>
    </xf>
    <xf numFmtId="0" fontId="30" fillId="0" borderId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43" fillId="0" borderId="14" applyNumberFormat="0" applyFill="0" applyBorder="0" applyAlignment="0">
      <protection locked="0"/>
    </xf>
    <xf numFmtId="9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3" fillId="0" borderId="0" applyNumberFormat="0" applyFill="0" applyBorder="0" applyAlignment="0">
      <alignment vertical="top"/>
      <protection locked="0"/>
    </xf>
    <xf numFmtId="0" fontId="30" fillId="0" borderId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9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5" fillId="0" borderId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3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0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31" fillId="10" borderId="0" applyNumberFormat="0" applyBorder="0" applyAlignment="0" applyProtection="0"/>
    <xf numFmtId="0" fontId="2" fillId="10" borderId="0" applyNumberFormat="0" applyBorder="0" applyAlignment="0" applyProtection="0"/>
    <xf numFmtId="0" fontId="31" fillId="14" borderId="0" applyNumberFormat="0" applyBorder="0" applyAlignment="0" applyProtection="0"/>
    <xf numFmtId="0" fontId="2" fillId="14" borderId="0" applyNumberFormat="0" applyBorder="0" applyAlignment="0" applyProtection="0"/>
    <xf numFmtId="0" fontId="31" fillId="18" borderId="0" applyNumberFormat="0" applyBorder="0" applyAlignment="0" applyProtection="0"/>
    <xf numFmtId="0" fontId="2" fillId="18" borderId="0" applyNumberFormat="0" applyBorder="0" applyAlignment="0" applyProtection="0"/>
    <xf numFmtId="0" fontId="31" fillId="22" borderId="0" applyNumberFormat="0" applyBorder="0" applyAlignment="0" applyProtection="0"/>
    <xf numFmtId="0" fontId="2" fillId="22" borderId="0" applyNumberFormat="0" applyBorder="0" applyAlignment="0" applyProtection="0"/>
    <xf numFmtId="0" fontId="31" fillId="26" borderId="0" applyNumberFormat="0" applyBorder="0" applyAlignment="0" applyProtection="0"/>
    <xf numFmtId="0" fontId="2" fillId="26" borderId="0" applyNumberFormat="0" applyBorder="0" applyAlignment="0" applyProtection="0"/>
    <xf numFmtId="0" fontId="31" fillId="30" borderId="0" applyNumberFormat="0" applyBorder="0" applyAlignment="0" applyProtection="0"/>
    <xf numFmtId="0" fontId="2" fillId="30" borderId="0" applyNumberFormat="0" applyBorder="0" applyAlignment="0" applyProtection="0"/>
    <xf numFmtId="0" fontId="31" fillId="11" borderId="0" applyNumberFormat="0" applyBorder="0" applyAlignment="0" applyProtection="0"/>
    <xf numFmtId="0" fontId="2" fillId="11" borderId="0" applyNumberFormat="0" applyBorder="0" applyAlignment="0" applyProtection="0"/>
    <xf numFmtId="0" fontId="31" fillId="15" borderId="0" applyNumberFormat="0" applyBorder="0" applyAlignment="0" applyProtection="0"/>
    <xf numFmtId="0" fontId="2" fillId="15" borderId="0" applyNumberFormat="0" applyBorder="0" applyAlignment="0" applyProtection="0"/>
    <xf numFmtId="0" fontId="31" fillId="19" borderId="0" applyNumberFormat="0" applyBorder="0" applyAlignment="0" applyProtection="0"/>
    <xf numFmtId="0" fontId="2" fillId="19" borderId="0" applyNumberFormat="0" applyBorder="0" applyAlignment="0" applyProtection="0"/>
    <xf numFmtId="0" fontId="31" fillId="23" borderId="0" applyNumberFormat="0" applyBorder="0" applyAlignment="0" applyProtection="0"/>
    <xf numFmtId="0" fontId="2" fillId="23" borderId="0" applyNumberFormat="0" applyBorder="0" applyAlignment="0" applyProtection="0"/>
    <xf numFmtId="0" fontId="31" fillId="27" borderId="0" applyNumberFormat="0" applyBorder="0" applyAlignment="0" applyProtection="0"/>
    <xf numFmtId="0" fontId="2" fillId="27" borderId="0" applyNumberFormat="0" applyBorder="0" applyAlignment="0" applyProtection="0"/>
    <xf numFmtId="0" fontId="31" fillId="31" borderId="0" applyNumberFormat="0" applyBorder="0" applyAlignment="0" applyProtection="0"/>
    <xf numFmtId="0" fontId="2" fillId="31" borderId="0" applyNumberFormat="0" applyBorder="0" applyAlignment="0" applyProtection="0"/>
    <xf numFmtId="0" fontId="59" fillId="12" borderId="0" applyNumberFormat="0" applyBorder="0" applyAlignment="0" applyProtection="0"/>
    <xf numFmtId="0" fontId="29" fillId="12" borderId="0" applyNumberFormat="0" applyBorder="0" applyAlignment="0" applyProtection="0"/>
    <xf numFmtId="0" fontId="59" fillId="16" borderId="0" applyNumberFormat="0" applyBorder="0" applyAlignment="0" applyProtection="0"/>
    <xf numFmtId="0" fontId="29" fillId="16" borderId="0" applyNumberFormat="0" applyBorder="0" applyAlignment="0" applyProtection="0"/>
    <xf numFmtId="0" fontId="59" fillId="20" borderId="0" applyNumberFormat="0" applyBorder="0" applyAlignment="0" applyProtection="0"/>
    <xf numFmtId="0" fontId="29" fillId="20" borderId="0" applyNumberFormat="0" applyBorder="0" applyAlignment="0" applyProtection="0"/>
    <xf numFmtId="0" fontId="59" fillId="24" borderId="0" applyNumberFormat="0" applyBorder="0" applyAlignment="0" applyProtection="0"/>
    <xf numFmtId="0" fontId="29" fillId="24" borderId="0" applyNumberFormat="0" applyBorder="0" applyAlignment="0" applyProtection="0"/>
    <xf numFmtId="0" fontId="59" fillId="28" borderId="0" applyNumberFormat="0" applyBorder="0" applyAlignment="0" applyProtection="0"/>
    <xf numFmtId="0" fontId="29" fillId="28" borderId="0" applyNumberFormat="0" applyBorder="0" applyAlignment="0" applyProtection="0"/>
    <xf numFmtId="0" fontId="59" fillId="32" borderId="0" applyNumberFormat="0" applyBorder="0" applyAlignment="0" applyProtection="0"/>
    <xf numFmtId="0" fontId="29" fillId="32" borderId="0" applyNumberFormat="0" applyBorder="0" applyAlignment="0" applyProtection="0"/>
    <xf numFmtId="0" fontId="59" fillId="9" borderId="0" applyNumberFormat="0" applyBorder="0" applyAlignment="0" applyProtection="0"/>
    <xf numFmtId="0" fontId="29" fillId="9" borderId="0" applyNumberFormat="0" applyBorder="0" applyAlignment="0" applyProtection="0"/>
    <xf numFmtId="0" fontId="59" fillId="13" borderId="0" applyNumberFormat="0" applyBorder="0" applyAlignment="0" applyProtection="0"/>
    <xf numFmtId="0" fontId="29" fillId="13" borderId="0" applyNumberFormat="0" applyBorder="0" applyAlignment="0" applyProtection="0"/>
    <xf numFmtId="0" fontId="59" fillId="17" borderId="0" applyNumberFormat="0" applyBorder="0" applyAlignment="0" applyProtection="0"/>
    <xf numFmtId="0" fontId="29" fillId="17" borderId="0" applyNumberFormat="0" applyBorder="0" applyAlignment="0" applyProtection="0"/>
    <xf numFmtId="0" fontId="59" fillId="21" borderId="0" applyNumberFormat="0" applyBorder="0" applyAlignment="0" applyProtection="0"/>
    <xf numFmtId="0" fontId="29" fillId="21" borderId="0" applyNumberFormat="0" applyBorder="0" applyAlignment="0" applyProtection="0"/>
    <xf numFmtId="0" fontId="59" fillId="25" borderId="0" applyNumberFormat="0" applyBorder="0" applyAlignment="0" applyProtection="0"/>
    <xf numFmtId="0" fontId="29" fillId="25" borderId="0" applyNumberFormat="0" applyBorder="0" applyAlignment="0" applyProtection="0"/>
    <xf numFmtId="0" fontId="59" fillId="29" borderId="0" applyNumberFormat="0" applyBorder="0" applyAlignment="0" applyProtection="0"/>
    <xf numFmtId="0" fontId="29" fillId="29" borderId="0" applyNumberFormat="0" applyBorder="0" applyAlignment="0" applyProtection="0"/>
    <xf numFmtId="0" fontId="60" fillId="3" borderId="0" applyNumberFormat="0" applyBorder="0" applyAlignment="0" applyProtection="0"/>
    <xf numFmtId="0" fontId="20" fillId="3" borderId="0" applyNumberFormat="0" applyBorder="0" applyAlignment="0" applyProtection="0"/>
    <xf numFmtId="0" fontId="61" fillId="6" borderId="8" applyNumberFormat="0" applyAlignment="0" applyProtection="0"/>
    <xf numFmtId="0" fontId="23" fillId="6" borderId="8" applyNumberFormat="0" applyAlignment="0" applyProtection="0"/>
    <xf numFmtId="0" fontId="62" fillId="7" borderId="11" applyNumberFormat="0" applyAlignment="0" applyProtection="0"/>
    <xf numFmtId="0" fontId="25" fillId="7" borderId="11" applyNumberFormat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4" fillId="2" borderId="0" applyNumberFormat="0" applyBorder="0" applyAlignment="0" applyProtection="0"/>
    <xf numFmtId="0" fontId="19" fillId="2" borderId="0" applyNumberFormat="0" applyBorder="0" applyAlignment="0" applyProtection="0"/>
    <xf numFmtId="0" fontId="65" fillId="0" borderId="5" applyNumberFormat="0" applyFill="0" applyAlignment="0" applyProtection="0"/>
    <xf numFmtId="0" fontId="16" fillId="0" borderId="5" applyNumberFormat="0" applyFill="0" applyAlignment="0" applyProtection="0"/>
    <xf numFmtId="0" fontId="66" fillId="0" borderId="6" applyNumberFormat="0" applyFill="0" applyAlignment="0" applyProtection="0"/>
    <xf numFmtId="0" fontId="17" fillId="0" borderId="6" applyNumberFormat="0" applyFill="0" applyAlignment="0" applyProtection="0"/>
    <xf numFmtId="0" fontId="67" fillId="0" borderId="7" applyNumberFormat="0" applyFill="0" applyAlignment="0" applyProtection="0"/>
    <xf numFmtId="0" fontId="18" fillId="0" borderId="7" applyNumberFormat="0" applyFill="0" applyAlignment="0" applyProtection="0"/>
    <xf numFmtId="0" fontId="6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68" fillId="5" borderId="8" applyNumberFormat="0" applyAlignment="0" applyProtection="0"/>
    <xf numFmtId="0" fontId="21" fillId="5" borderId="8" applyNumberFormat="0" applyAlignment="0" applyProtection="0"/>
    <xf numFmtId="0" fontId="69" fillId="0" borderId="10" applyNumberFormat="0" applyFill="0" applyAlignment="0" applyProtection="0"/>
    <xf numFmtId="0" fontId="24" fillId="0" borderId="10" applyNumberFormat="0" applyFill="0" applyAlignment="0" applyProtection="0"/>
    <xf numFmtId="0" fontId="70" fillId="4" borderId="0" applyNumberFormat="0" applyBorder="0" applyAlignment="0" applyProtection="0"/>
    <xf numFmtId="0" fontId="71" fillId="4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8" borderId="12" applyNumberFormat="0" applyFont="0" applyAlignment="0" applyProtection="0"/>
    <xf numFmtId="0" fontId="30" fillId="8" borderId="12" applyNumberFormat="0" applyFont="0" applyAlignment="0" applyProtection="0"/>
    <xf numFmtId="0" fontId="30" fillId="8" borderId="12" applyNumberFormat="0" applyFont="0" applyAlignment="0" applyProtection="0"/>
    <xf numFmtId="0" fontId="30" fillId="8" borderId="12" applyNumberFormat="0" applyFont="0" applyAlignment="0" applyProtection="0"/>
    <xf numFmtId="0" fontId="30" fillId="8" borderId="12" applyNumberFormat="0" applyFont="0" applyAlignment="0" applyProtection="0"/>
    <xf numFmtId="0" fontId="30" fillId="8" borderId="12" applyNumberFormat="0" applyFont="0" applyAlignment="0" applyProtection="0"/>
    <xf numFmtId="0" fontId="30" fillId="8" borderId="12" applyNumberFormat="0" applyFont="0" applyAlignment="0" applyProtection="0"/>
    <xf numFmtId="0" fontId="30" fillId="8" borderId="12" applyNumberFormat="0" applyFont="0" applyAlignment="0" applyProtection="0"/>
    <xf numFmtId="0" fontId="30" fillId="8" borderId="12" applyNumberFormat="0" applyFont="0" applyAlignment="0" applyProtection="0"/>
    <xf numFmtId="0" fontId="30" fillId="8" borderId="12" applyNumberFormat="0" applyFont="0" applyAlignment="0" applyProtection="0"/>
    <xf numFmtId="0" fontId="30" fillId="8" borderId="12" applyNumberFormat="0" applyFont="0" applyAlignment="0" applyProtection="0"/>
    <xf numFmtId="0" fontId="30" fillId="8" borderId="12" applyNumberFormat="0" applyFont="0" applyAlignment="0" applyProtection="0"/>
    <xf numFmtId="0" fontId="31" fillId="8" borderId="12" applyNumberFormat="0" applyFont="0" applyAlignment="0" applyProtection="0"/>
    <xf numFmtId="0" fontId="30" fillId="8" borderId="12" applyNumberFormat="0" applyFont="0" applyAlignment="0" applyProtection="0"/>
    <xf numFmtId="0" fontId="30" fillId="8" borderId="12" applyNumberFormat="0" applyFont="0" applyAlignment="0" applyProtection="0"/>
    <xf numFmtId="0" fontId="30" fillId="8" borderId="12" applyNumberFormat="0" applyFont="0" applyAlignment="0" applyProtection="0"/>
    <xf numFmtId="0" fontId="30" fillId="8" borderId="12" applyNumberFormat="0" applyFont="0" applyAlignment="0" applyProtection="0"/>
    <xf numFmtId="0" fontId="2" fillId="8" borderId="12" applyNumberFormat="0" applyFont="0" applyAlignment="0" applyProtection="0"/>
    <xf numFmtId="0" fontId="72" fillId="6" borderId="9" applyNumberFormat="0" applyAlignment="0" applyProtection="0"/>
    <xf numFmtId="0" fontId="22" fillId="6" borderId="9" applyNumberFormat="0" applyAlignment="0" applyProtection="0"/>
    <xf numFmtId="0" fontId="73" fillId="0" borderId="0" applyNumberFormat="0" applyFill="0" applyBorder="0" applyAlignment="0" applyProtection="0"/>
    <xf numFmtId="0" fontId="74" fillId="0" borderId="13" applyNumberFormat="0" applyFill="0" applyAlignment="0" applyProtection="0"/>
    <xf numFmtId="0" fontId="28" fillId="0" borderId="13" applyNumberFormat="0" applyFill="0" applyAlignment="0" applyProtection="0"/>
    <xf numFmtId="0" fontId="7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76" fillId="0" borderId="0"/>
    <xf numFmtId="0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0" fillId="10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14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0" fillId="18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0" fillId="22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0" fillId="26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0" fillId="30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0" fillId="11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0" fillId="15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0" fillId="19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0" fillId="23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0" fillId="27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0" fillId="31" borderId="0" applyNumberFormat="0" applyBorder="0" applyAlignment="0" applyProtection="0"/>
    <xf numFmtId="0" fontId="59" fillId="12" borderId="0" applyNumberFormat="0" applyBorder="0" applyAlignment="0" applyProtection="0"/>
    <xf numFmtId="0" fontId="59" fillId="12" borderId="0" applyNumberFormat="0" applyBorder="0" applyAlignment="0" applyProtection="0"/>
    <xf numFmtId="0" fontId="58" fillId="12" borderId="0" applyNumberFormat="0" applyBorder="0" applyAlignment="0" applyProtection="0"/>
    <xf numFmtId="0" fontId="59" fillId="16" borderId="0" applyNumberFormat="0" applyBorder="0" applyAlignment="0" applyProtection="0"/>
    <xf numFmtId="0" fontId="59" fillId="16" borderId="0" applyNumberFormat="0" applyBorder="0" applyAlignment="0" applyProtection="0"/>
    <xf numFmtId="0" fontId="58" fillId="16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8" fillId="20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8" fillId="24" borderId="0" applyNumberFormat="0" applyBorder="0" applyAlignment="0" applyProtection="0"/>
    <xf numFmtId="0" fontId="59" fillId="28" borderId="0" applyNumberFormat="0" applyBorder="0" applyAlignment="0" applyProtection="0"/>
    <xf numFmtId="0" fontId="59" fillId="28" borderId="0" applyNumberFormat="0" applyBorder="0" applyAlignment="0" applyProtection="0"/>
    <xf numFmtId="0" fontId="58" fillId="28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8" fillId="32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8" fillId="9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58" fillId="13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8" fillId="17" borderId="0" applyNumberFormat="0" applyBorder="0" applyAlignment="0" applyProtection="0"/>
    <xf numFmtId="0" fontId="59" fillId="21" borderId="0" applyNumberFormat="0" applyBorder="0" applyAlignment="0" applyProtection="0"/>
    <xf numFmtId="0" fontId="59" fillId="21" borderId="0" applyNumberFormat="0" applyBorder="0" applyAlignment="0" applyProtection="0"/>
    <xf numFmtId="0" fontId="58" fillId="21" borderId="0" applyNumberFormat="0" applyBorder="0" applyAlignment="0" applyProtection="0"/>
    <xf numFmtId="0" fontId="59" fillId="25" borderId="0" applyNumberFormat="0" applyBorder="0" applyAlignment="0" applyProtection="0"/>
    <xf numFmtId="0" fontId="59" fillId="25" borderId="0" applyNumberFormat="0" applyBorder="0" applyAlignment="0" applyProtection="0"/>
    <xf numFmtId="0" fontId="58" fillId="25" borderId="0" applyNumberFormat="0" applyBorder="0" applyAlignment="0" applyProtection="0"/>
    <xf numFmtId="0" fontId="59" fillId="29" borderId="0" applyNumberFormat="0" applyBorder="0" applyAlignment="0" applyProtection="0"/>
    <xf numFmtId="0" fontId="59" fillId="29" borderId="0" applyNumberFormat="0" applyBorder="0" applyAlignment="0" applyProtection="0"/>
    <xf numFmtId="0" fontId="58" fillId="29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50" fillId="3" borderId="0" applyNumberFormat="0" applyBorder="0" applyAlignment="0" applyProtection="0"/>
    <xf numFmtId="0" fontId="61" fillId="6" borderId="8" applyNumberFormat="0" applyAlignment="0" applyProtection="0"/>
    <xf numFmtId="0" fontId="61" fillId="6" borderId="8" applyNumberFormat="0" applyAlignment="0" applyProtection="0"/>
    <xf numFmtId="0" fontId="54" fillId="6" borderId="8" applyNumberFormat="0" applyAlignment="0" applyProtection="0"/>
    <xf numFmtId="0" fontId="62" fillId="7" borderId="11" applyNumberFormat="0" applyAlignment="0" applyProtection="0"/>
    <xf numFmtId="0" fontId="62" fillId="7" borderId="11" applyNumberFormat="0" applyAlignment="0" applyProtection="0"/>
    <xf numFmtId="0" fontId="56" fillId="7" borderId="11" applyNumberFormat="0" applyAlignment="0" applyProtection="0"/>
    <xf numFmtId="43" fontId="30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4" fillId="2" borderId="0" applyNumberFormat="0" applyBorder="0" applyAlignment="0" applyProtection="0"/>
    <xf numFmtId="0" fontId="64" fillId="2" borderId="0" applyNumberFormat="0" applyBorder="0" applyAlignment="0" applyProtection="0"/>
    <xf numFmtId="0" fontId="49" fillId="2" borderId="0" applyNumberFormat="0" applyBorder="0" applyAlignment="0" applyProtection="0"/>
    <xf numFmtId="0" fontId="65" fillId="0" borderId="5" applyNumberFormat="0" applyFill="0" applyAlignment="0" applyProtection="0"/>
    <xf numFmtId="0" fontId="65" fillId="0" borderId="5" applyNumberFormat="0" applyFill="0" applyAlignment="0" applyProtection="0"/>
    <xf numFmtId="0" fontId="46" fillId="0" borderId="5" applyNumberFormat="0" applyFill="0" applyAlignment="0" applyProtection="0"/>
    <xf numFmtId="0" fontId="66" fillId="0" borderId="6" applyNumberFormat="0" applyFill="0" applyAlignment="0" applyProtection="0"/>
    <xf numFmtId="0" fontId="66" fillId="0" borderId="6" applyNumberFormat="0" applyFill="0" applyAlignment="0" applyProtection="0"/>
    <xf numFmtId="0" fontId="47" fillId="0" borderId="6" applyNumberFormat="0" applyFill="0" applyAlignment="0" applyProtection="0"/>
    <xf numFmtId="0" fontId="67" fillId="0" borderId="7" applyNumberFormat="0" applyFill="0" applyAlignment="0" applyProtection="0"/>
    <xf numFmtId="0" fontId="67" fillId="0" borderId="7" applyNumberFormat="0" applyFill="0" applyAlignment="0" applyProtection="0"/>
    <xf numFmtId="0" fontId="48" fillId="0" borderId="7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8" fillId="5" borderId="8" applyNumberFormat="0" applyAlignment="0" applyProtection="0"/>
    <xf numFmtId="0" fontId="68" fillId="5" borderId="8" applyNumberFormat="0" applyAlignment="0" applyProtection="0"/>
    <xf numFmtId="0" fontId="52" fillId="5" borderId="8" applyNumberFormat="0" applyAlignment="0" applyProtection="0"/>
    <xf numFmtId="0" fontId="69" fillId="0" borderId="10" applyNumberFormat="0" applyFill="0" applyAlignment="0" applyProtection="0"/>
    <xf numFmtId="0" fontId="69" fillId="0" borderId="10" applyNumberFormat="0" applyFill="0" applyAlignment="0" applyProtection="0"/>
    <xf numFmtId="0" fontId="55" fillId="0" borderId="10" applyNumberFormat="0" applyFill="0" applyAlignment="0" applyProtection="0"/>
    <xf numFmtId="0" fontId="70" fillId="4" borderId="0" applyNumberFormat="0" applyBorder="0" applyAlignment="0" applyProtection="0"/>
    <xf numFmtId="0" fontId="70" fillId="4" borderId="0" applyNumberFormat="0" applyBorder="0" applyAlignment="0" applyProtection="0"/>
    <xf numFmtId="0" fontId="51" fillId="4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2" fillId="6" borderId="9" applyNumberFormat="0" applyAlignment="0" applyProtection="0"/>
    <xf numFmtId="0" fontId="72" fillId="6" borderId="9" applyNumberFormat="0" applyAlignment="0" applyProtection="0"/>
    <xf numFmtId="0" fontId="53" fillId="6" borderId="9" applyNumberFormat="0" applyAlignment="0" applyProtection="0"/>
    <xf numFmtId="0" fontId="74" fillId="0" borderId="13" applyNumberFormat="0" applyFill="0" applyAlignment="0" applyProtection="0"/>
    <xf numFmtId="0" fontId="74" fillId="0" borderId="13" applyNumberFormat="0" applyFill="0" applyAlignment="0" applyProtection="0"/>
    <xf numFmtId="0" fontId="40" fillId="0" borderId="13" applyNumberFormat="0" applyFill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7" fillId="0" borderId="0" applyFont="0" applyFill="0" applyBorder="0" applyAlignment="0" applyProtection="0"/>
    <xf numFmtId="176" fontId="78" fillId="0" borderId="0" applyFont="0" applyFill="0" applyBorder="0" applyAlignment="0" applyProtection="0"/>
    <xf numFmtId="40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7" fillId="0" borderId="0"/>
    <xf numFmtId="0" fontId="5" fillId="0" borderId="0"/>
    <xf numFmtId="0" fontId="15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80" fillId="0" borderId="0">
      <alignment vertical="center"/>
    </xf>
    <xf numFmtId="0" fontId="80" fillId="0" borderId="0">
      <alignment vertical="center"/>
    </xf>
    <xf numFmtId="43" fontId="2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30" fillId="0" borderId="0"/>
    <xf numFmtId="43" fontId="8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2" fillId="0" borderId="0"/>
    <xf numFmtId="43" fontId="30" fillId="0" borderId="0" applyFont="0" applyFill="0" applyBorder="0" applyAlignment="0" applyProtection="0"/>
    <xf numFmtId="0" fontId="81" fillId="0" borderId="0"/>
    <xf numFmtId="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83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2" borderId="0" applyNumberFormat="0" applyBorder="0" applyAlignment="0" applyProtection="0"/>
    <xf numFmtId="0" fontId="20" fillId="3" borderId="0" applyNumberFormat="0" applyBorder="0" applyAlignment="0" applyProtection="0"/>
    <xf numFmtId="0" fontId="84" fillId="4" borderId="0" applyNumberFormat="0" applyBorder="0" applyAlignment="0" applyProtection="0"/>
    <xf numFmtId="0" fontId="21" fillId="5" borderId="8" applyNumberFormat="0" applyAlignment="0" applyProtection="0"/>
    <xf numFmtId="0" fontId="22" fillId="6" borderId="9" applyNumberFormat="0" applyAlignment="0" applyProtection="0"/>
    <xf numFmtId="0" fontId="23" fillId="6" borderId="8" applyNumberFormat="0" applyAlignment="0" applyProtection="0"/>
    <xf numFmtId="0" fontId="24" fillId="0" borderId="10" applyNumberFormat="0" applyFill="0" applyAlignment="0" applyProtection="0"/>
    <xf numFmtId="0" fontId="25" fillId="7" borderId="11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3" applyNumberFormat="0" applyFill="0" applyAlignment="0" applyProtection="0"/>
    <xf numFmtId="0" fontId="29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9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9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9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9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9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7" fillId="0" borderId="0"/>
    <xf numFmtId="0" fontId="7" fillId="0" borderId="0"/>
    <xf numFmtId="0" fontId="15" fillId="0" borderId="0">
      <protection locked="0"/>
    </xf>
    <xf numFmtId="43" fontId="5" fillId="0" borderId="0" applyFont="0" applyFill="0" applyBorder="0" applyAlignment="0" applyProtection="0"/>
    <xf numFmtId="0" fontId="43" fillId="0" borderId="0" applyNumberFormat="0" applyFill="0" applyBorder="0" applyAlignment="0">
      <alignment vertical="top"/>
      <protection locked="0"/>
    </xf>
    <xf numFmtId="0" fontId="43" fillId="0" borderId="0" applyNumberForma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0" fontId="43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15" fillId="0" borderId="0">
      <protection locked="0"/>
    </xf>
    <xf numFmtId="43" fontId="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44" fillId="0" borderId="14" applyNumberFormat="0" applyFill="0" applyAlignment="0">
      <protection locked="0"/>
    </xf>
    <xf numFmtId="0" fontId="1" fillId="0" borderId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7" fillId="0" borderId="0" applyFont="0" applyFill="0" applyBorder="0" applyAlignment="0" applyProtection="0"/>
    <xf numFmtId="179" fontId="87" fillId="0" borderId="0"/>
    <xf numFmtId="43" fontId="45" fillId="0" borderId="0" applyFont="0" applyFill="0" applyBorder="0" applyAlignment="0" applyProtection="0"/>
    <xf numFmtId="9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7" fillId="0" borderId="0"/>
    <xf numFmtId="0" fontId="39" fillId="0" borderId="0"/>
    <xf numFmtId="0" fontId="39" fillId="0" borderId="0"/>
    <xf numFmtId="43" fontId="1" fillId="0" borderId="0" applyFont="0" applyFill="0" applyBorder="0" applyAlignment="0" applyProtection="0"/>
    <xf numFmtId="0" fontId="85" fillId="0" borderId="0"/>
    <xf numFmtId="0" fontId="88" fillId="0" borderId="0" applyNumberFormat="0" applyFill="0" applyBorder="0" applyAlignment="0" applyProtection="0"/>
    <xf numFmtId="0" fontId="89" fillId="0" borderId="5" applyNumberFormat="0" applyFill="0" applyAlignment="0" applyProtection="0"/>
    <xf numFmtId="0" fontId="90" fillId="0" borderId="6" applyNumberFormat="0" applyFill="0" applyAlignment="0" applyProtection="0"/>
    <xf numFmtId="0" fontId="91" fillId="0" borderId="7" applyNumberFormat="0" applyFill="0" applyAlignment="0" applyProtection="0"/>
    <xf numFmtId="0" fontId="91" fillId="0" borderId="0" applyNumberFormat="0" applyFill="0" applyBorder="0" applyAlignment="0" applyProtection="0"/>
    <xf numFmtId="0" fontId="92" fillId="2" borderId="0" applyNumberFormat="0" applyBorder="0" applyAlignment="0" applyProtection="0"/>
    <xf numFmtId="0" fontId="93" fillId="3" borderId="0" applyNumberFormat="0" applyBorder="0" applyAlignment="0" applyProtection="0"/>
    <xf numFmtId="0" fontId="94" fillId="4" borderId="0" applyNumberFormat="0" applyBorder="0" applyAlignment="0" applyProtection="0"/>
    <xf numFmtId="0" fontId="95" fillId="5" borderId="8" applyNumberFormat="0" applyAlignment="0" applyProtection="0"/>
    <xf numFmtId="0" fontId="96" fillId="6" borderId="9" applyNumberFormat="0" applyAlignment="0" applyProtection="0"/>
    <xf numFmtId="0" fontId="97" fillId="6" borderId="8" applyNumberFormat="0" applyAlignment="0" applyProtection="0"/>
    <xf numFmtId="0" fontId="98" fillId="0" borderId="10" applyNumberFormat="0" applyFill="0" applyAlignment="0" applyProtection="0"/>
    <xf numFmtId="0" fontId="99" fillId="7" borderId="11" applyNumberFormat="0" applyAlignment="0" applyProtection="0"/>
    <xf numFmtId="0" fontId="100" fillId="0" borderId="0" applyNumberFormat="0" applyFill="0" applyBorder="0" applyAlignment="0" applyProtection="0"/>
    <xf numFmtId="0" fontId="85" fillId="8" borderId="12" applyNumberFormat="0" applyFont="0" applyAlignment="0" applyProtection="0"/>
    <xf numFmtId="0" fontId="101" fillId="0" borderId="0" applyNumberFormat="0" applyFill="0" applyBorder="0" applyAlignment="0" applyProtection="0"/>
    <xf numFmtId="0" fontId="102" fillId="0" borderId="13" applyNumberFormat="0" applyFill="0" applyAlignment="0" applyProtection="0"/>
    <xf numFmtId="0" fontId="103" fillId="9" borderId="0" applyNumberFormat="0" applyBorder="0" applyAlignment="0" applyProtection="0"/>
    <xf numFmtId="0" fontId="85" fillId="10" borderId="0" applyNumberFormat="0" applyBorder="0" applyAlignment="0" applyProtection="0"/>
    <xf numFmtId="0" fontId="85" fillId="11" borderId="0" applyNumberFormat="0" applyBorder="0" applyAlignment="0" applyProtection="0"/>
    <xf numFmtId="0" fontId="103" fillId="12" borderId="0" applyNumberFormat="0" applyBorder="0" applyAlignment="0" applyProtection="0"/>
    <xf numFmtId="0" fontId="103" fillId="13" borderId="0" applyNumberFormat="0" applyBorder="0" applyAlignment="0" applyProtection="0"/>
    <xf numFmtId="0" fontId="85" fillId="14" borderId="0" applyNumberFormat="0" applyBorder="0" applyAlignment="0" applyProtection="0"/>
    <xf numFmtId="0" fontId="85" fillId="15" borderId="0" applyNumberFormat="0" applyBorder="0" applyAlignment="0" applyProtection="0"/>
    <xf numFmtId="0" fontId="103" fillId="16" borderId="0" applyNumberFormat="0" applyBorder="0" applyAlignment="0" applyProtection="0"/>
    <xf numFmtId="0" fontId="103" fillId="17" borderId="0" applyNumberFormat="0" applyBorder="0" applyAlignment="0" applyProtection="0"/>
    <xf numFmtId="0" fontId="85" fillId="18" borderId="0" applyNumberFormat="0" applyBorder="0" applyAlignment="0" applyProtection="0"/>
    <xf numFmtId="0" fontId="85" fillId="19" borderId="0" applyNumberFormat="0" applyBorder="0" applyAlignment="0" applyProtection="0"/>
    <xf numFmtId="0" fontId="103" fillId="20" borderId="0" applyNumberFormat="0" applyBorder="0" applyAlignment="0" applyProtection="0"/>
    <xf numFmtId="0" fontId="103" fillId="21" borderId="0" applyNumberFormat="0" applyBorder="0" applyAlignment="0" applyProtection="0"/>
    <xf numFmtId="0" fontId="85" fillId="22" borderId="0" applyNumberFormat="0" applyBorder="0" applyAlignment="0" applyProtection="0"/>
    <xf numFmtId="0" fontId="85" fillId="23" borderId="0" applyNumberFormat="0" applyBorder="0" applyAlignment="0" applyProtection="0"/>
    <xf numFmtId="0" fontId="103" fillId="24" borderId="0" applyNumberFormat="0" applyBorder="0" applyAlignment="0" applyProtection="0"/>
    <xf numFmtId="0" fontId="103" fillId="25" borderId="0" applyNumberFormat="0" applyBorder="0" applyAlignment="0" applyProtection="0"/>
    <xf numFmtId="0" fontId="85" fillId="26" borderId="0" applyNumberFormat="0" applyBorder="0" applyAlignment="0" applyProtection="0"/>
    <xf numFmtId="0" fontId="85" fillId="27" borderId="0" applyNumberFormat="0" applyBorder="0" applyAlignment="0" applyProtection="0"/>
    <xf numFmtId="0" fontId="103" fillId="28" borderId="0" applyNumberFormat="0" applyBorder="0" applyAlignment="0" applyProtection="0"/>
    <xf numFmtId="0" fontId="103" fillId="29" borderId="0" applyNumberFormat="0" applyBorder="0" applyAlignment="0" applyProtection="0"/>
    <xf numFmtId="0" fontId="85" fillId="30" borderId="0" applyNumberFormat="0" applyBorder="0" applyAlignment="0" applyProtection="0"/>
    <xf numFmtId="0" fontId="85" fillId="31" borderId="0" applyNumberFormat="0" applyBorder="0" applyAlignment="0" applyProtection="0"/>
    <xf numFmtId="0" fontId="103" fillId="32" borderId="0" applyNumberFormat="0" applyBorder="0" applyAlignment="0" applyProtection="0"/>
    <xf numFmtId="43" fontId="8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5" fillId="0" borderId="0">
      <protection locked="0"/>
    </xf>
    <xf numFmtId="0" fontId="43" fillId="0" borderId="0" applyNumberFormat="0" applyFill="0" applyBorder="0" applyAlignment="0">
      <alignment vertical="top"/>
      <protection locked="0"/>
    </xf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>
      <protection locked="0"/>
    </xf>
    <xf numFmtId="43" fontId="5" fillId="0" borderId="0" applyNumberFormat="0" applyFont="0" applyFill="0" applyBorder="0" applyAlignment="0" applyProtection="0"/>
    <xf numFmtId="0" fontId="85" fillId="0" borderId="0"/>
    <xf numFmtId="43" fontId="104" fillId="0" borderId="0" applyFont="0" applyFill="0" applyBorder="0" applyAlignment="0" applyProtection="0"/>
    <xf numFmtId="0" fontId="85" fillId="0" borderId="0"/>
    <xf numFmtId="0" fontId="85" fillId="0" borderId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>
      <alignment wrapText="1"/>
    </xf>
    <xf numFmtId="0" fontId="30" fillId="0" borderId="0"/>
    <xf numFmtId="0" fontId="5" fillId="0" borderId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30" fillId="0" borderId="0" applyFont="0" applyFill="0" applyBorder="0" applyAlignment="0" applyProtection="0"/>
    <xf numFmtId="0" fontId="5" fillId="0" borderId="0"/>
    <xf numFmtId="180" fontId="5" fillId="0" borderId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7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43" fontId="85" fillId="0" borderId="0" applyFont="0" applyFill="0" applyBorder="0" applyAlignment="0" applyProtection="0"/>
    <xf numFmtId="0" fontId="15" fillId="0" borderId="0">
      <protection locked="0"/>
    </xf>
    <xf numFmtId="43" fontId="85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1" fillId="0" borderId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9" fontId="7" fillId="0" borderId="0"/>
    <xf numFmtId="199" fontId="132" fillId="0" borderId="0">
      <alignment vertical="center"/>
    </xf>
    <xf numFmtId="199" fontId="113" fillId="34" borderId="0" applyNumberFormat="0" applyBorder="0" applyAlignment="0" applyProtection="0"/>
    <xf numFmtId="199" fontId="113" fillId="35" borderId="0" applyNumberFormat="0" applyBorder="0" applyAlignment="0" applyProtection="0"/>
    <xf numFmtId="199" fontId="113" fillId="36" borderId="0" applyNumberFormat="0" applyBorder="0" applyAlignment="0" applyProtection="0"/>
    <xf numFmtId="199" fontId="113" fillId="37" borderId="0" applyNumberFormat="0" applyBorder="0" applyAlignment="0" applyProtection="0"/>
    <xf numFmtId="199" fontId="113" fillId="38" borderId="0" applyNumberFormat="0" applyBorder="0" applyAlignment="0" applyProtection="0"/>
    <xf numFmtId="199" fontId="113" fillId="39" borderId="0" applyNumberFormat="0" applyBorder="0" applyAlignment="0" applyProtection="0"/>
    <xf numFmtId="199" fontId="113" fillId="40" borderId="0" applyNumberFormat="0" applyBorder="0" applyAlignment="0" applyProtection="0"/>
    <xf numFmtId="199" fontId="113" fillId="41" borderId="0" applyNumberFormat="0" applyBorder="0" applyAlignment="0" applyProtection="0"/>
    <xf numFmtId="199" fontId="113" fillId="42" borderId="0" applyNumberFormat="0" applyBorder="0" applyAlignment="0" applyProtection="0"/>
    <xf numFmtId="199" fontId="113" fillId="37" borderId="0" applyNumberFormat="0" applyBorder="0" applyAlignment="0" applyProtection="0"/>
    <xf numFmtId="199" fontId="113" fillId="40" borderId="0" applyNumberFormat="0" applyBorder="0" applyAlignment="0" applyProtection="0"/>
    <xf numFmtId="199" fontId="113" fillId="43" borderId="0" applyNumberFormat="0" applyBorder="0" applyAlignment="0" applyProtection="0"/>
    <xf numFmtId="199" fontId="114" fillId="44" borderId="0" applyNumberFormat="0" applyBorder="0" applyAlignment="0" applyProtection="0"/>
    <xf numFmtId="199" fontId="114" fillId="41" borderId="0" applyNumberFormat="0" applyBorder="0" applyAlignment="0" applyProtection="0"/>
    <xf numFmtId="199" fontId="114" fillId="42" borderId="0" applyNumberFormat="0" applyBorder="0" applyAlignment="0" applyProtection="0"/>
    <xf numFmtId="199" fontId="114" fillId="45" borderId="0" applyNumberFormat="0" applyBorder="0" applyAlignment="0" applyProtection="0"/>
    <xf numFmtId="199" fontId="114" fillId="46" borderId="0" applyNumberFormat="0" applyBorder="0" applyAlignment="0" applyProtection="0"/>
    <xf numFmtId="199" fontId="114" fillId="47" borderId="0" applyNumberFormat="0" applyBorder="0" applyAlignment="0" applyProtection="0"/>
    <xf numFmtId="9" fontId="45" fillId="0" borderId="0"/>
    <xf numFmtId="9" fontId="45" fillId="0" borderId="0"/>
    <xf numFmtId="9" fontId="45" fillId="0" borderId="0"/>
    <xf numFmtId="9" fontId="45" fillId="0" borderId="0"/>
    <xf numFmtId="9" fontId="45" fillId="0" borderId="0"/>
    <xf numFmtId="9" fontId="45" fillId="0" borderId="0"/>
    <xf numFmtId="9" fontId="45" fillId="0" borderId="0"/>
    <xf numFmtId="9" fontId="45" fillId="0" borderId="0"/>
    <xf numFmtId="199" fontId="114" fillId="48" borderId="0" applyNumberFormat="0" applyBorder="0" applyAlignment="0" applyProtection="0"/>
    <xf numFmtId="199" fontId="114" fillId="49" borderId="0" applyNumberFormat="0" applyBorder="0" applyAlignment="0" applyProtection="0"/>
    <xf numFmtId="199" fontId="114" fillId="50" borderId="0" applyNumberFormat="0" applyBorder="0" applyAlignment="0" applyProtection="0"/>
    <xf numFmtId="199" fontId="114" fillId="45" borderId="0" applyNumberFormat="0" applyBorder="0" applyAlignment="0" applyProtection="0"/>
    <xf numFmtId="199" fontId="114" fillId="46" borderId="0" applyNumberFormat="0" applyBorder="0" applyAlignment="0" applyProtection="0"/>
    <xf numFmtId="199" fontId="114" fillId="51" borderId="0" applyNumberFormat="0" applyBorder="0" applyAlignment="0" applyProtection="0"/>
    <xf numFmtId="199" fontId="115" fillId="35" borderId="0" applyNumberFormat="0" applyBorder="0" applyAlignment="0" applyProtection="0"/>
    <xf numFmtId="199" fontId="108" fillId="0" borderId="0" applyNumberFormat="0" applyFill="0" applyBorder="0" applyAlignment="0" applyProtection="0"/>
    <xf numFmtId="199" fontId="130" fillId="0" borderId="1" applyFont="0" applyAlignment="0">
      <alignment vertical="center"/>
    </xf>
    <xf numFmtId="199" fontId="116" fillId="52" borderId="17" applyNumberFormat="0" applyAlignment="0" applyProtection="0"/>
    <xf numFmtId="199" fontId="117" fillId="53" borderId="18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131" fillId="0" borderId="0"/>
    <xf numFmtId="191" fontId="131" fillId="0" borderId="0"/>
    <xf numFmtId="192" fontId="131" fillId="0" borderId="0"/>
    <xf numFmtId="199" fontId="118" fillId="0" borderId="0" applyNumberFormat="0" applyFill="0" applyBorder="0" applyAlignment="0" applyProtection="0"/>
    <xf numFmtId="199" fontId="119" fillId="36" borderId="0" applyNumberFormat="0" applyBorder="0" applyAlignment="0" applyProtection="0"/>
    <xf numFmtId="38" fontId="5" fillId="33" borderId="0" applyNumberFormat="0" applyBorder="0" applyAlignment="0" applyProtection="0"/>
    <xf numFmtId="38" fontId="5" fillId="33" borderId="0" applyNumberFormat="0" applyBorder="0" applyAlignment="0" applyProtection="0"/>
    <xf numFmtId="38" fontId="5" fillId="33" borderId="0" applyNumberFormat="0" applyBorder="0" applyAlignment="0" applyProtection="0"/>
    <xf numFmtId="38" fontId="5" fillId="33" borderId="0" applyNumberFormat="0" applyBorder="0" applyAlignment="0" applyProtection="0"/>
    <xf numFmtId="38" fontId="5" fillId="33" borderId="0" applyNumberFormat="0" applyBorder="0" applyAlignment="0" applyProtection="0"/>
    <xf numFmtId="38" fontId="5" fillId="33" borderId="0" applyNumberFormat="0" applyBorder="0" applyAlignment="0" applyProtection="0"/>
    <xf numFmtId="38" fontId="5" fillId="33" borderId="0" applyNumberFormat="0" applyBorder="0" applyAlignment="0" applyProtection="0"/>
    <xf numFmtId="38" fontId="5" fillId="33" borderId="0" applyNumberFormat="0" applyBorder="0" applyAlignment="0" applyProtection="0"/>
    <xf numFmtId="199" fontId="109" fillId="0" borderId="16" applyNumberFormat="0" applyAlignment="0" applyProtection="0">
      <alignment horizontal="left" vertical="center"/>
    </xf>
    <xf numFmtId="199" fontId="109" fillId="0" borderId="4">
      <alignment horizontal="left" vertical="center"/>
    </xf>
    <xf numFmtId="199" fontId="120" fillId="0" borderId="19" applyNumberFormat="0" applyFill="0" applyAlignment="0" applyProtection="0"/>
    <xf numFmtId="199" fontId="121" fillId="0" borderId="20" applyNumberFormat="0" applyFill="0" applyAlignment="0" applyProtection="0"/>
    <xf numFmtId="199" fontId="122" fillId="0" borderId="21" applyNumberFormat="0" applyFill="0" applyAlignment="0" applyProtection="0"/>
    <xf numFmtId="199" fontId="122" fillId="0" borderId="0" applyNumberFormat="0" applyFill="0" applyBorder="0" applyAlignment="0" applyProtection="0"/>
    <xf numFmtId="199" fontId="107" fillId="0" borderId="0" applyNumberFormat="0" applyFill="0" applyBorder="0" applyAlignment="0" applyProtection="0">
      <alignment vertical="top"/>
      <protection locked="0"/>
    </xf>
    <xf numFmtId="10" fontId="5" fillId="54" borderId="22" applyNumberFormat="0" applyBorder="0" applyAlignment="0" applyProtection="0"/>
    <xf numFmtId="10" fontId="5" fillId="54" borderId="22" applyNumberFormat="0" applyBorder="0" applyAlignment="0" applyProtection="0"/>
    <xf numFmtId="10" fontId="5" fillId="54" borderId="22" applyNumberFormat="0" applyBorder="0" applyAlignment="0" applyProtection="0"/>
    <xf numFmtId="10" fontId="5" fillId="54" borderId="22" applyNumberFormat="0" applyBorder="0" applyAlignment="0" applyProtection="0"/>
    <xf numFmtId="10" fontId="5" fillId="54" borderId="22" applyNumberFormat="0" applyBorder="0" applyAlignment="0" applyProtection="0"/>
    <xf numFmtId="10" fontId="5" fillId="54" borderId="22" applyNumberFormat="0" applyBorder="0" applyAlignment="0" applyProtection="0"/>
    <xf numFmtId="10" fontId="5" fillId="54" borderId="22" applyNumberFormat="0" applyBorder="0" applyAlignment="0" applyProtection="0"/>
    <xf numFmtId="10" fontId="5" fillId="54" borderId="22" applyNumberFormat="0" applyBorder="0" applyAlignment="0" applyProtection="0"/>
    <xf numFmtId="199" fontId="123" fillId="39" borderId="17" applyNumberFormat="0" applyAlignment="0" applyProtection="0"/>
    <xf numFmtId="199" fontId="124" fillId="0" borderId="23" applyNumberFormat="0" applyFill="0" applyAlignment="0" applyProtection="0"/>
    <xf numFmtId="189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86" fontId="37" fillId="0" borderId="0" applyFont="0" applyFill="0" applyBorder="0" applyAlignment="0" applyProtection="0"/>
    <xf numFmtId="199" fontId="125" fillId="55" borderId="0" applyNumberFormat="0" applyBorder="0" applyAlignment="0" applyProtection="0"/>
    <xf numFmtId="37" fontId="110" fillId="0" borderId="0"/>
    <xf numFmtId="199" fontId="106" fillId="0" borderId="0"/>
    <xf numFmtId="199" fontId="7" fillId="0" borderId="0"/>
    <xf numFmtId="199" fontId="5" fillId="0" borderId="0"/>
    <xf numFmtId="199" fontId="7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7" fillId="0" borderId="0"/>
    <xf numFmtId="199" fontId="5" fillId="56" borderId="24" applyNumberFormat="0" applyFont="0" applyAlignment="0" applyProtection="0"/>
    <xf numFmtId="199" fontId="126" fillId="52" borderId="25" applyNumberFormat="0" applyAlignment="0" applyProtection="0"/>
    <xf numFmtId="9" fontId="7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5" fillId="0" borderId="15" applyNumberFormat="0" applyFill="0" applyAlignment="0" applyProtection="0">
      <alignment horizontal="center" vertical="center"/>
    </xf>
    <xf numFmtId="1" fontId="5" fillId="0" borderId="15" applyNumberFormat="0" applyFill="0" applyAlignment="0" applyProtection="0">
      <alignment horizontal="center" vertical="center"/>
    </xf>
    <xf numFmtId="1" fontId="5" fillId="0" borderId="15" applyNumberFormat="0" applyFill="0" applyAlignment="0" applyProtection="0">
      <alignment horizontal="center" vertical="center"/>
    </xf>
    <xf numFmtId="1" fontId="5" fillId="0" borderId="15" applyNumberFormat="0" applyFill="0" applyAlignment="0" applyProtection="0">
      <alignment horizontal="center" vertical="center"/>
    </xf>
    <xf numFmtId="1" fontId="5" fillId="0" borderId="15" applyNumberFormat="0" applyFill="0" applyAlignment="0" applyProtection="0">
      <alignment horizontal="center" vertical="center"/>
    </xf>
    <xf numFmtId="1" fontId="5" fillId="0" borderId="15" applyNumberFormat="0" applyFill="0" applyAlignment="0" applyProtection="0">
      <alignment horizontal="center" vertical="center"/>
    </xf>
    <xf numFmtId="1" fontId="5" fillId="0" borderId="15" applyNumberFormat="0" applyFill="0" applyAlignment="0" applyProtection="0">
      <alignment horizontal="center" vertical="center"/>
    </xf>
    <xf numFmtId="1" fontId="5" fillId="0" borderId="15" applyNumberFormat="0" applyFill="0" applyAlignment="0" applyProtection="0">
      <alignment horizontal="center" vertical="center"/>
    </xf>
    <xf numFmtId="187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99" fontId="127" fillId="0" borderId="0" applyNumberFormat="0" applyFill="0" applyBorder="0" applyAlignment="0" applyProtection="0"/>
    <xf numFmtId="199" fontId="128" fillId="0" borderId="26" applyNumberFormat="0" applyFill="0" applyAlignment="0" applyProtection="0"/>
    <xf numFmtId="199" fontId="129" fillId="0" borderId="0" applyNumberFormat="0" applyFill="0" applyBorder="0" applyAlignment="0" applyProtection="0"/>
    <xf numFmtId="9" fontId="111" fillId="0" borderId="0" applyFont="0" applyFill="0" applyBorder="0" applyAlignment="0" applyProtection="0"/>
    <xf numFmtId="181" fontId="112" fillId="0" borderId="0" applyFont="0" applyFill="0" applyBorder="0" applyAlignment="0" applyProtection="0"/>
    <xf numFmtId="182" fontId="112" fillId="0" borderId="0" applyFont="0" applyFill="0" applyBorder="0" applyAlignment="0" applyProtection="0"/>
    <xf numFmtId="183" fontId="112" fillId="0" borderId="0" applyFont="0" applyFill="0" applyBorder="0" applyAlignment="0" applyProtection="0"/>
    <xf numFmtId="184" fontId="112" fillId="0" borderId="0" applyFont="0" applyFill="0" applyBorder="0" applyAlignment="0" applyProtection="0"/>
    <xf numFmtId="199" fontId="111" fillId="0" borderId="0"/>
    <xf numFmtId="199" fontId="37" fillId="0" borderId="0"/>
    <xf numFmtId="43" fontId="7" fillId="0" borderId="0" applyFont="0" applyFill="0" applyBorder="0" applyAlignment="0" applyProtection="0"/>
    <xf numFmtId="199" fontId="7" fillId="0" borderId="0"/>
    <xf numFmtId="43" fontId="7" fillId="0" borderId="0" applyFont="0" applyFill="0" applyBorder="0" applyAlignment="0" applyProtection="0"/>
    <xf numFmtId="39" fontId="133" fillId="0" borderId="0"/>
    <xf numFmtId="199" fontId="5" fillId="0" borderId="0"/>
    <xf numFmtId="199" fontId="7" fillId="0" borderId="0"/>
    <xf numFmtId="193" fontId="7" fillId="0" borderId="0" applyFont="0" applyFill="0" applyBorder="0" applyAlignment="0" applyProtection="0"/>
    <xf numFmtId="194" fontId="131" fillId="0" borderId="0" applyFont="0" applyFill="0" applyBorder="0" applyAlignment="0" applyProtection="0"/>
    <xf numFmtId="199" fontId="6" fillId="0" borderId="0"/>
    <xf numFmtId="199" fontId="113" fillId="34" borderId="0" applyNumberFormat="0" applyBorder="0" applyAlignment="0" applyProtection="0"/>
    <xf numFmtId="199" fontId="113" fillId="35" borderId="0" applyNumberFormat="0" applyBorder="0" applyAlignment="0" applyProtection="0"/>
    <xf numFmtId="199" fontId="113" fillId="36" borderId="0" applyNumberFormat="0" applyBorder="0" applyAlignment="0" applyProtection="0"/>
    <xf numFmtId="199" fontId="113" fillId="37" borderId="0" applyNumberFormat="0" applyBorder="0" applyAlignment="0" applyProtection="0"/>
    <xf numFmtId="199" fontId="113" fillId="38" borderId="0" applyNumberFormat="0" applyBorder="0" applyAlignment="0" applyProtection="0"/>
    <xf numFmtId="199" fontId="113" fillId="39" borderId="0" applyNumberFormat="0" applyBorder="0" applyAlignment="0" applyProtection="0"/>
    <xf numFmtId="195" fontId="39" fillId="0" borderId="0" applyFont="0" applyFill="0" applyBorder="0" applyAlignment="0" applyProtection="0"/>
    <xf numFmtId="199" fontId="113" fillId="40" borderId="0" applyNumberFormat="0" applyBorder="0" applyAlignment="0" applyProtection="0"/>
    <xf numFmtId="199" fontId="113" fillId="41" borderId="0" applyNumberFormat="0" applyBorder="0" applyAlignment="0" applyProtection="0"/>
    <xf numFmtId="199" fontId="113" fillId="42" borderId="0" applyNumberFormat="0" applyBorder="0" applyAlignment="0" applyProtection="0"/>
    <xf numFmtId="199" fontId="113" fillId="37" borderId="0" applyNumberFormat="0" applyBorder="0" applyAlignment="0" applyProtection="0"/>
    <xf numFmtId="199" fontId="113" fillId="40" borderId="0" applyNumberFormat="0" applyBorder="0" applyAlignment="0" applyProtection="0"/>
    <xf numFmtId="199" fontId="113" fillId="43" borderId="0" applyNumberFormat="0" applyBorder="0" applyAlignment="0" applyProtection="0"/>
    <xf numFmtId="199" fontId="114" fillId="44" borderId="0" applyNumberFormat="0" applyBorder="0" applyAlignment="0" applyProtection="0"/>
    <xf numFmtId="199" fontId="114" fillId="41" borderId="0" applyNumberFormat="0" applyBorder="0" applyAlignment="0" applyProtection="0"/>
    <xf numFmtId="199" fontId="114" fillId="42" borderId="0" applyNumberFormat="0" applyBorder="0" applyAlignment="0" applyProtection="0"/>
    <xf numFmtId="199" fontId="114" fillId="45" borderId="0" applyNumberFormat="0" applyBorder="0" applyAlignment="0" applyProtection="0"/>
    <xf numFmtId="199" fontId="114" fillId="46" borderId="0" applyNumberFormat="0" applyBorder="0" applyAlignment="0" applyProtection="0"/>
    <xf numFmtId="199" fontId="114" fillId="47" borderId="0" applyNumberFormat="0" applyBorder="0" applyAlignment="0" applyProtection="0"/>
    <xf numFmtId="195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78" fillId="0" borderId="0" applyProtection="0"/>
    <xf numFmtId="199" fontId="39" fillId="0" borderId="0" applyFont="0" applyFill="0" applyBorder="0" applyAlignment="0" applyProtection="0"/>
    <xf numFmtId="2" fontId="78" fillId="0" borderId="0" applyProtection="0"/>
    <xf numFmtId="199" fontId="134" fillId="0" borderId="0" applyProtection="0"/>
    <xf numFmtId="199" fontId="135" fillId="0" borderId="0" applyProtection="0"/>
    <xf numFmtId="199" fontId="106" fillId="0" borderId="0"/>
    <xf numFmtId="199" fontId="5" fillId="0" borderId="0"/>
    <xf numFmtId="199" fontId="7" fillId="0" borderId="0"/>
    <xf numFmtId="199" fontId="136" fillId="0" borderId="0"/>
    <xf numFmtId="199" fontId="136" fillId="0" borderId="0"/>
    <xf numFmtId="199" fontId="7" fillId="0" borderId="0"/>
    <xf numFmtId="41" fontId="5" fillId="0" borderId="0" applyFont="0" applyFill="0" applyBorder="0" applyAlignment="0" applyProtection="0"/>
    <xf numFmtId="199" fontId="116" fillId="52" borderId="17" applyNumberFormat="0" applyAlignment="0" applyProtection="0"/>
    <xf numFmtId="199" fontId="129" fillId="0" borderId="0" applyNumberFormat="0" applyFill="0" applyBorder="0" applyAlignment="0" applyProtection="0"/>
    <xf numFmtId="199" fontId="118" fillId="0" borderId="0" applyNumberFormat="0" applyFill="0" applyBorder="0" applyAlignment="0" applyProtection="0"/>
    <xf numFmtId="41" fontId="39" fillId="0" borderId="0" applyFont="0" applyFill="0" applyBorder="0" applyAlignment="0" applyProtection="0"/>
    <xf numFmtId="43" fontId="45" fillId="0" borderId="0" applyFont="0" applyFill="0" applyBorder="0" applyAlignment="0" applyProtection="0"/>
    <xf numFmtId="196" fontId="39" fillId="0" borderId="0" applyFont="0" applyFill="0" applyBorder="0" applyAlignment="0" applyProtection="0"/>
    <xf numFmtId="197" fontId="39" fillId="0" borderId="0" applyFont="0" applyFill="0" applyBorder="0" applyAlignment="0" applyProtection="0"/>
    <xf numFmtId="199" fontId="127" fillId="0" borderId="0" applyNumberFormat="0" applyFill="0" applyBorder="0" applyAlignment="0" applyProtection="0"/>
    <xf numFmtId="199" fontId="107" fillId="0" borderId="0" applyNumberFormat="0" applyFill="0" applyBorder="0" applyAlignment="0" applyProtection="0">
      <alignment vertical="top"/>
      <protection locked="0"/>
    </xf>
    <xf numFmtId="199" fontId="117" fillId="53" borderId="18" applyNumberFormat="0" applyAlignment="0" applyProtection="0"/>
    <xf numFmtId="199" fontId="124" fillId="0" borderId="23" applyNumberFormat="0" applyFill="0" applyAlignment="0" applyProtection="0"/>
    <xf numFmtId="199" fontId="119" fillId="36" borderId="0" applyNumberFormat="0" applyBorder="0" applyAlignment="0" applyProtection="0"/>
    <xf numFmtId="199" fontId="123" fillId="39" borderId="17" applyNumberFormat="0" applyAlignment="0" applyProtection="0"/>
    <xf numFmtId="199" fontId="125" fillId="55" borderId="0" applyNumberFormat="0" applyBorder="0" applyAlignment="0" applyProtection="0"/>
    <xf numFmtId="199" fontId="128" fillId="0" borderId="26" applyNumberFormat="0" applyFill="0" applyAlignment="0" applyProtection="0"/>
    <xf numFmtId="199" fontId="115" fillId="35" borderId="0" applyNumberFormat="0" applyBorder="0" applyAlignment="0" applyProtection="0"/>
    <xf numFmtId="199" fontId="114" fillId="48" borderId="0" applyNumberFormat="0" applyBorder="0" applyAlignment="0" applyProtection="0"/>
    <xf numFmtId="199" fontId="114" fillId="49" borderId="0" applyNumberFormat="0" applyBorder="0" applyAlignment="0" applyProtection="0"/>
    <xf numFmtId="199" fontId="114" fillId="50" borderId="0" applyNumberFormat="0" applyBorder="0" applyAlignment="0" applyProtection="0"/>
    <xf numFmtId="199" fontId="114" fillId="45" borderId="0" applyNumberFormat="0" applyBorder="0" applyAlignment="0" applyProtection="0"/>
    <xf numFmtId="199" fontId="114" fillId="46" borderId="0" applyNumberFormat="0" applyBorder="0" applyAlignment="0" applyProtection="0"/>
    <xf numFmtId="199" fontId="114" fillId="51" borderId="0" applyNumberFormat="0" applyBorder="0" applyAlignment="0" applyProtection="0"/>
    <xf numFmtId="199" fontId="126" fillId="52" borderId="25" applyNumberFormat="0" applyAlignment="0" applyProtection="0"/>
    <xf numFmtId="199" fontId="7" fillId="56" borderId="24" applyNumberFormat="0" applyFont="0" applyAlignment="0" applyProtection="0"/>
    <xf numFmtId="199" fontId="120" fillId="0" borderId="19" applyNumberFormat="0" applyFill="0" applyAlignment="0" applyProtection="0"/>
    <xf numFmtId="199" fontId="121" fillId="0" borderId="20" applyNumberFormat="0" applyFill="0" applyAlignment="0" applyProtection="0"/>
    <xf numFmtId="199" fontId="122" fillId="0" borderId="21" applyNumberFormat="0" applyFill="0" applyAlignment="0" applyProtection="0"/>
    <xf numFmtId="199" fontId="122" fillId="0" borderId="0" applyNumberFormat="0" applyFill="0" applyBorder="0" applyAlignment="0" applyProtection="0"/>
    <xf numFmtId="198" fontId="137" fillId="0" borderId="0" applyFont="0" applyFill="0" applyBorder="0" applyAlignment="0" applyProtection="0"/>
    <xf numFmtId="199" fontId="137" fillId="0" borderId="0"/>
    <xf numFmtId="199" fontId="5" fillId="0" borderId="0"/>
    <xf numFmtId="199" fontId="105" fillId="0" borderId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199" fontId="138" fillId="0" borderId="0"/>
    <xf numFmtId="43" fontId="138" fillId="0" borderId="0" applyFont="0" applyFill="0" applyBorder="0" applyAlignment="0" applyProtection="0"/>
    <xf numFmtId="199" fontId="7" fillId="0" borderId="0"/>
    <xf numFmtId="0" fontId="139" fillId="0" borderId="0"/>
    <xf numFmtId="43" fontId="139" fillId="0" borderId="0" applyFon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0" fontId="5" fillId="0" borderId="0"/>
    <xf numFmtId="43" fontId="30" fillId="0" borderId="0" applyFont="0" applyFill="0" applyBorder="0" applyAlignment="0" applyProtection="0"/>
    <xf numFmtId="0" fontId="5" fillId="0" borderId="0"/>
    <xf numFmtId="0" fontId="7" fillId="0" borderId="0"/>
    <xf numFmtId="0" fontId="132" fillId="0" borderId="0">
      <alignment vertical="center"/>
    </xf>
    <xf numFmtId="0" fontId="113" fillId="34" borderId="0" applyNumberFormat="0" applyBorder="0" applyAlignment="0" applyProtection="0"/>
    <xf numFmtId="0" fontId="113" fillId="35" borderId="0" applyNumberFormat="0" applyBorder="0" applyAlignment="0" applyProtection="0"/>
    <xf numFmtId="0" fontId="113" fillId="36" borderId="0" applyNumberFormat="0" applyBorder="0" applyAlignment="0" applyProtection="0"/>
    <xf numFmtId="0" fontId="113" fillId="37" borderId="0" applyNumberFormat="0" applyBorder="0" applyAlignment="0" applyProtection="0"/>
    <xf numFmtId="0" fontId="113" fillId="38" borderId="0" applyNumberFormat="0" applyBorder="0" applyAlignment="0" applyProtection="0"/>
    <xf numFmtId="0" fontId="113" fillId="39" borderId="0" applyNumberFormat="0" applyBorder="0" applyAlignment="0" applyProtection="0"/>
    <xf numFmtId="0" fontId="113" fillId="40" borderId="0" applyNumberFormat="0" applyBorder="0" applyAlignment="0" applyProtection="0"/>
    <xf numFmtId="0" fontId="113" fillId="41" borderId="0" applyNumberFormat="0" applyBorder="0" applyAlignment="0" applyProtection="0"/>
    <xf numFmtId="0" fontId="113" fillId="42" borderId="0" applyNumberFormat="0" applyBorder="0" applyAlignment="0" applyProtection="0"/>
    <xf numFmtId="0" fontId="113" fillId="37" borderId="0" applyNumberFormat="0" applyBorder="0" applyAlignment="0" applyProtection="0"/>
    <xf numFmtId="0" fontId="113" fillId="40" borderId="0" applyNumberFormat="0" applyBorder="0" applyAlignment="0" applyProtection="0"/>
    <xf numFmtId="0" fontId="113" fillId="43" borderId="0" applyNumberFormat="0" applyBorder="0" applyAlignment="0" applyProtection="0"/>
    <xf numFmtId="0" fontId="114" fillId="44" borderId="0" applyNumberFormat="0" applyBorder="0" applyAlignment="0" applyProtection="0"/>
    <xf numFmtId="0" fontId="114" fillId="41" borderId="0" applyNumberFormat="0" applyBorder="0" applyAlignment="0" applyProtection="0"/>
    <xf numFmtId="0" fontId="114" fillId="42" borderId="0" applyNumberFormat="0" applyBorder="0" applyAlignment="0" applyProtection="0"/>
    <xf numFmtId="0" fontId="114" fillId="45" borderId="0" applyNumberFormat="0" applyBorder="0" applyAlignment="0" applyProtection="0"/>
    <xf numFmtId="0" fontId="114" fillId="46" borderId="0" applyNumberFormat="0" applyBorder="0" applyAlignment="0" applyProtection="0"/>
    <xf numFmtId="0" fontId="114" fillId="47" borderId="0" applyNumberFormat="0" applyBorder="0" applyAlignment="0" applyProtection="0"/>
    <xf numFmtId="0" fontId="114" fillId="48" borderId="0" applyNumberFormat="0" applyBorder="0" applyAlignment="0" applyProtection="0"/>
    <xf numFmtId="0" fontId="114" fillId="49" borderId="0" applyNumberFormat="0" applyBorder="0" applyAlignment="0" applyProtection="0"/>
    <xf numFmtId="0" fontId="114" fillId="50" borderId="0" applyNumberFormat="0" applyBorder="0" applyAlignment="0" applyProtection="0"/>
    <xf numFmtId="0" fontId="114" fillId="45" borderId="0" applyNumberFormat="0" applyBorder="0" applyAlignment="0" applyProtection="0"/>
    <xf numFmtId="0" fontId="114" fillId="46" borderId="0" applyNumberFormat="0" applyBorder="0" applyAlignment="0" applyProtection="0"/>
    <xf numFmtId="0" fontId="114" fillId="51" borderId="0" applyNumberFormat="0" applyBorder="0" applyAlignment="0" applyProtection="0"/>
    <xf numFmtId="0" fontId="115" fillId="35" borderId="0" applyNumberFormat="0" applyBorder="0" applyAlignment="0" applyProtection="0"/>
    <xf numFmtId="0" fontId="108" fillId="0" borderId="0" applyNumberFormat="0" applyFill="0" applyBorder="0" applyAlignment="0" applyProtection="0"/>
    <xf numFmtId="0" fontId="130" fillId="0" borderId="1" applyFont="0" applyAlignment="0">
      <alignment vertical="center"/>
    </xf>
    <xf numFmtId="0" fontId="116" fillId="52" borderId="17" applyNumberFormat="0" applyAlignment="0" applyProtection="0"/>
    <xf numFmtId="0" fontId="117" fillId="53" borderId="18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45" fillId="0" borderId="0"/>
    <xf numFmtId="201" fontId="45" fillId="0" borderId="0"/>
    <xf numFmtId="178" fontId="45" fillId="0" borderId="0"/>
    <xf numFmtId="0" fontId="118" fillId="0" borderId="0" applyNumberFormat="0" applyFill="0" applyBorder="0" applyAlignment="0" applyProtection="0"/>
    <xf numFmtId="0" fontId="119" fillId="36" borderId="0" applyNumberFormat="0" applyBorder="0" applyAlignment="0" applyProtection="0"/>
    <xf numFmtId="0" fontId="109" fillId="0" borderId="16" applyNumberFormat="0" applyAlignment="0" applyProtection="0">
      <alignment horizontal="left" vertical="center"/>
    </xf>
    <xf numFmtId="0" fontId="109" fillId="0" borderId="4">
      <alignment horizontal="left" vertical="center"/>
    </xf>
    <xf numFmtId="0" fontId="120" fillId="0" borderId="19" applyNumberFormat="0" applyFill="0" applyAlignment="0" applyProtection="0"/>
    <xf numFmtId="0" fontId="121" fillId="0" borderId="20" applyNumberFormat="0" applyFill="0" applyAlignment="0" applyProtection="0"/>
    <xf numFmtId="0" fontId="122" fillId="0" borderId="21" applyNumberFormat="0" applyFill="0" applyAlignment="0" applyProtection="0"/>
    <xf numFmtId="0" fontId="122" fillId="0" borderId="0" applyNumberForma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123" fillId="39" borderId="17" applyNumberFormat="0" applyAlignment="0" applyProtection="0"/>
    <xf numFmtId="0" fontId="124" fillId="0" borderId="23" applyNumberFormat="0" applyFill="0" applyAlignment="0" applyProtection="0"/>
    <xf numFmtId="0" fontId="125" fillId="55" borderId="0" applyNumberFormat="0" applyBorder="0" applyAlignment="0" applyProtection="0"/>
    <xf numFmtId="0" fontId="106" fillId="0" borderId="0"/>
    <xf numFmtId="0" fontId="7" fillId="0" borderId="0"/>
    <xf numFmtId="0" fontId="5" fillId="0" borderId="0"/>
    <xf numFmtId="0" fontId="5" fillId="0" borderId="0"/>
    <xf numFmtId="0" fontId="5" fillId="56" borderId="24" applyNumberFormat="0" applyFont="0" applyAlignment="0" applyProtection="0"/>
    <xf numFmtId="0" fontId="126" fillId="52" borderId="25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26" applyNumberFormat="0" applyFill="0" applyAlignment="0" applyProtection="0"/>
    <xf numFmtId="0" fontId="129" fillId="0" borderId="0" applyNumberFormat="0" applyFill="0" applyBorder="0" applyAlignment="0" applyProtection="0"/>
    <xf numFmtId="0" fontId="7" fillId="0" borderId="0"/>
    <xf numFmtId="0" fontId="7" fillId="0" borderId="0"/>
    <xf numFmtId="0" fontId="123" fillId="39" borderId="17" applyNumberFormat="0" applyAlignment="0" applyProtection="0"/>
    <xf numFmtId="9" fontId="7" fillId="0" borderId="0" applyFont="0" applyFill="0" applyBorder="0" applyAlignment="0" applyProtection="0"/>
    <xf numFmtId="0" fontId="123" fillId="39" borderId="17" applyNumberFormat="0" applyAlignment="0" applyProtection="0"/>
    <xf numFmtId="0" fontId="123" fillId="39" borderId="17" applyNumberFormat="0" applyAlignment="0" applyProtection="0"/>
    <xf numFmtId="9" fontId="7" fillId="0" borderId="0" applyFont="0" applyFill="0" applyBorder="0" applyAlignment="0" applyProtection="0"/>
    <xf numFmtId="0" fontId="7" fillId="0" borderId="0"/>
    <xf numFmtId="0" fontId="5" fillId="0" borderId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41" fillId="0" borderId="0"/>
    <xf numFmtId="0" fontId="5" fillId="0" borderId="0"/>
    <xf numFmtId="0" fontId="5" fillId="0" borderId="0">
      <alignment vertical="center"/>
    </xf>
    <xf numFmtId="198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7" fillId="0" borderId="0"/>
    <xf numFmtId="0" fontId="142" fillId="0" borderId="0"/>
    <xf numFmtId="0" fontId="5" fillId="0" borderId="0">
      <alignment vertical="center"/>
    </xf>
    <xf numFmtId="0" fontId="5" fillId="0" borderId="0">
      <alignment vertical="center"/>
    </xf>
    <xf numFmtId="43" fontId="7" fillId="0" borderId="0" applyFont="0" applyFill="0" applyBorder="0" applyAlignment="0" applyProtection="0"/>
    <xf numFmtId="0" fontId="5" fillId="0" borderId="0"/>
    <xf numFmtId="0" fontId="30" fillId="0" borderId="0"/>
    <xf numFmtId="43" fontId="5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199" fontId="7" fillId="0" borderId="0"/>
    <xf numFmtId="199" fontId="5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1" fillId="0" borderId="0"/>
    <xf numFmtId="0" fontId="3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" fillId="0" borderId="0"/>
    <xf numFmtId="199" fontId="7" fillId="0" borderId="0"/>
    <xf numFmtId="199" fontId="7" fillId="0" borderId="0"/>
    <xf numFmtId="9" fontId="7" fillId="0" borderId="0" applyFont="0" applyFill="0" applyBorder="0" applyAlignment="0" applyProtection="0"/>
    <xf numFmtId="199" fontId="123" fillId="39" borderId="17" applyNumberFormat="0" applyAlignment="0" applyProtection="0"/>
    <xf numFmtId="199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99" fontId="123" fillId="39" borderId="17" applyNumberFormat="0" applyAlignment="0" applyProtection="0"/>
    <xf numFmtId="199" fontId="7" fillId="0" borderId="0"/>
    <xf numFmtId="199" fontId="7" fillId="0" borderId="0"/>
    <xf numFmtId="199" fontId="123" fillId="39" borderId="17" applyNumberFormat="0" applyAlignment="0" applyProtection="0"/>
    <xf numFmtId="9" fontId="7" fillId="0" borderId="0" applyFont="0" applyFill="0" applyBorder="0" applyAlignment="0" applyProtection="0"/>
    <xf numFmtId="199" fontId="123" fillId="39" borderId="17" applyNumberFormat="0" applyAlignment="0" applyProtection="0"/>
    <xf numFmtId="199" fontId="123" fillId="39" borderId="17" applyNumberFormat="0" applyAlignment="0" applyProtection="0"/>
    <xf numFmtId="0" fontId="15" fillId="0" borderId="0">
      <protection locked="0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NumberFormat="0" applyFont="0" applyFill="0" applyBorder="0" applyAlignment="0" applyProtection="0"/>
    <xf numFmtId="43" fontId="10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5" fillId="0" borderId="0">
      <protection locked="0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8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NumberFormat="0" applyFont="0" applyFill="0" applyBorder="0" applyAlignment="0" applyProtection="0"/>
    <xf numFmtId="43" fontId="10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0" fontId="1" fillId="0" borderId="0"/>
    <xf numFmtId="0" fontId="15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0" fontId="85" fillId="0" borderId="0"/>
    <xf numFmtId="0" fontId="145" fillId="0" borderId="0"/>
    <xf numFmtId="0" fontId="30" fillId="0" borderId="0"/>
    <xf numFmtId="0" fontId="5" fillId="0" borderId="0"/>
    <xf numFmtId="43" fontId="7" fillId="0" borderId="0" applyFont="0" applyFill="0" applyBorder="0" applyAlignment="0" applyProtection="0"/>
    <xf numFmtId="202" fontId="7" fillId="0" borderId="0"/>
    <xf numFmtId="43" fontId="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9" fontId="105" fillId="0" borderId="0"/>
    <xf numFmtId="0" fontId="1" fillId="0" borderId="0"/>
    <xf numFmtId="0" fontId="1" fillId="0" borderId="0"/>
    <xf numFmtId="0" fontId="1" fillId="0" borderId="0"/>
    <xf numFmtId="199" fontId="136" fillId="0" borderId="0"/>
    <xf numFmtId="199" fontId="7" fillId="0" borderId="0"/>
    <xf numFmtId="199" fontId="5" fillId="0" borderId="0"/>
    <xf numFmtId="199" fontId="7" fillId="0" borderId="0"/>
    <xf numFmtId="43" fontId="7" fillId="0" borderId="0" applyFont="0" applyFill="0" applyBorder="0" applyAlignment="0" applyProtection="0"/>
    <xf numFmtId="0" fontId="1" fillId="0" borderId="0"/>
    <xf numFmtId="199" fontId="7" fillId="0" borderId="0"/>
    <xf numFmtId="199" fontId="5" fillId="0" borderId="0"/>
    <xf numFmtId="43" fontId="1" fillId="0" borderId="0" applyFont="0" applyFill="0" applyBorder="0" applyAlignment="0" applyProtection="0"/>
    <xf numFmtId="199" fontId="7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33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85" fillId="0" borderId="0"/>
    <xf numFmtId="43" fontId="1" fillId="0" borderId="0" applyFont="0" applyFill="0" applyBorder="0" applyAlignment="0" applyProtection="0"/>
    <xf numFmtId="0" fontId="1" fillId="0" borderId="0"/>
    <xf numFmtId="0" fontId="43" fillId="0" borderId="14" applyNumberFormat="0" applyFill="0" applyBorder="0" applyAlignment="0">
      <alignment wrapText="1"/>
      <protection locked="0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33" fillId="0" borderId="0"/>
    <xf numFmtId="0" fontId="15" fillId="0" borderId="0"/>
    <xf numFmtId="0" fontId="33" fillId="0" borderId="0"/>
    <xf numFmtId="0" fontId="15" fillId="0" borderId="0"/>
    <xf numFmtId="0" fontId="15" fillId="0" borderId="0"/>
    <xf numFmtId="0" fontId="144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>
      <alignment vertical="top"/>
      <protection locked="0"/>
    </xf>
    <xf numFmtId="0" fontId="1" fillId="0" borderId="0"/>
    <xf numFmtId="174" fontId="5" fillId="0" borderId="0" applyFont="0" applyFill="0" applyBorder="0" applyAlignment="0" applyProtection="0"/>
    <xf numFmtId="0" fontId="15" fillId="0" borderId="0">
      <protection locked="0"/>
    </xf>
    <xf numFmtId="0" fontId="1" fillId="0" borderId="0"/>
    <xf numFmtId="0" fontId="1" fillId="8" borderId="12" applyNumberFormat="0" applyFont="0" applyAlignment="0" applyProtection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43" fontId="85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9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0" fontId="85" fillId="0" borderId="0"/>
    <xf numFmtId="43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0" fontId="85" fillId="8" borderId="12" applyNumberFormat="0" applyFont="0" applyAlignment="0" applyProtection="0"/>
    <xf numFmtId="0" fontId="88" fillId="0" borderId="0" applyNumberFormat="0" applyFill="0" applyBorder="0" applyAlignment="0" applyProtection="0"/>
    <xf numFmtId="0" fontId="89" fillId="0" borderId="5" applyNumberFormat="0" applyFill="0" applyAlignment="0" applyProtection="0"/>
    <xf numFmtId="0" fontId="90" fillId="0" borderId="6" applyNumberFormat="0" applyFill="0" applyAlignment="0" applyProtection="0"/>
    <xf numFmtId="0" fontId="91" fillId="0" borderId="7" applyNumberFormat="0" applyFill="0" applyAlignment="0" applyProtection="0"/>
    <xf numFmtId="0" fontId="91" fillId="0" borderId="0" applyNumberFormat="0" applyFill="0" applyBorder="0" applyAlignment="0" applyProtection="0"/>
    <xf numFmtId="0" fontId="92" fillId="2" borderId="0" applyNumberFormat="0" applyBorder="0" applyAlignment="0" applyProtection="0"/>
    <xf numFmtId="0" fontId="93" fillId="3" borderId="0" applyNumberFormat="0" applyBorder="0" applyAlignment="0" applyProtection="0"/>
    <xf numFmtId="0" fontId="94" fillId="4" borderId="0" applyNumberFormat="0" applyBorder="0" applyAlignment="0" applyProtection="0"/>
    <xf numFmtId="0" fontId="95" fillId="5" borderId="8" applyNumberFormat="0" applyAlignment="0" applyProtection="0"/>
    <xf numFmtId="0" fontId="96" fillId="6" borderId="9" applyNumberFormat="0" applyAlignment="0" applyProtection="0"/>
    <xf numFmtId="0" fontId="97" fillId="6" borderId="8" applyNumberFormat="0" applyAlignment="0" applyProtection="0"/>
    <xf numFmtId="0" fontId="98" fillId="0" borderId="10" applyNumberFormat="0" applyFill="0" applyAlignment="0" applyProtection="0"/>
    <xf numFmtId="0" fontId="99" fillId="7" borderId="11" applyNumberFormat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13" applyNumberFormat="0" applyFill="0" applyAlignment="0" applyProtection="0"/>
    <xf numFmtId="0" fontId="103" fillId="9" borderId="0" applyNumberFormat="0" applyBorder="0" applyAlignment="0" applyProtection="0"/>
    <xf numFmtId="0" fontId="85" fillId="10" borderId="0" applyNumberFormat="0" applyBorder="0" applyAlignment="0" applyProtection="0"/>
    <xf numFmtId="0" fontId="85" fillId="11" borderId="0" applyNumberFormat="0" applyBorder="0" applyAlignment="0" applyProtection="0"/>
    <xf numFmtId="0" fontId="103" fillId="12" borderId="0" applyNumberFormat="0" applyBorder="0" applyAlignment="0" applyProtection="0"/>
    <xf numFmtId="0" fontId="103" fillId="13" borderId="0" applyNumberFormat="0" applyBorder="0" applyAlignment="0" applyProtection="0"/>
    <xf numFmtId="0" fontId="85" fillId="14" borderId="0" applyNumberFormat="0" applyBorder="0" applyAlignment="0" applyProtection="0"/>
    <xf numFmtId="0" fontId="85" fillId="15" borderId="0" applyNumberFormat="0" applyBorder="0" applyAlignment="0" applyProtection="0"/>
    <xf numFmtId="0" fontId="103" fillId="16" borderId="0" applyNumberFormat="0" applyBorder="0" applyAlignment="0" applyProtection="0"/>
    <xf numFmtId="0" fontId="103" fillId="17" borderId="0" applyNumberFormat="0" applyBorder="0" applyAlignment="0" applyProtection="0"/>
    <xf numFmtId="0" fontId="85" fillId="18" borderId="0" applyNumberFormat="0" applyBorder="0" applyAlignment="0" applyProtection="0"/>
    <xf numFmtId="0" fontId="85" fillId="19" borderId="0" applyNumberFormat="0" applyBorder="0" applyAlignment="0" applyProtection="0"/>
    <xf numFmtId="0" fontId="103" fillId="20" borderId="0" applyNumberFormat="0" applyBorder="0" applyAlignment="0" applyProtection="0"/>
    <xf numFmtId="0" fontId="103" fillId="21" borderId="0" applyNumberFormat="0" applyBorder="0" applyAlignment="0" applyProtection="0"/>
    <xf numFmtId="0" fontId="85" fillId="22" borderId="0" applyNumberFormat="0" applyBorder="0" applyAlignment="0" applyProtection="0"/>
    <xf numFmtId="0" fontId="85" fillId="23" borderId="0" applyNumberFormat="0" applyBorder="0" applyAlignment="0" applyProtection="0"/>
    <xf numFmtId="0" fontId="103" fillId="24" borderId="0" applyNumberFormat="0" applyBorder="0" applyAlignment="0" applyProtection="0"/>
    <xf numFmtId="0" fontId="103" fillId="25" borderId="0" applyNumberFormat="0" applyBorder="0" applyAlignment="0" applyProtection="0"/>
    <xf numFmtId="0" fontId="85" fillId="26" borderId="0" applyNumberFormat="0" applyBorder="0" applyAlignment="0" applyProtection="0"/>
    <xf numFmtId="0" fontId="85" fillId="27" borderId="0" applyNumberFormat="0" applyBorder="0" applyAlignment="0" applyProtection="0"/>
    <xf numFmtId="0" fontId="103" fillId="28" borderId="0" applyNumberFormat="0" applyBorder="0" applyAlignment="0" applyProtection="0"/>
    <xf numFmtId="0" fontId="103" fillId="29" borderId="0" applyNumberFormat="0" applyBorder="0" applyAlignment="0" applyProtection="0"/>
    <xf numFmtId="0" fontId="85" fillId="30" borderId="0" applyNumberFormat="0" applyBorder="0" applyAlignment="0" applyProtection="0"/>
    <xf numFmtId="0" fontId="85" fillId="31" borderId="0" applyNumberFormat="0" applyBorder="0" applyAlignment="0" applyProtection="0"/>
    <xf numFmtId="0" fontId="103" fillId="32" borderId="0" applyNumberFormat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7" fillId="0" borderId="0"/>
    <xf numFmtId="0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5" fillId="0" borderId="0">
      <protection locked="0"/>
    </xf>
    <xf numFmtId="0" fontId="5" fillId="0" borderId="0"/>
    <xf numFmtId="9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0" fontId="43" fillId="0" borderId="0" applyNumberFormat="0" applyFill="0" applyBorder="0" applyAlignment="0">
      <alignment vertical="top"/>
      <protection locked="0"/>
    </xf>
    <xf numFmtId="0" fontId="43" fillId="0" borderId="0" applyNumberFormat="0" applyFill="0" applyBorder="0" applyAlignment="0" applyProtection="0"/>
    <xf numFmtId="0" fontId="33" fillId="0" borderId="0"/>
    <xf numFmtId="0" fontId="1" fillId="0" borderId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0" fontId="15" fillId="0" borderId="0">
      <protection locked="0"/>
    </xf>
    <xf numFmtId="9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85" fillId="0" borderId="0"/>
    <xf numFmtId="0" fontId="15" fillId="0" borderId="0">
      <protection locked="0"/>
    </xf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4" fillId="0" borderId="14" applyNumberFormat="0" applyFill="0" applyAlignment="0">
      <protection locked="0"/>
    </xf>
    <xf numFmtId="0" fontId="43" fillId="0" borderId="0" applyNumberFormat="0" applyFill="0" applyBorder="0" applyAlignment="0">
      <alignment vertical="top"/>
      <protection locked="0"/>
    </xf>
    <xf numFmtId="0" fontId="85" fillId="0" borderId="0"/>
    <xf numFmtId="43" fontId="1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7" fillId="0" borderId="0"/>
    <xf numFmtId="9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43" fillId="0" borderId="14" applyNumberFormat="0" applyFill="0" applyBorder="0" applyAlignment="0">
      <alignment wrapText="1"/>
      <protection locked="0"/>
    </xf>
    <xf numFmtId="0" fontId="147" fillId="0" borderId="0" applyNumberFormat="0" applyFill="0" applyBorder="0" applyAlignment="0" applyProtection="0"/>
    <xf numFmtId="0" fontId="44" fillId="0" borderId="14" applyNumberFormat="0" applyFill="0" applyAlignment="0">
      <protection locked="0"/>
    </xf>
    <xf numFmtId="0" fontId="43" fillId="0" borderId="0" applyNumberFormat="0" applyFill="0" applyBorder="0" applyAlignment="0">
      <protection locked="0"/>
    </xf>
    <xf numFmtId="0" fontId="36" fillId="0" borderId="0" applyNumberFormat="0" applyFill="0" applyBorder="0" applyAlignment="0" applyProtection="0"/>
    <xf numFmtId="0" fontId="43" fillId="0" borderId="0" applyNumberFormat="0" applyFill="0" applyBorder="0" applyAlignment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43" fillId="0" borderId="14" applyNumberFormat="0" applyFill="0" applyBorder="0" applyAlignment="0">
      <protection locked="0"/>
    </xf>
    <xf numFmtId="0" fontId="143" fillId="0" borderId="0" applyNumberForma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146" fillId="0" borderId="14" applyNumberFormat="0" applyFill="0" applyAlignment="0">
      <protection locked="0"/>
    </xf>
    <xf numFmtId="0" fontId="148" fillId="0" borderId="0" applyNumberFormat="0" applyFill="0" applyBorder="0" applyAlignment="0" applyProtection="0"/>
    <xf numFmtId="0" fontId="43" fillId="0" borderId="0" applyNumberFormat="0" applyFill="0" applyBorder="0" applyAlignment="0">
      <protection locked="0"/>
    </xf>
    <xf numFmtId="0" fontId="44" fillId="0" borderId="14" applyNumberFormat="0" applyFill="0" applyAlignment="0">
      <alignment wrapText="1"/>
      <protection locked="0"/>
    </xf>
    <xf numFmtId="0" fontId="43" fillId="0" borderId="0" applyNumberFormat="0" applyFill="0" applyBorder="0" applyAlignment="0">
      <protection locked="0"/>
    </xf>
    <xf numFmtId="0" fontId="146" fillId="0" borderId="14" applyNumberFormat="0" applyFill="0" applyAlignment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0" fontId="1" fillId="0" borderId="0"/>
    <xf numFmtId="0" fontId="85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30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0" fontId="7" fillId="0" borderId="0"/>
    <xf numFmtId="0" fontId="15" fillId="0" borderId="0">
      <protection locked="0"/>
    </xf>
    <xf numFmtId="0" fontId="1" fillId="0" borderId="0"/>
    <xf numFmtId="0" fontId="1" fillId="0" borderId="0"/>
    <xf numFmtId="0" fontId="1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protection locked="0"/>
    </xf>
    <xf numFmtId="0" fontId="1" fillId="0" borderId="0"/>
    <xf numFmtId="0" fontId="1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0" fontId="1" fillId="0" borderId="0"/>
    <xf numFmtId="0" fontId="85" fillId="0" borderId="0"/>
    <xf numFmtId="0" fontId="85" fillId="0" borderId="0"/>
    <xf numFmtId="0" fontId="85" fillId="0" borderId="0"/>
    <xf numFmtId="0" fontId="1" fillId="0" borderId="0"/>
    <xf numFmtId="0" fontId="1" fillId="0" borderId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9" fillId="0" borderId="0" applyNumberFormat="0" applyFont="0" applyBorder="0" applyProtection="0"/>
    <xf numFmtId="0" fontId="1" fillId="0" borderId="0"/>
    <xf numFmtId="0" fontId="1" fillId="8" borderId="1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50" fillId="0" borderId="0"/>
    <xf numFmtId="0" fontId="1" fillId="0" borderId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0" fillId="0" borderId="1" applyFont="0" applyAlignment="0">
      <alignment vertical="center"/>
    </xf>
    <xf numFmtId="199" fontId="130" fillId="0" borderId="1" applyFont="0" applyAlignment="0">
      <alignment vertical="center"/>
    </xf>
    <xf numFmtId="0" fontId="130" fillId="0" borderId="1" applyFont="0" applyAlignment="0">
      <alignment vertical="center"/>
    </xf>
    <xf numFmtId="199" fontId="130" fillId="0" borderId="1" applyFont="0" applyAlignment="0">
      <alignment vertical="center"/>
    </xf>
    <xf numFmtId="0" fontId="130" fillId="0" borderId="1" applyFont="0" applyAlignment="0">
      <alignment vertical="center"/>
    </xf>
    <xf numFmtId="199" fontId="130" fillId="0" borderId="1" applyFont="0" applyAlignment="0">
      <alignment vertical="center"/>
    </xf>
  </cellStyleXfs>
  <cellXfs count="276">
    <xf numFmtId="0" fontId="0" fillId="0" borderId="0" xfId="0"/>
    <xf numFmtId="169" fontId="11" fillId="0" borderId="0" xfId="1" applyNumberFormat="1" applyFont="1" applyFill="1" applyBorder="1" applyAlignment="1">
      <alignment horizontal="right" vertical="center"/>
    </xf>
    <xf numFmtId="171" fontId="9" fillId="0" borderId="1" xfId="1" applyNumberFormat="1" applyFont="1" applyFill="1" applyBorder="1" applyAlignment="1">
      <alignment vertical="center"/>
    </xf>
    <xf numFmtId="171" fontId="8" fillId="0" borderId="1" xfId="1" applyNumberFormat="1" applyFont="1" applyFill="1" applyBorder="1" applyAlignment="1">
      <alignment horizontal="right" vertical="center"/>
    </xf>
    <xf numFmtId="171" fontId="9" fillId="0" borderId="0" xfId="1" applyNumberFormat="1" applyFont="1" applyFill="1" applyBorder="1" applyAlignment="1">
      <alignment horizontal="right" vertical="center"/>
    </xf>
    <xf numFmtId="171" fontId="9" fillId="0" borderId="1" xfId="1" applyNumberFormat="1" applyFont="1" applyFill="1" applyBorder="1" applyAlignment="1">
      <alignment horizontal="right" vertical="center"/>
    </xf>
    <xf numFmtId="171" fontId="9" fillId="0" borderId="0" xfId="1" applyNumberFormat="1" applyFont="1" applyFill="1" applyBorder="1" applyAlignment="1">
      <alignment vertical="center"/>
    </xf>
    <xf numFmtId="171" fontId="9" fillId="0" borderId="2" xfId="1" applyNumberFormat="1" applyFont="1" applyFill="1" applyBorder="1" applyAlignment="1">
      <alignment horizontal="right" vertical="center"/>
    </xf>
    <xf numFmtId="169" fontId="9" fillId="0" borderId="0" xfId="1" applyNumberFormat="1" applyFont="1" applyFill="1" applyBorder="1" applyAlignment="1">
      <alignment horizontal="right" vertical="center"/>
    </xf>
    <xf numFmtId="167" fontId="9" fillId="0" borderId="0" xfId="1" applyNumberFormat="1" applyFont="1" applyFill="1" applyBorder="1" applyAlignment="1">
      <alignment horizontal="left" vertical="center"/>
    </xf>
    <xf numFmtId="172" fontId="9" fillId="0" borderId="0" xfId="3" applyNumberFormat="1" applyFont="1" applyFill="1" applyAlignment="1">
      <alignment horizontal="right" vertical="center"/>
    </xf>
    <xf numFmtId="169" fontId="9" fillId="0" borderId="1" xfId="2" applyNumberFormat="1" applyFont="1" applyFill="1" applyBorder="1" applyAlignment="1">
      <alignment horizontal="center" vertical="center"/>
    </xf>
    <xf numFmtId="164" fontId="9" fillId="0" borderId="0" xfId="3" applyNumberFormat="1" applyFont="1" applyFill="1" applyBorder="1" applyAlignment="1">
      <alignment horizontal="right" vertical="center"/>
    </xf>
    <xf numFmtId="169" fontId="9" fillId="0" borderId="0" xfId="3" applyNumberFormat="1" applyFont="1" applyFill="1" applyBorder="1" applyAlignment="1">
      <alignment horizontal="right" vertical="center"/>
    </xf>
    <xf numFmtId="170" fontId="9" fillId="0" borderId="0" xfId="2" applyNumberFormat="1" applyFont="1" applyFill="1" applyBorder="1" applyAlignment="1">
      <alignment horizontal="right" vertical="center"/>
    </xf>
    <xf numFmtId="0" fontId="8" fillId="0" borderId="1" xfId="0" applyFont="1" applyBorder="1" applyAlignment="1">
      <alignment horizontal="left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177" fontId="9" fillId="0" borderId="2" xfId="2" applyNumberFormat="1" applyFont="1" applyFill="1" applyBorder="1" applyAlignment="1">
      <alignment horizontal="right" vertical="center"/>
    </xf>
    <xf numFmtId="172" fontId="9" fillId="0" borderId="0" xfId="1" applyNumberFormat="1" applyFont="1" applyFill="1" applyBorder="1" applyAlignment="1">
      <alignment horizontal="right" vertical="center"/>
    </xf>
    <xf numFmtId="169" fontId="11" fillId="0" borderId="1" xfId="1" applyNumberFormat="1" applyFont="1" applyFill="1" applyBorder="1" applyAlignment="1">
      <alignment horizontal="right" vertical="center"/>
    </xf>
    <xf numFmtId="169" fontId="11" fillId="0" borderId="0" xfId="1" applyNumberFormat="1" applyFont="1" applyFill="1" applyBorder="1" applyAlignment="1">
      <alignment vertical="center"/>
    </xf>
    <xf numFmtId="172" fontId="11" fillId="0" borderId="0" xfId="14" applyNumberFormat="1" applyFont="1" applyFill="1" applyAlignment="1">
      <alignment horizontal="right" vertical="center"/>
    </xf>
    <xf numFmtId="172" fontId="11" fillId="0" borderId="1" xfId="14" applyNumberFormat="1" applyFont="1" applyFill="1" applyBorder="1" applyAlignment="1">
      <alignment horizontal="right" vertical="center"/>
    </xf>
    <xf numFmtId="172" fontId="11" fillId="0" borderId="0" xfId="14" applyNumberFormat="1" applyFont="1" applyFill="1" applyBorder="1" applyAlignment="1">
      <alignment horizontal="right" vertical="center"/>
    </xf>
    <xf numFmtId="171" fontId="11" fillId="0" borderId="1" xfId="14" applyNumberFormat="1" applyFont="1" applyFill="1" applyBorder="1" applyAlignment="1">
      <alignment horizontal="right" vertical="center"/>
    </xf>
    <xf numFmtId="171" fontId="11" fillId="0" borderId="0" xfId="14" applyNumberFormat="1" applyFont="1" applyFill="1" applyBorder="1" applyAlignment="1">
      <alignment horizontal="right" vertical="center"/>
    </xf>
    <xf numFmtId="171" fontId="11" fillId="0" borderId="0" xfId="14" applyNumberFormat="1" applyFont="1" applyFill="1" applyAlignment="1">
      <alignment horizontal="center" vertical="center"/>
    </xf>
    <xf numFmtId="172" fontId="11" fillId="0" borderId="0" xfId="1" applyNumberFormat="1" applyFont="1" applyFill="1" applyBorder="1" applyAlignment="1">
      <alignment horizontal="center" vertical="center"/>
    </xf>
    <xf numFmtId="169" fontId="11" fillId="0" borderId="0" xfId="0" applyNumberFormat="1" applyFont="1" applyAlignment="1">
      <alignment vertical="center"/>
    </xf>
    <xf numFmtId="169" fontId="12" fillId="0" borderId="0" xfId="0" applyNumberFormat="1" applyFont="1" applyAlignment="1">
      <alignment horizontal="right" vertical="center"/>
    </xf>
    <xf numFmtId="169" fontId="12" fillId="0" borderId="1" xfId="0" applyNumberFormat="1" applyFont="1" applyBorder="1" applyAlignment="1" applyProtection="1">
      <alignment horizontal="right" vertical="center"/>
      <protection locked="0"/>
    </xf>
    <xf numFmtId="0" fontId="12" fillId="0" borderId="0" xfId="6" applyFont="1" applyAlignment="1">
      <alignment vertical="center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8" fillId="0" borderId="0" xfId="6" applyFont="1" applyAlignment="1" applyProtection="1">
      <alignment vertical="center"/>
      <protection locked="0"/>
    </xf>
    <xf numFmtId="166" fontId="8" fillId="0" borderId="0" xfId="6" applyNumberFormat="1" applyFont="1" applyAlignment="1" applyProtection="1">
      <alignment horizontal="right" vertical="center"/>
      <protection locked="0"/>
    </xf>
    <xf numFmtId="169" fontId="9" fillId="0" borderId="0" xfId="6" applyNumberFormat="1" applyFont="1" applyAlignment="1" applyProtection="1">
      <alignment horizontal="right" vertical="center"/>
      <protection locked="0"/>
    </xf>
    <xf numFmtId="0" fontId="8" fillId="0" borderId="0" xfId="6" applyFont="1" applyAlignment="1" applyProtection="1">
      <alignment horizontal="left" vertical="center"/>
      <protection locked="0"/>
    </xf>
    <xf numFmtId="0" fontId="8" fillId="0" borderId="1" xfId="6" applyFont="1" applyBorder="1" applyAlignment="1">
      <alignment horizontal="left" vertical="center"/>
    </xf>
    <xf numFmtId="166" fontId="8" fillId="0" borderId="1" xfId="6" applyNumberFormat="1" applyFont="1" applyBorder="1" applyAlignment="1" applyProtection="1">
      <alignment horizontal="right" vertical="center"/>
      <protection locked="0"/>
    </xf>
    <xf numFmtId="169" fontId="9" fillId="0" borderId="1" xfId="6" applyNumberFormat="1" applyFont="1" applyBorder="1" applyAlignment="1" applyProtection="1">
      <alignment horizontal="right" vertical="center"/>
      <protection locked="0"/>
    </xf>
    <xf numFmtId="0" fontId="12" fillId="0" borderId="0" xfId="6" applyFont="1" applyAlignment="1" applyProtection="1">
      <alignment horizontal="left" vertical="center"/>
      <protection locked="0"/>
    </xf>
    <xf numFmtId="166" fontId="12" fillId="0" borderId="0" xfId="6" applyNumberFormat="1" applyFont="1" applyAlignment="1" applyProtection="1">
      <alignment horizontal="right" vertical="center"/>
      <protection locked="0"/>
    </xf>
    <xf numFmtId="169" fontId="12" fillId="0" borderId="0" xfId="6" applyNumberFormat="1" applyFont="1" applyAlignment="1" applyProtection="1">
      <alignment horizontal="center" vertical="center"/>
      <protection locked="0"/>
    </xf>
    <xf numFmtId="169" fontId="12" fillId="0" borderId="0" xfId="6" applyNumberFormat="1" applyFont="1" applyAlignment="1" applyProtection="1">
      <alignment horizontal="right" vertical="center"/>
      <protection locked="0"/>
    </xf>
    <xf numFmtId="169" fontId="12" fillId="0" borderId="1" xfId="6" applyNumberFormat="1" applyFont="1" applyBorder="1" applyAlignment="1">
      <alignment horizontal="right" vertical="center"/>
    </xf>
    <xf numFmtId="169" fontId="12" fillId="0" borderId="0" xfId="6" applyNumberFormat="1" applyFont="1" applyAlignment="1">
      <alignment horizontal="right" vertical="center"/>
    </xf>
    <xf numFmtId="0" fontId="12" fillId="0" borderId="0" xfId="6" applyFont="1" applyAlignment="1" applyProtection="1">
      <alignment vertical="center"/>
      <protection locked="0"/>
    </xf>
    <xf numFmtId="169" fontId="12" fillId="0" borderId="1" xfId="6" applyNumberFormat="1" applyFont="1" applyBorder="1" applyAlignment="1" applyProtection="1">
      <alignment horizontal="right" vertical="center"/>
      <protection locked="0"/>
    </xf>
    <xf numFmtId="169" fontId="11" fillId="0" borderId="0" xfId="0" applyNumberFormat="1" applyFont="1" applyAlignment="1">
      <alignment horizontal="center" vertical="center"/>
    </xf>
    <xf numFmtId="169" fontId="11" fillId="0" borderId="1" xfId="0" applyNumberFormat="1" applyFont="1" applyBorder="1" applyAlignment="1">
      <alignment horizontal="center" vertical="center"/>
    </xf>
    <xf numFmtId="172" fontId="11" fillId="0" borderId="0" xfId="0" applyNumberFormat="1" applyFont="1" applyAlignment="1">
      <alignment horizontal="right" vertical="center"/>
    </xf>
    <xf numFmtId="172" fontId="11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 applyProtection="1">
      <alignment vertical="center"/>
      <protection locked="0"/>
    </xf>
    <xf numFmtId="0" fontId="8" fillId="0" borderId="0" xfId="0" applyFont="1" applyAlignment="1">
      <alignment horizontal="left" vertical="center"/>
    </xf>
    <xf numFmtId="0" fontId="8" fillId="0" borderId="0" xfId="0" quotePrefix="1" applyFont="1" applyAlignment="1">
      <alignment horizontal="left" vertical="center"/>
    </xf>
    <xf numFmtId="166" fontId="9" fillId="0" borderId="0" xfId="0" quotePrefix="1" applyNumberFormat="1" applyFont="1" applyAlignment="1">
      <alignment horizontal="centerContinuous" vertical="center"/>
    </xf>
    <xf numFmtId="166" fontId="9" fillId="0" borderId="0" xfId="0" applyNumberFormat="1" applyFont="1" applyAlignment="1">
      <alignment horizontal="centerContinuous" vertical="center"/>
    </xf>
    <xf numFmtId="171" fontId="9" fillId="0" borderId="0" xfId="0" applyNumberFormat="1" applyFont="1" applyAlignment="1">
      <alignment horizontal="centerContinuous" vertical="center"/>
    </xf>
    <xf numFmtId="166" fontId="9" fillId="0" borderId="0" xfId="0" applyNumberFormat="1" applyFont="1" applyAlignment="1">
      <alignment horizontal="left" vertical="center"/>
    </xf>
    <xf numFmtId="166" fontId="9" fillId="0" borderId="1" xfId="0" applyNumberFormat="1" applyFont="1" applyBorder="1" applyAlignment="1">
      <alignment horizontal="left" vertical="center"/>
    </xf>
    <xf numFmtId="166" fontId="9" fillId="0" borderId="1" xfId="0" applyNumberFormat="1" applyFont="1" applyBorder="1" applyAlignment="1">
      <alignment horizontal="centerContinuous" vertical="center"/>
    </xf>
    <xf numFmtId="171" fontId="9" fillId="0" borderId="1" xfId="0" applyNumberFormat="1" applyFont="1" applyBorder="1" applyAlignment="1">
      <alignment horizontal="centerContinuous" vertical="center"/>
    </xf>
    <xf numFmtId="166" fontId="11" fillId="0" borderId="0" xfId="0" applyNumberFormat="1" applyFont="1" applyAlignment="1">
      <alignment horizontal="left" vertical="center"/>
    </xf>
    <xf numFmtId="166" fontId="11" fillId="0" borderId="0" xfId="0" applyNumberFormat="1" applyFont="1" applyAlignment="1">
      <alignment horizontal="centerContinuous" vertical="center"/>
    </xf>
    <xf numFmtId="171" fontId="12" fillId="0" borderId="0" xfId="0" applyNumberFormat="1" applyFont="1" applyAlignment="1">
      <alignment horizontal="center" vertical="center"/>
    </xf>
    <xf numFmtId="171" fontId="12" fillId="0" borderId="0" xfId="0" applyNumberFormat="1" applyFont="1" applyAlignment="1">
      <alignment vertical="center"/>
    </xf>
    <xf numFmtId="172" fontId="12" fillId="0" borderId="0" xfId="0" quotePrefix="1" applyNumberFormat="1" applyFont="1" applyAlignment="1">
      <alignment horizontal="right" vertical="center"/>
    </xf>
    <xf numFmtId="171" fontId="12" fillId="0" borderId="0" xfId="0" quotePrefix="1" applyNumberFormat="1" applyFont="1" applyAlignment="1">
      <alignment horizontal="right" vertical="center"/>
    </xf>
    <xf numFmtId="169" fontId="12" fillId="0" borderId="0" xfId="0" applyNumberFormat="1" applyFont="1" applyAlignment="1">
      <alignment horizontal="center" vertical="center"/>
    </xf>
    <xf numFmtId="169" fontId="12" fillId="0" borderId="0" xfId="0" applyNumberFormat="1" applyFont="1" applyAlignment="1">
      <alignment vertical="center"/>
    </xf>
    <xf numFmtId="166" fontId="11" fillId="0" borderId="0" xfId="0" applyNumberFormat="1" applyFont="1" applyAlignment="1">
      <alignment vertical="center"/>
    </xf>
    <xf numFmtId="166" fontId="151" fillId="0" borderId="0" xfId="0" applyNumberFormat="1" applyFont="1" applyAlignment="1">
      <alignment horizontal="right" vertical="center"/>
    </xf>
    <xf numFmtId="171" fontId="12" fillId="0" borderId="1" xfId="0" applyNumberFormat="1" applyFont="1" applyBorder="1" applyAlignment="1">
      <alignment horizontal="right" vertical="center"/>
    </xf>
    <xf numFmtId="172" fontId="12" fillId="0" borderId="0" xfId="0" applyNumberFormat="1" applyFont="1" applyAlignment="1">
      <alignment horizontal="right" vertical="center"/>
    </xf>
    <xf numFmtId="0" fontId="12" fillId="0" borderId="0" xfId="12" applyFont="1" applyAlignment="1">
      <alignment vertical="center"/>
    </xf>
    <xf numFmtId="0" fontId="11" fillId="0" borderId="0" xfId="12" applyFont="1" applyAlignment="1">
      <alignment vertical="center"/>
    </xf>
    <xf numFmtId="37" fontId="11" fillId="0" borderId="0" xfId="12" applyNumberFormat="1" applyFont="1" applyAlignment="1">
      <alignment vertical="center"/>
    </xf>
    <xf numFmtId="172" fontId="11" fillId="0" borderId="0" xfId="0" applyNumberFormat="1" applyFont="1" applyAlignment="1">
      <alignment vertical="center"/>
    </xf>
    <xf numFmtId="171" fontId="11" fillId="0" borderId="0" xfId="0" applyNumberFormat="1" applyFont="1" applyAlignment="1">
      <alignment vertical="center"/>
    </xf>
    <xf numFmtId="171" fontId="11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vertical="center"/>
    </xf>
    <xf numFmtId="0" fontId="11" fillId="0" borderId="0" xfId="12" quotePrefix="1" applyFont="1" applyAlignment="1">
      <alignment vertical="center"/>
    </xf>
    <xf numFmtId="37" fontId="12" fillId="0" borderId="0" xfId="12" applyNumberFormat="1" applyFont="1" applyAlignment="1">
      <alignment vertical="center"/>
    </xf>
    <xf numFmtId="166" fontId="11" fillId="0" borderId="0" xfId="0" quotePrefix="1" applyNumberFormat="1" applyFont="1" applyAlignment="1">
      <alignment horizontal="left" vertical="center"/>
    </xf>
    <xf numFmtId="166" fontId="11" fillId="0" borderId="0" xfId="0" applyNumberFormat="1" applyFont="1" applyAlignment="1">
      <alignment horizontal="center" vertical="center"/>
    </xf>
    <xf numFmtId="172" fontId="11" fillId="0" borderId="0" xfId="0" applyNumberFormat="1" applyFont="1" applyAlignment="1">
      <alignment horizontal="center" vertical="center"/>
    </xf>
    <xf numFmtId="37" fontId="11" fillId="0" borderId="0" xfId="13" applyFont="1" applyAlignment="1">
      <alignment vertical="center"/>
    </xf>
    <xf numFmtId="172" fontId="11" fillId="0" borderId="0" xfId="15" applyNumberFormat="1" applyFont="1" applyAlignment="1">
      <alignment horizontal="right" vertical="center"/>
    </xf>
    <xf numFmtId="168" fontId="11" fillId="0" borderId="0" xfId="11" applyNumberFormat="1" applyFont="1" applyAlignment="1">
      <alignment vertical="center"/>
    </xf>
    <xf numFmtId="172" fontId="11" fillId="0" borderId="0" xfId="12" applyNumberFormat="1" applyFont="1" applyAlignment="1">
      <alignment vertical="center"/>
    </xf>
    <xf numFmtId="171" fontId="11" fillId="0" borderId="0" xfId="12" applyNumberFormat="1" applyFont="1" applyAlignment="1">
      <alignment vertical="center"/>
    </xf>
    <xf numFmtId="168" fontId="12" fillId="0" borderId="0" xfId="11" applyNumberFormat="1" applyFont="1" applyAlignment="1">
      <alignment vertical="center"/>
    </xf>
    <xf numFmtId="172" fontId="11" fillId="0" borderId="1" xfId="15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168" fontId="8" fillId="0" borderId="0" xfId="11" applyNumberFormat="1" applyFont="1" applyAlignment="1">
      <alignment vertical="center"/>
    </xf>
    <xf numFmtId="166" fontId="9" fillId="0" borderId="0" xfId="0" applyNumberFormat="1" applyFont="1" applyAlignment="1">
      <alignment vertical="center"/>
    </xf>
    <xf numFmtId="171" fontId="9" fillId="0" borderId="0" xfId="0" applyNumberFormat="1" applyFont="1" applyAlignment="1">
      <alignment horizontal="center" vertical="center"/>
    </xf>
    <xf numFmtId="166" fontId="9" fillId="0" borderId="0" xfId="0" quotePrefix="1" applyNumberFormat="1" applyFont="1" applyAlignment="1">
      <alignment horizontal="left" vertical="center"/>
    </xf>
    <xf numFmtId="0" fontId="9" fillId="0" borderId="1" xfId="0" quotePrefix="1" applyFont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166" fontId="9" fillId="0" borderId="1" xfId="0" applyNumberFormat="1" applyFont="1" applyBorder="1" applyAlignment="1">
      <alignment vertical="center"/>
    </xf>
    <xf numFmtId="171" fontId="9" fillId="0" borderId="1" xfId="0" applyNumberFormat="1" applyFont="1" applyBorder="1" applyAlignment="1">
      <alignment horizontal="right" vertical="center"/>
    </xf>
    <xf numFmtId="171" fontId="9" fillId="0" borderId="1" xfId="0" applyNumberFormat="1" applyFont="1" applyBorder="1" applyAlignment="1">
      <alignment vertical="center"/>
    </xf>
    <xf numFmtId="171" fontId="9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171" fontId="8" fillId="0" borderId="1" xfId="0" applyNumberFormat="1" applyFont="1" applyBorder="1" applyAlignment="1">
      <alignment horizontal="right" vertical="center"/>
    </xf>
    <xf numFmtId="166" fontId="13" fillId="0" borderId="0" xfId="0" applyNumberFormat="1" applyFont="1" applyAlignment="1">
      <alignment horizontal="right" vertical="center"/>
    </xf>
    <xf numFmtId="37" fontId="12" fillId="0" borderId="0" xfId="13" applyFont="1" applyAlignment="1">
      <alignment vertical="center"/>
    </xf>
    <xf numFmtId="171" fontId="11" fillId="0" borderId="0" xfId="0" applyNumberFormat="1" applyFont="1" applyAlignment="1">
      <alignment horizontal="right" vertical="center"/>
    </xf>
    <xf numFmtId="37" fontId="11" fillId="0" borderId="0" xfId="12" quotePrefix="1" applyNumberFormat="1" applyFont="1" applyAlignment="1">
      <alignment vertical="center"/>
    </xf>
    <xf numFmtId="0" fontId="11" fillId="0" borderId="0" xfId="12" applyFont="1" applyAlignment="1">
      <alignment horizontal="center" vertical="center"/>
    </xf>
    <xf numFmtId="171" fontId="11" fillId="0" borderId="0" xfId="15" applyNumberFormat="1" applyFont="1" applyAlignment="1">
      <alignment horizontal="right" vertical="center"/>
    </xf>
    <xf numFmtId="166" fontId="12" fillId="0" borderId="0" xfId="0" applyNumberFormat="1" applyFont="1" applyAlignment="1">
      <alignment vertical="center"/>
    </xf>
    <xf numFmtId="166" fontId="11" fillId="0" borderId="0" xfId="0" quotePrefix="1" applyNumberFormat="1" applyFont="1" applyAlignment="1">
      <alignment horizontal="center" vertical="center"/>
    </xf>
    <xf numFmtId="171" fontId="11" fillId="0" borderId="1" xfId="0" applyNumberFormat="1" applyFont="1" applyBorder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166" fontId="12" fillId="0" borderId="0" xfId="0" quotePrefix="1" applyNumberFormat="1" applyFont="1" applyAlignment="1">
      <alignment horizontal="left" vertical="center"/>
    </xf>
    <xf numFmtId="172" fontId="11" fillId="0" borderId="1" xfId="0" applyNumberFormat="1" applyFont="1" applyBorder="1" applyAlignment="1">
      <alignment horizontal="center" vertical="center"/>
    </xf>
    <xf numFmtId="171" fontId="11" fillId="0" borderId="1" xfId="5" applyNumberFormat="1" applyFont="1" applyBorder="1" applyAlignment="1">
      <alignment horizontal="center" vertical="center"/>
    </xf>
    <xf numFmtId="37" fontId="11" fillId="0" borderId="0" xfId="0" quotePrefix="1" applyNumberFormat="1" applyFont="1" applyAlignment="1">
      <alignment vertical="center"/>
    </xf>
    <xf numFmtId="0" fontId="11" fillId="0" borderId="0" xfId="5" quotePrefix="1" applyFont="1" applyAlignment="1">
      <alignment vertical="center"/>
    </xf>
    <xf numFmtId="166" fontId="11" fillId="0" borderId="0" xfId="5" applyNumberFormat="1" applyFont="1" applyAlignment="1">
      <alignment horizontal="left" vertical="center"/>
    </xf>
    <xf numFmtId="0" fontId="11" fillId="0" borderId="0" xfId="5" applyFont="1" applyAlignment="1">
      <alignment vertical="center"/>
    </xf>
    <xf numFmtId="171" fontId="9" fillId="0" borderId="0" xfId="0" applyNumberFormat="1" applyFont="1" applyAlignment="1">
      <alignment vertical="center"/>
    </xf>
    <xf numFmtId="171" fontId="9" fillId="0" borderId="0" xfId="0" applyNumberFormat="1" applyFont="1" applyAlignment="1">
      <alignment horizontal="right" vertical="center"/>
    </xf>
    <xf numFmtId="0" fontId="9" fillId="0" borderId="0" xfId="0" quotePrefix="1" applyFont="1" applyAlignment="1">
      <alignment vertical="center"/>
    </xf>
    <xf numFmtId="172" fontId="9" fillId="0" borderId="0" xfId="0" applyNumberFormat="1" applyFont="1" applyAlignment="1">
      <alignment horizontal="right" vertical="center"/>
    </xf>
    <xf numFmtId="37" fontId="9" fillId="0" borderId="1" xfId="13" applyFont="1" applyBorder="1" applyAlignment="1">
      <alignment vertical="center"/>
    </xf>
    <xf numFmtId="0" fontId="8" fillId="0" borderId="0" xfId="6" applyFont="1" applyAlignment="1" applyProtection="1">
      <alignment horizontal="center" vertical="center"/>
      <protection locked="0"/>
    </xf>
    <xf numFmtId="0" fontId="8" fillId="0" borderId="1" xfId="6" applyFont="1" applyBorder="1" applyAlignment="1">
      <alignment horizontal="center" vertical="center"/>
    </xf>
    <xf numFmtId="0" fontId="12" fillId="0" borderId="0" xfId="6" applyFont="1" applyAlignment="1" applyProtection="1">
      <alignment horizontal="center" vertical="center"/>
      <protection locked="0"/>
    </xf>
    <xf numFmtId="0" fontId="12" fillId="0" borderId="0" xfId="6" applyFont="1" applyAlignment="1">
      <alignment horizontal="center" vertical="center"/>
    </xf>
    <xf numFmtId="171" fontId="11" fillId="0" borderId="0" xfId="0" applyNumberFormat="1" applyFont="1" applyAlignment="1">
      <alignment horizontal="centerContinuous" vertical="center"/>
    </xf>
    <xf numFmtId="0" fontId="12" fillId="0" borderId="1" xfId="0" applyFont="1" applyBorder="1" applyAlignment="1">
      <alignment horizontal="left" vertical="center"/>
    </xf>
    <xf numFmtId="172" fontId="11" fillId="0" borderId="1" xfId="0" applyNumberFormat="1" applyFont="1" applyBorder="1" applyAlignment="1">
      <alignment vertical="center"/>
    </xf>
    <xf numFmtId="166" fontId="11" fillId="0" borderId="1" xfId="0" applyNumberFormat="1" applyFont="1" applyBorder="1" applyAlignment="1">
      <alignment vertical="center"/>
    </xf>
    <xf numFmtId="171" fontId="11" fillId="0" borderId="1" xfId="0" applyNumberFormat="1" applyFont="1" applyBorder="1" applyAlignment="1">
      <alignment horizontal="center" vertical="center"/>
    </xf>
    <xf numFmtId="172" fontId="11" fillId="0" borderId="0" xfId="15" applyNumberFormat="1" applyFont="1" applyAlignment="1">
      <alignment horizontal="center" vertical="center"/>
    </xf>
    <xf numFmtId="166" fontId="11" fillId="0" borderId="0" xfId="15" applyNumberFormat="1" applyFont="1" applyAlignment="1">
      <alignment horizontal="center" vertical="center"/>
    </xf>
    <xf numFmtId="172" fontId="11" fillId="0" borderId="0" xfId="0" applyNumberFormat="1" applyFont="1" applyAlignment="1">
      <alignment horizontal="center" vertical="center" wrapText="1"/>
    </xf>
    <xf numFmtId="0" fontId="11" fillId="0" borderId="0" xfId="0" quotePrefix="1" applyFont="1" applyAlignment="1">
      <alignment vertical="center"/>
    </xf>
    <xf numFmtId="166" fontId="12" fillId="0" borderId="1" xfId="0" quotePrefix="1" applyNumberFormat="1" applyFont="1" applyBorder="1" applyAlignment="1">
      <alignment horizontal="left" vertical="center"/>
    </xf>
    <xf numFmtId="172" fontId="11" fillId="0" borderId="0" xfId="1" applyNumberFormat="1" applyFont="1" applyFill="1" applyBorder="1" applyAlignment="1">
      <alignment horizontal="right" vertical="center"/>
    </xf>
    <xf numFmtId="172" fontId="11" fillId="0" borderId="1" xfId="1" applyNumberFormat="1" applyFont="1" applyFill="1" applyBorder="1" applyAlignment="1">
      <alignment horizontal="right" vertical="center"/>
    </xf>
    <xf numFmtId="0" fontId="11" fillId="0" borderId="1" xfId="0" applyFont="1" applyBorder="1" applyAlignment="1" applyProtection="1">
      <alignment vertic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37" fontId="8" fillId="0" borderId="0" xfId="0" applyNumberFormat="1" applyFont="1" applyAlignment="1" applyProtection="1">
      <alignment vertical="center"/>
      <protection locked="0"/>
    </xf>
    <xf numFmtId="169" fontId="9" fillId="0" borderId="0" xfId="0" applyNumberFormat="1" applyFont="1" applyAlignment="1" applyProtection="1">
      <alignment horizontal="right" vertical="center"/>
      <protection locked="0"/>
    </xf>
    <xf numFmtId="169" fontId="11" fillId="0" borderId="0" xfId="0" applyNumberFormat="1" applyFont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169" fontId="9" fillId="0" borderId="1" xfId="0" applyNumberFormat="1" applyFont="1" applyBorder="1" applyAlignment="1" applyProtection="1">
      <alignment horizontal="right" vertical="center"/>
      <protection locked="0"/>
    </xf>
    <xf numFmtId="0" fontId="12" fillId="0" borderId="0" xfId="0" applyFont="1" applyAlignment="1" applyProtection="1">
      <alignment horizontal="left" vertical="center"/>
      <protection locked="0"/>
    </xf>
    <xf numFmtId="166" fontId="12" fillId="0" borderId="0" xfId="0" applyNumberFormat="1" applyFont="1" applyAlignment="1" applyProtection="1">
      <alignment horizontal="center" vertical="center"/>
      <protection locked="0"/>
    </xf>
    <xf numFmtId="169" fontId="12" fillId="0" borderId="0" xfId="0" applyNumberFormat="1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vertical="center"/>
      <protection locked="0"/>
    </xf>
    <xf numFmtId="169" fontId="12" fillId="0" borderId="0" xfId="0" applyNumberFormat="1" applyFont="1" applyAlignment="1" applyProtection="1">
      <alignment horizontal="right" vertical="center"/>
      <protection locked="0"/>
    </xf>
    <xf numFmtId="0" fontId="12" fillId="0" borderId="0" xfId="0" applyFont="1" applyAlignment="1">
      <alignment horizontal="center" vertical="center"/>
    </xf>
    <xf numFmtId="169" fontId="11" fillId="0" borderId="0" xfId="0" applyNumberFormat="1" applyFont="1" applyAlignment="1">
      <alignment horizontal="right" vertical="center"/>
    </xf>
    <xf numFmtId="173" fontId="11" fillId="0" borderId="0" xfId="0" applyNumberFormat="1" applyFont="1" applyAlignment="1">
      <alignment horizontal="center" vertical="center"/>
    </xf>
    <xf numFmtId="169" fontId="11" fillId="0" borderId="0" xfId="5" applyNumberFormat="1" applyFont="1"/>
    <xf numFmtId="169" fontId="11" fillId="0" borderId="0" xfId="5" applyNumberFormat="1" applyFont="1" applyAlignment="1">
      <alignment horizontal="right" vertical="center"/>
    </xf>
    <xf numFmtId="169" fontId="11" fillId="0" borderId="0" xfId="0" applyNumberFormat="1" applyFont="1"/>
    <xf numFmtId="173" fontId="11" fillId="0" borderId="1" xfId="0" applyNumberFormat="1" applyFont="1" applyBorder="1" applyAlignment="1">
      <alignment horizontal="center" vertical="center"/>
    </xf>
    <xf numFmtId="169" fontId="11" fillId="0" borderId="2" xfId="0" applyNumberFormat="1" applyFont="1" applyBorder="1" applyAlignment="1">
      <alignment horizontal="right" vertical="center"/>
    </xf>
    <xf numFmtId="173" fontId="11" fillId="0" borderId="0" xfId="0" applyNumberFormat="1" applyFont="1" applyAlignment="1">
      <alignment vertical="center"/>
    </xf>
    <xf numFmtId="173" fontId="11" fillId="0" borderId="0" xfId="0" applyNumberFormat="1" applyFont="1" applyAlignment="1">
      <alignment horizontal="right" vertical="center"/>
    </xf>
    <xf numFmtId="169" fontId="11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left" vertical="center"/>
    </xf>
    <xf numFmtId="166" fontId="8" fillId="0" borderId="0" xfId="0" applyNumberFormat="1" applyFont="1" applyAlignment="1" applyProtection="1">
      <alignment horizontal="center" vertical="center"/>
      <protection locked="0"/>
    </xf>
    <xf numFmtId="166" fontId="8" fillId="0" borderId="1" xfId="0" applyNumberFormat="1" applyFont="1" applyBorder="1" applyAlignment="1" applyProtection="1">
      <alignment horizontal="center" vertical="center"/>
      <protection locked="0"/>
    </xf>
    <xf numFmtId="0" fontId="9" fillId="0" borderId="0" xfId="0" applyFont="1"/>
    <xf numFmtId="0" fontId="9" fillId="0" borderId="0" xfId="0" applyFont="1" applyAlignment="1">
      <alignment horizontal="center" vertical="center"/>
    </xf>
    <xf numFmtId="169" fontId="9" fillId="0" borderId="0" xfId="0" applyNumberFormat="1" applyFont="1" applyAlignment="1">
      <alignment vertical="center"/>
    </xf>
    <xf numFmtId="169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169" fontId="9" fillId="0" borderId="0" xfId="0" applyNumberFormat="1" applyFont="1" applyAlignment="1">
      <alignment horizontal="right" vertical="center"/>
    </xf>
    <xf numFmtId="169" fontId="9" fillId="0" borderId="0" xfId="5" applyNumberFormat="1" applyFont="1" applyAlignment="1">
      <alignment horizontal="right" vertical="center"/>
    </xf>
    <xf numFmtId="169" fontId="9" fillId="0" borderId="2" xfId="0" applyNumberFormat="1" applyFont="1" applyBorder="1" applyAlignment="1">
      <alignment horizontal="right" vertical="center"/>
    </xf>
    <xf numFmtId="169" fontId="9" fillId="0" borderId="1" xfId="0" applyNumberFormat="1" applyFont="1" applyBorder="1" applyAlignment="1">
      <alignment horizontal="right" vertical="center"/>
    </xf>
    <xf numFmtId="166" fontId="9" fillId="0" borderId="0" xfId="3" applyNumberFormat="1" applyFont="1" applyFill="1" applyAlignment="1">
      <alignment horizontal="center" vertical="center"/>
    </xf>
    <xf numFmtId="166" fontId="9" fillId="0" borderId="0" xfId="3" applyNumberFormat="1" applyFont="1" applyFill="1" applyAlignment="1">
      <alignment vertical="center"/>
    </xf>
    <xf numFmtId="166" fontId="9" fillId="0" borderId="1" xfId="3" applyNumberFormat="1" applyFont="1" applyFill="1" applyBorder="1" applyAlignment="1">
      <alignment vertical="center"/>
    </xf>
    <xf numFmtId="172" fontId="9" fillId="0" borderId="0" xfId="3" applyNumberFormat="1" applyFont="1" applyFill="1" applyAlignment="1">
      <alignment horizontal="center" vertical="center"/>
    </xf>
    <xf numFmtId="172" fontId="9" fillId="0" borderId="1" xfId="3" applyNumberFormat="1" applyFont="1" applyFill="1" applyBorder="1" applyAlignment="1">
      <alignment horizontal="right" vertical="center"/>
    </xf>
    <xf numFmtId="172" fontId="9" fillId="0" borderId="0" xfId="3" applyNumberFormat="1" applyFont="1" applyFill="1" applyAlignment="1">
      <alignment vertical="center"/>
    </xf>
    <xf numFmtId="166" fontId="9" fillId="0" borderId="1" xfId="1" applyNumberFormat="1" applyFont="1" applyFill="1" applyBorder="1" applyAlignment="1">
      <alignment vertical="center"/>
    </xf>
    <xf numFmtId="171" fontId="9" fillId="0" borderId="0" xfId="0" quotePrefix="1" applyNumberFormat="1" applyFont="1" applyAlignment="1">
      <alignment horizontal="centerContinuous" vertical="center"/>
    </xf>
    <xf numFmtId="0" fontId="8" fillId="0" borderId="1" xfId="0" quotePrefix="1" applyFont="1" applyBorder="1" applyAlignment="1">
      <alignment horizontal="left" vertical="center"/>
    </xf>
    <xf numFmtId="166" fontId="9" fillId="0" borderId="1" xfId="0" quotePrefix="1" applyNumberFormat="1" applyFont="1" applyBorder="1" applyAlignment="1">
      <alignment horizontal="centerContinuous" vertical="center"/>
    </xf>
    <xf numFmtId="0" fontId="9" fillId="0" borderId="1" xfId="0" applyFont="1" applyBorder="1" applyAlignment="1">
      <alignment horizontal="center" vertical="center"/>
    </xf>
    <xf numFmtId="171" fontId="9" fillId="0" borderId="1" xfId="0" quotePrefix="1" applyNumberFormat="1" applyFont="1" applyBorder="1" applyAlignment="1">
      <alignment horizontal="centerContinuous" vertical="center"/>
    </xf>
    <xf numFmtId="171" fontId="8" fillId="0" borderId="0" xfId="0" applyNumberFormat="1" applyFont="1" applyAlignment="1">
      <alignment horizontal="center" vertical="center"/>
    </xf>
    <xf numFmtId="171" fontId="8" fillId="0" borderId="0" xfId="0" applyNumberFormat="1" applyFont="1" applyAlignment="1">
      <alignment vertical="center"/>
    </xf>
    <xf numFmtId="171" fontId="8" fillId="0" borderId="0" xfId="0" quotePrefix="1" applyNumberFormat="1" applyFont="1" applyAlignment="1">
      <alignment horizontal="right" vertical="center"/>
    </xf>
    <xf numFmtId="171" fontId="13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1" fontId="8" fillId="0" borderId="0" xfId="0" applyNumberFormat="1" applyFont="1" applyAlignment="1">
      <alignment horizontal="right" vertical="center"/>
    </xf>
    <xf numFmtId="172" fontId="9" fillId="0" borderId="0" xfId="5" applyNumberFormat="1" applyFont="1" applyAlignment="1">
      <alignment horizontal="right" vertical="center"/>
    </xf>
    <xf numFmtId="164" fontId="9" fillId="0" borderId="0" xfId="5" applyNumberFormat="1" applyFont="1" applyAlignment="1">
      <alignment horizontal="right" vertical="center"/>
    </xf>
    <xf numFmtId="172" fontId="9" fillId="0" borderId="0" xfId="0" applyNumberFormat="1" applyFont="1" applyAlignment="1">
      <alignment horizontal="center" vertical="center"/>
    </xf>
    <xf numFmtId="172" fontId="9" fillId="0" borderId="0" xfId="5" applyNumberFormat="1" applyFont="1" applyAlignment="1">
      <alignment horizontal="center" vertical="center"/>
    </xf>
    <xf numFmtId="37" fontId="9" fillId="0" borderId="0" xfId="0" applyNumberFormat="1" applyFont="1" applyAlignment="1">
      <alignment vertical="center"/>
    </xf>
    <xf numFmtId="172" fontId="9" fillId="0" borderId="1" xfId="0" applyNumberFormat="1" applyFont="1" applyBorder="1" applyAlignment="1">
      <alignment horizontal="right" vertical="center"/>
    </xf>
    <xf numFmtId="172" fontId="9" fillId="0" borderId="1" xfId="5" applyNumberFormat="1" applyFont="1" applyBorder="1" applyAlignment="1">
      <alignment horizontal="center" vertical="center"/>
    </xf>
    <xf numFmtId="166" fontId="14" fillId="0" borderId="0" xfId="0" applyNumberFormat="1" applyFont="1" applyAlignment="1">
      <alignment horizontal="right" vertical="center"/>
    </xf>
    <xf numFmtId="171" fontId="14" fillId="0" borderId="0" xfId="0" applyNumberFormat="1" applyFont="1" applyAlignment="1">
      <alignment horizontal="center" vertical="center"/>
    </xf>
    <xf numFmtId="164" fontId="14" fillId="0" borderId="0" xfId="5" applyNumberFormat="1" applyFont="1" applyAlignment="1">
      <alignment horizontal="center" vertical="center"/>
    </xf>
    <xf numFmtId="164" fontId="9" fillId="0" borderId="0" xfId="5" applyNumberFormat="1" applyFont="1" applyAlignment="1">
      <alignment vertical="center"/>
    </xf>
    <xf numFmtId="164" fontId="9" fillId="0" borderId="0" xfId="5" applyNumberFormat="1" applyFont="1" applyAlignment="1">
      <alignment horizontal="center" vertical="center"/>
    </xf>
    <xf numFmtId="172" fontId="9" fillId="0" borderId="0" xfId="5" applyNumberFormat="1" applyFont="1" applyAlignment="1">
      <alignment vertical="center"/>
    </xf>
    <xf numFmtId="168" fontId="9" fillId="0" borderId="0" xfId="11" applyNumberFormat="1" applyFont="1" applyAlignment="1">
      <alignment vertical="center"/>
    </xf>
    <xf numFmtId="172" fontId="9" fillId="0" borderId="3" xfId="5" applyNumberFormat="1" applyFont="1" applyBorder="1" applyAlignment="1">
      <alignment vertical="center"/>
    </xf>
    <xf numFmtId="0" fontId="14" fillId="0" borderId="0" xfId="0" applyFont="1" applyAlignment="1">
      <alignment horizontal="center" vertical="center"/>
    </xf>
    <xf numFmtId="171" fontId="9" fillId="0" borderId="2" xfId="0" applyNumberFormat="1" applyFont="1" applyBorder="1" applyAlignment="1">
      <alignment vertical="center"/>
    </xf>
    <xf numFmtId="172" fontId="9" fillId="0" borderId="0" xfId="0" applyNumberFormat="1" applyFont="1" applyAlignment="1">
      <alignment vertical="center"/>
    </xf>
    <xf numFmtId="171" fontId="9" fillId="0" borderId="0" xfId="10" applyNumberFormat="1" applyFont="1" applyAlignment="1">
      <alignment vertical="center"/>
    </xf>
    <xf numFmtId="172" fontId="9" fillId="0" borderId="0" xfId="31" applyNumberFormat="1" applyFont="1" applyAlignment="1">
      <alignment horizontal="center" vertical="center"/>
    </xf>
    <xf numFmtId="172" fontId="9" fillId="0" borderId="3" xfId="5" applyNumberFormat="1" applyFont="1" applyBorder="1" applyAlignment="1">
      <alignment horizontal="right" vertical="center"/>
    </xf>
    <xf numFmtId="164" fontId="9" fillId="0" borderId="1" xfId="5" applyNumberFormat="1" applyFont="1" applyBorder="1" applyAlignment="1">
      <alignment horizontal="right" vertical="center"/>
    </xf>
    <xf numFmtId="0" fontId="8" fillId="0" borderId="1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8" applyFont="1" applyAlignment="1">
      <alignment vertical="center"/>
    </xf>
    <xf numFmtId="169" fontId="9" fillId="0" borderId="0" xfId="5" applyNumberFormat="1" applyFont="1" applyAlignment="1">
      <alignment vertical="center"/>
    </xf>
    <xf numFmtId="0" fontId="9" fillId="0" borderId="0" xfId="0" quotePrefix="1" applyFont="1" applyAlignment="1">
      <alignment horizontal="center" vertical="center"/>
    </xf>
    <xf numFmtId="172" fontId="9" fillId="0" borderId="0" xfId="3" applyNumberFormat="1" applyFont="1" applyFill="1" applyBorder="1" applyAlignment="1">
      <alignment horizontal="center" vertical="center"/>
    </xf>
    <xf numFmtId="172" fontId="9" fillId="0" borderId="1" xfId="3" applyNumberFormat="1" applyFont="1" applyFill="1" applyBorder="1" applyAlignment="1">
      <alignment horizontal="center" vertical="center"/>
    </xf>
    <xf numFmtId="172" fontId="9" fillId="0" borderId="0" xfId="3" applyNumberFormat="1" applyFont="1" applyFill="1" applyBorder="1" applyAlignment="1">
      <alignment horizontal="right" vertical="center"/>
    </xf>
    <xf numFmtId="169" fontId="9" fillId="0" borderId="0" xfId="0" applyNumberFormat="1" applyFont="1" applyAlignment="1">
      <alignment horizontal="centerContinuous" vertical="center"/>
    </xf>
    <xf numFmtId="169" fontId="9" fillId="0" borderId="1" xfId="0" applyNumberFormat="1" applyFont="1" applyBorder="1" applyAlignment="1">
      <alignment horizontal="centerContinuous" vertical="center"/>
    </xf>
    <xf numFmtId="169" fontId="8" fillId="0" borderId="0" xfId="0" applyNumberFormat="1" applyFont="1" applyAlignment="1">
      <alignment horizontal="center" vertical="center"/>
    </xf>
    <xf numFmtId="169" fontId="8" fillId="0" borderId="0" xfId="0" applyNumberFormat="1" applyFont="1" applyAlignment="1">
      <alignment vertical="center"/>
    </xf>
    <xf numFmtId="169" fontId="9" fillId="0" borderId="0" xfId="0" applyNumberFormat="1" applyFont="1" applyAlignment="1">
      <alignment horizontal="center" vertical="center"/>
    </xf>
    <xf numFmtId="172" fontId="9" fillId="0" borderId="1" xfId="5" applyNumberFormat="1" applyFont="1" applyBorder="1" applyAlignment="1">
      <alignment horizontal="right" vertical="center"/>
    </xf>
    <xf numFmtId="169" fontId="9" fillId="0" borderId="1" xfId="0" applyNumberFormat="1" applyFont="1" applyBorder="1" applyAlignment="1">
      <alignment vertical="center"/>
    </xf>
    <xf numFmtId="169" fontId="9" fillId="0" borderId="1" xfId="5" applyNumberFormat="1" applyFont="1" applyBorder="1" applyAlignment="1">
      <alignment vertical="center"/>
    </xf>
    <xf numFmtId="0" fontId="8" fillId="0" borderId="0" xfId="0" quotePrefix="1" applyFont="1" applyAlignment="1">
      <alignment vertical="center"/>
    </xf>
    <xf numFmtId="0" fontId="9" fillId="0" borderId="0" xfId="0" applyFont="1" applyAlignment="1">
      <alignment horizontal="right" vertical="center"/>
    </xf>
    <xf numFmtId="170" fontId="9" fillId="0" borderId="0" xfId="0" applyNumberFormat="1" applyFont="1" applyAlignment="1">
      <alignment horizontal="right" vertical="center"/>
    </xf>
    <xf numFmtId="170" fontId="9" fillId="0" borderId="0" xfId="0" applyNumberFormat="1" applyFont="1" applyAlignment="1">
      <alignment vertical="center"/>
    </xf>
    <xf numFmtId="167" fontId="9" fillId="0" borderId="1" xfId="0" applyNumberFormat="1" applyFont="1" applyBorder="1" applyAlignment="1">
      <alignment vertical="center"/>
    </xf>
    <xf numFmtId="171" fontId="12" fillId="0" borderId="1" xfId="0" applyNumberFormat="1" applyFont="1" applyBorder="1" applyAlignment="1">
      <alignment horizontal="center" vertical="center"/>
    </xf>
    <xf numFmtId="171" fontId="12" fillId="0" borderId="0" xfId="0" applyNumberFormat="1" applyFont="1" applyAlignment="1">
      <alignment horizontal="center" vertical="center"/>
    </xf>
    <xf numFmtId="171" fontId="8" fillId="0" borderId="1" xfId="0" applyNumberFormat="1" applyFont="1" applyBorder="1" applyAlignment="1">
      <alignment horizontal="center" vertical="center"/>
    </xf>
    <xf numFmtId="171" fontId="8" fillId="0" borderId="0" xfId="0" applyNumberFormat="1" applyFont="1" applyAlignment="1">
      <alignment horizontal="center" vertical="center"/>
    </xf>
    <xf numFmtId="169" fontId="8" fillId="0" borderId="0" xfId="0" applyNumberFormat="1" applyFont="1" applyAlignment="1">
      <alignment horizontal="center" vertical="center"/>
    </xf>
    <xf numFmtId="169" fontId="8" fillId="0" borderId="1" xfId="0" applyNumberFormat="1" applyFont="1" applyBorder="1" applyAlignment="1">
      <alignment horizontal="center" vertical="center"/>
    </xf>
    <xf numFmtId="169" fontId="12" fillId="0" borderId="1" xfId="0" applyNumberFormat="1" applyFont="1" applyBorder="1" applyAlignment="1" applyProtection="1">
      <alignment horizontal="center" vertical="center"/>
      <protection locked="0"/>
    </xf>
    <xf numFmtId="169" fontId="12" fillId="0" borderId="4" xfId="0" applyNumberFormat="1" applyFont="1" applyBorder="1" applyAlignment="1" applyProtection="1">
      <alignment horizontal="center" vertical="center"/>
      <protection locked="0"/>
    </xf>
    <xf numFmtId="169" fontId="12" fillId="0" borderId="1" xfId="6" applyNumberFormat="1" applyFont="1" applyBorder="1" applyAlignment="1" applyProtection="1">
      <alignment horizontal="center" vertical="center"/>
      <protection locked="0"/>
    </xf>
    <xf numFmtId="169" fontId="12" fillId="0" borderId="4" xfId="6" applyNumberFormat="1" applyFont="1" applyBorder="1" applyAlignment="1" applyProtection="1">
      <alignment horizontal="center" vertical="center"/>
      <protection locked="0"/>
    </xf>
    <xf numFmtId="169" fontId="12" fillId="0" borderId="1" xfId="0" applyNumberFormat="1" applyFont="1" applyBorder="1" applyAlignment="1">
      <alignment horizontal="center" vertical="center"/>
    </xf>
    <xf numFmtId="177" fontId="9" fillId="0" borderId="0" xfId="2" applyNumberFormat="1" applyFont="1" applyFill="1" applyBorder="1" applyAlignment="1">
      <alignment horizontal="right" vertical="center"/>
    </xf>
    <xf numFmtId="169" fontId="11" fillId="0" borderId="0" xfId="6" applyNumberFormat="1" applyFont="1" applyAlignment="1">
      <alignment horizontal="right" vertical="center"/>
    </xf>
    <xf numFmtId="166" fontId="11" fillId="0" borderId="0" xfId="6" applyNumberFormat="1" applyFont="1" applyAlignment="1" applyProtection="1">
      <alignment horizontal="center" vertical="center"/>
      <protection locked="0"/>
    </xf>
    <xf numFmtId="169" fontId="11" fillId="0" borderId="0" xfId="6" applyNumberFormat="1" applyFont="1" applyAlignment="1" applyProtection="1">
      <alignment horizontal="center" vertical="center"/>
      <protection locked="0"/>
    </xf>
    <xf numFmtId="0" fontId="11" fillId="0" borderId="0" xfId="6" quotePrefix="1" applyFont="1" applyAlignment="1" applyProtection="1">
      <alignment horizontal="center" vertical="center"/>
      <protection locked="0"/>
    </xf>
    <xf numFmtId="169" fontId="11" fillId="0" borderId="0" xfId="6" applyNumberFormat="1" applyFont="1" applyAlignment="1" applyProtection="1">
      <alignment horizontal="right" vertical="center"/>
      <protection locked="0"/>
    </xf>
    <xf numFmtId="169" fontId="11" fillId="0" borderId="0" xfId="6" applyNumberFormat="1" applyFont="1" applyAlignment="1">
      <alignment vertical="center"/>
    </xf>
    <xf numFmtId="169" fontId="11" fillId="0" borderId="1" xfId="6" applyNumberFormat="1" applyFont="1" applyBorder="1" applyAlignment="1" applyProtection="1">
      <alignment horizontal="right" vertical="center"/>
      <protection locked="0"/>
    </xf>
    <xf numFmtId="169" fontId="11" fillId="0" borderId="1" xfId="6" applyNumberFormat="1" applyFont="1" applyBorder="1" applyAlignment="1">
      <alignment vertical="center"/>
    </xf>
    <xf numFmtId="0" fontId="11" fillId="0" borderId="0" xfId="6" applyFont="1" applyAlignment="1" applyProtection="1">
      <alignment vertical="center"/>
      <protection locked="0"/>
    </xf>
    <xf numFmtId="0" fontId="11" fillId="0" borderId="0" xfId="6" applyFont="1" applyAlignment="1" applyProtection="1">
      <alignment horizontal="center" vertical="center"/>
      <protection locked="0"/>
    </xf>
    <xf numFmtId="166" fontId="11" fillId="0" borderId="0" xfId="6" applyNumberFormat="1" applyFont="1" applyAlignment="1">
      <alignment vertical="center"/>
    </xf>
    <xf numFmtId="169" fontId="11" fillId="0" borderId="0" xfId="6" applyNumberFormat="1" applyFont="1" applyAlignment="1">
      <alignment horizontal="center" vertical="center"/>
    </xf>
    <xf numFmtId="169" fontId="11" fillId="0" borderId="1" xfId="6" applyNumberFormat="1" applyFont="1" applyBorder="1" applyAlignment="1">
      <alignment horizontal="right" vertical="center"/>
    </xf>
    <xf numFmtId="169" fontId="11" fillId="0" borderId="2" xfId="6" applyNumberFormat="1" applyFont="1" applyBorder="1" applyAlignment="1">
      <alignment horizontal="right" vertical="center"/>
    </xf>
    <xf numFmtId="172" fontId="11" fillId="0" borderId="0" xfId="6" applyNumberFormat="1" applyFont="1" applyAlignment="1">
      <alignment horizontal="right" vertical="center"/>
    </xf>
    <xf numFmtId="172" fontId="11" fillId="0" borderId="0" xfId="6" applyNumberFormat="1" applyFont="1" applyAlignment="1">
      <alignment vertical="center"/>
    </xf>
    <xf numFmtId="172" fontId="11" fillId="0" borderId="0" xfId="6" applyNumberFormat="1" applyFont="1" applyAlignment="1" applyProtection="1">
      <alignment horizontal="right" vertical="center"/>
      <protection locked="0"/>
    </xf>
    <xf numFmtId="169" fontId="11" fillId="0" borderId="1" xfId="6" applyNumberFormat="1" applyFont="1" applyBorder="1" applyAlignment="1">
      <alignment horizontal="center" vertical="center"/>
    </xf>
    <xf numFmtId="166" fontId="11" fillId="0" borderId="1" xfId="6" applyNumberFormat="1" applyFont="1" applyBorder="1" applyAlignment="1">
      <alignment vertical="center"/>
    </xf>
    <xf numFmtId="166" fontId="11" fillId="0" borderId="0" xfId="6" applyNumberFormat="1" applyFont="1" applyAlignment="1" applyProtection="1">
      <alignment horizontal="right" vertical="center"/>
      <protection locked="0"/>
    </xf>
  </cellXfs>
  <cellStyles count="2749">
    <cellStyle name="^6A_x0001_" xfId="890" xr:uid="{CF60A418-67F0-4FD4-A4A4-CE92A7429963}"/>
    <cellStyle name="0,0_x000d__x000a_NA_x000d__x000a_" xfId="891" xr:uid="{05464F16-D119-4069-87B7-5C38C526B699}"/>
    <cellStyle name="12" xfId="723" xr:uid="{177B3127-CE70-4D30-835F-FF70AE4C223C}"/>
    <cellStyle name="12 2" xfId="972" xr:uid="{3AB3A35E-6051-47A5-A4EC-5F64B9A7D392}"/>
    <cellStyle name="20% - Accent1" xfId="544" builtinId="30" customBuiltin="1"/>
    <cellStyle name="20% - Accent1 2" xfId="219" xr:uid="{4BD2F7FF-3C36-42AE-B3CC-40593725DEBA}"/>
    <cellStyle name="20% - Accent1 2 2" xfId="336" xr:uid="{E86AB339-379E-4993-8298-CB46AAE0DB1B}"/>
    <cellStyle name="20% - Accent1 2 2 2" xfId="1586" xr:uid="{12EC4B78-D8FB-48CB-A3EA-23BA03076A82}"/>
    <cellStyle name="20% - Accent1 2 2 3" xfId="724" xr:uid="{585A11C2-FDB8-4FF3-94D4-419E525C6838}"/>
    <cellStyle name="20% - Accent1 2 3" xfId="337" xr:uid="{DDE87D46-3040-4DB8-9F8E-94AD01FEC462}"/>
    <cellStyle name="20% - Accent1 2 4" xfId="648" xr:uid="{58D49AE5-D3CF-4940-873F-56E86976BC53}"/>
    <cellStyle name="20% - Accent1 3" xfId="220" xr:uid="{9CAFC971-5D6F-4090-9851-C9532F829336}"/>
    <cellStyle name="20% - Accent1 3 2" xfId="973" xr:uid="{7CF95EEB-C585-4C4C-905C-590476CCF0B2}"/>
    <cellStyle name="20% - Accent1 4" xfId="338" xr:uid="{C5DF1BFF-9A79-41B6-8998-9F8FFBBB7259}"/>
    <cellStyle name="20% - Accent1 4 2" xfId="892" xr:uid="{280259AC-18C6-4A99-8F31-FA68647708CC}"/>
    <cellStyle name="20% - Accent1 5" xfId="1955" xr:uid="{9D6B94A2-1DF0-4BAE-AFDF-21AD5FBB6620}"/>
    <cellStyle name="20% - Accent2" xfId="548" builtinId="34" customBuiltin="1"/>
    <cellStyle name="20% - Accent2 2" xfId="221" xr:uid="{28F2D8E0-2D75-45E9-83BF-4E5129D807B1}"/>
    <cellStyle name="20% - Accent2 2 2" xfId="339" xr:uid="{3094F79C-B4D2-4FA4-9687-8FD66835B2D1}"/>
    <cellStyle name="20% - Accent2 2 2 2" xfId="1590" xr:uid="{812B8CDC-8C0F-4C28-989E-582DA42A9102}"/>
    <cellStyle name="20% - Accent2 2 2 3" xfId="725" xr:uid="{CEC0F724-34AF-40A7-B0B1-B96A1FA7FE56}"/>
    <cellStyle name="20% - Accent2 2 3" xfId="340" xr:uid="{6A447897-AF19-4202-9952-3EF3629F5A5B}"/>
    <cellStyle name="20% - Accent2 2 4" xfId="652" xr:uid="{70488771-893C-4ABB-8EC8-F3EEEE972C8A}"/>
    <cellStyle name="20% - Accent2 3" xfId="222" xr:uid="{2A64082E-5FA4-41DD-88BA-3B5D1FE8854B}"/>
    <cellStyle name="20% - Accent2 3 2" xfId="974" xr:uid="{B02E314D-E0D4-4381-B04F-3983C82FD345}"/>
    <cellStyle name="20% - Accent2 4" xfId="341" xr:uid="{4A7BB52C-93FE-482A-98D2-AD8D8ED2741F}"/>
    <cellStyle name="20% - Accent2 4 2" xfId="893" xr:uid="{299D5195-89D3-41D2-9018-7C5FADD5EDF7}"/>
    <cellStyle name="20% - Accent2 5" xfId="1956" xr:uid="{61EB4536-6A0D-462F-A86A-D6D74D9F378B}"/>
    <cellStyle name="20% - Accent3" xfId="552" builtinId="38" customBuiltin="1"/>
    <cellStyle name="20% - Accent3 2" xfId="223" xr:uid="{D1D0F719-A231-438B-9881-BC477A7E4FC9}"/>
    <cellStyle name="20% - Accent3 2 2" xfId="342" xr:uid="{BF884440-E5CF-43C7-A363-8950AD96620F}"/>
    <cellStyle name="20% - Accent3 2 2 2" xfId="1594" xr:uid="{49640C60-0363-4F41-90D5-C237B9655EF2}"/>
    <cellStyle name="20% - Accent3 2 2 3" xfId="726" xr:uid="{633F9A5D-C95C-4FF0-A420-2C803F98D652}"/>
    <cellStyle name="20% - Accent3 2 3" xfId="343" xr:uid="{48C098E1-5759-437E-8A57-16EE5F2B7AED}"/>
    <cellStyle name="20% - Accent3 2 4" xfId="656" xr:uid="{EBF0122C-9909-4973-9936-FE0A32B2044E}"/>
    <cellStyle name="20% - Accent3 3" xfId="224" xr:uid="{4BBFBCBA-3B2F-454C-8014-3DDDA5B01EAE}"/>
    <cellStyle name="20% - Accent3 3 2" xfId="975" xr:uid="{8BA8D676-B62B-4928-9C0A-4C98580C9B3D}"/>
    <cellStyle name="20% - Accent3 4" xfId="344" xr:uid="{DA06E2CC-A741-4A40-A898-EA079A914B20}"/>
    <cellStyle name="20% - Accent3 4 2" xfId="894" xr:uid="{7D29511B-640D-48C8-A697-B0F05CDA667F}"/>
    <cellStyle name="20% - Accent3 5" xfId="1957" xr:uid="{5D04EB9C-F3E4-41CE-8B44-DB492F0C5597}"/>
    <cellStyle name="20% - Accent4" xfId="556" builtinId="42" customBuiltin="1"/>
    <cellStyle name="20% - Accent4 2" xfId="225" xr:uid="{B6B75A6F-F8FE-44D5-BBA1-89B105112FDD}"/>
    <cellStyle name="20% - Accent4 2 2" xfId="345" xr:uid="{AB154FA5-6A74-4FAB-B7A3-309DC73FE392}"/>
    <cellStyle name="20% - Accent4 2 2 2" xfId="1598" xr:uid="{43C728BF-8CEF-4B42-9D6E-7DA311B588BA}"/>
    <cellStyle name="20% - Accent4 2 2 3" xfId="727" xr:uid="{207BF432-BCFA-4F7B-870F-476435887A95}"/>
    <cellStyle name="20% - Accent4 2 3" xfId="346" xr:uid="{7195505F-5759-442B-A576-7BCD8A62A3B2}"/>
    <cellStyle name="20% - Accent4 2 4" xfId="660" xr:uid="{4BE3884B-EC73-43A1-88E7-98908C4623EB}"/>
    <cellStyle name="20% - Accent4 3" xfId="226" xr:uid="{572DA3FF-5BAD-4B96-9D6C-E271AACE22D7}"/>
    <cellStyle name="20% - Accent4 3 2" xfId="976" xr:uid="{0DB6B72B-48D1-4EC3-8B73-AC8AD4D149EF}"/>
    <cellStyle name="20% - Accent4 4" xfId="347" xr:uid="{1DA797F1-CD5B-450E-881E-E685F4A0D0A0}"/>
    <cellStyle name="20% - Accent4 4 2" xfId="895" xr:uid="{ECFC32DD-A0D7-4FB2-A617-35CA7FAE0D66}"/>
    <cellStyle name="20% - Accent4 5" xfId="1958" xr:uid="{DFE271F8-557F-4FC6-B23E-DF458CFA69C5}"/>
    <cellStyle name="20% - Accent5" xfId="560" builtinId="46" customBuiltin="1"/>
    <cellStyle name="20% - Accent5 2" xfId="227" xr:uid="{7AC8F6B5-AB64-4EFF-91AD-9BB1DEC1D183}"/>
    <cellStyle name="20% - Accent5 2 2" xfId="348" xr:uid="{34E48DC3-AD90-4BAA-A89F-96D6A0DE7AD4}"/>
    <cellStyle name="20% - Accent5 2 2 2" xfId="1602" xr:uid="{1179FB88-4A80-40F6-AF28-322D0DB8CA5E}"/>
    <cellStyle name="20% - Accent5 2 2 3" xfId="728" xr:uid="{8D8681FB-4253-4470-883E-811EE3DF9D0B}"/>
    <cellStyle name="20% - Accent5 2 3" xfId="349" xr:uid="{334BEA12-AFAE-47D2-90FF-A148B454257B}"/>
    <cellStyle name="20% - Accent5 2 4" xfId="664" xr:uid="{43637B81-275A-4F87-B540-C81AE6BCC687}"/>
    <cellStyle name="20% - Accent5 3" xfId="228" xr:uid="{CC30CEAD-F7E7-46AE-BDBF-A65D856156CF}"/>
    <cellStyle name="20% - Accent5 3 2" xfId="977" xr:uid="{B7A6DB41-7717-49E2-A894-15DF83567348}"/>
    <cellStyle name="20% - Accent5 4" xfId="350" xr:uid="{EFF1A16D-33DB-4FE8-A6E6-05F61FCF6142}"/>
    <cellStyle name="20% - Accent5 4 2" xfId="896" xr:uid="{53C222A4-B25E-40E3-8433-BC2E660031AF}"/>
    <cellStyle name="20% - Accent5 5" xfId="1959" xr:uid="{3995C99D-1163-4719-BBD9-95F777DEFAFA}"/>
    <cellStyle name="20% - Accent6" xfId="564" builtinId="50" customBuiltin="1"/>
    <cellStyle name="20% - Accent6 2" xfId="229" xr:uid="{95500CF3-D545-4465-9608-57620842C28A}"/>
    <cellStyle name="20% - Accent6 2 2" xfId="351" xr:uid="{2C7DE3CC-A3EC-4EF0-86B4-F14A3C717D63}"/>
    <cellStyle name="20% - Accent6 2 2 2" xfId="1606" xr:uid="{8EED4B4C-34C9-4C5D-9FDB-0254DB7D77A4}"/>
    <cellStyle name="20% - Accent6 2 2 3" xfId="729" xr:uid="{8E6B9003-6255-4294-AEBB-6FA86D442095}"/>
    <cellStyle name="20% - Accent6 2 3" xfId="352" xr:uid="{49CE91D8-02FA-4E04-A77A-9CFE5284B6EB}"/>
    <cellStyle name="20% - Accent6 2 4" xfId="668" xr:uid="{BDD537C0-DAF3-4054-AEE9-4478519E8A1E}"/>
    <cellStyle name="20% - Accent6 3" xfId="230" xr:uid="{943CB708-F8D6-42DC-B6E6-8A3D90A0B25C}"/>
    <cellStyle name="20% - Accent6 3 2" xfId="978" xr:uid="{77C86A5A-5433-401B-8EC0-1FD23D8EBC39}"/>
    <cellStyle name="20% - Accent6 4" xfId="353" xr:uid="{381A2D6E-D432-4BF3-A223-0564803D0AFF}"/>
    <cellStyle name="20% - Accent6 4 2" xfId="897" xr:uid="{642AADE5-EEF6-47A4-B414-D09795379FDB}"/>
    <cellStyle name="20% - Accent6 5" xfId="1960" xr:uid="{DA4B4104-DD59-4F83-AEC2-94E2CD3E3378}"/>
    <cellStyle name="๒๖๋_x000d_A_x0001_" xfId="898" xr:uid="{B32BBAED-2007-43C1-A24A-E7C878DD3886}"/>
    <cellStyle name="40% - Accent1" xfId="545" builtinId="31" customBuiltin="1"/>
    <cellStyle name="40% - Accent1 2" xfId="231" xr:uid="{390C482E-C0E7-481E-A6CB-E1864B5CFA9C}"/>
    <cellStyle name="40% - Accent1 2 2" xfId="354" xr:uid="{C4256F0C-1010-4C57-9BFF-806788EAE854}"/>
    <cellStyle name="40% - Accent1 2 2 2" xfId="1587" xr:uid="{BFF49493-46E2-4684-B975-D2E701C4A4DC}"/>
    <cellStyle name="40% - Accent1 2 2 3" xfId="730" xr:uid="{41AE6A46-C40A-4AA3-83BF-9A3E23F1E027}"/>
    <cellStyle name="40% - Accent1 2 3" xfId="355" xr:uid="{BD2FADEE-6576-44B7-BD64-B5E3546C0473}"/>
    <cellStyle name="40% - Accent1 2 4" xfId="649" xr:uid="{71D39AFA-30B8-4C91-9007-EECF271C5B91}"/>
    <cellStyle name="40% - Accent1 3" xfId="232" xr:uid="{59C562D2-EF41-4EF5-9995-DE8A01FC29C6}"/>
    <cellStyle name="40% - Accent1 3 2" xfId="979" xr:uid="{4FAB8BD1-1173-4AE2-93FE-8E260E328389}"/>
    <cellStyle name="40% - Accent1 4" xfId="356" xr:uid="{09D217AE-9B5B-4D09-BD00-EE391F06A17C}"/>
    <cellStyle name="40% - Accent1 4 2" xfId="899" xr:uid="{4C27397F-6427-403B-A51F-1864AEF42882}"/>
    <cellStyle name="40% - Accent1 5" xfId="1961" xr:uid="{1DDE955E-E3F0-4139-83E9-A2AD2DD57536}"/>
    <cellStyle name="40% - Accent2" xfId="549" builtinId="35" customBuiltin="1"/>
    <cellStyle name="40% - Accent2 2" xfId="233" xr:uid="{8F583590-97D5-49F3-A464-4508741CC41B}"/>
    <cellStyle name="40% - Accent2 2 2" xfId="357" xr:uid="{2C2B5D41-4C2A-4324-B7B5-C109AA9BD400}"/>
    <cellStyle name="40% - Accent2 2 2 2" xfId="1591" xr:uid="{A8288FE0-EDA8-45F3-855A-588B9FE3F0F3}"/>
    <cellStyle name="40% - Accent2 2 2 3" xfId="731" xr:uid="{211E7B7A-7B1A-4EE7-9872-15B789FCF7A7}"/>
    <cellStyle name="40% - Accent2 2 3" xfId="358" xr:uid="{A3B372F8-3CA7-44BF-8176-F49CDD16E63D}"/>
    <cellStyle name="40% - Accent2 2 4" xfId="653" xr:uid="{9088E0D6-8D3D-4EC9-AF1D-A6B6D0357BF7}"/>
    <cellStyle name="40% - Accent2 3" xfId="234" xr:uid="{20EEE135-3391-4DEF-8B64-9C0CF68D75C2}"/>
    <cellStyle name="40% - Accent2 3 2" xfId="980" xr:uid="{82F581F9-E6A5-4757-897A-A41E09A7E623}"/>
    <cellStyle name="40% - Accent2 4" xfId="359" xr:uid="{49E9D11C-4CD3-4DFA-AFF3-7D799548664E}"/>
    <cellStyle name="40% - Accent2 4 2" xfId="900" xr:uid="{8600FB36-771C-4406-9CD1-D1479F0E751B}"/>
    <cellStyle name="40% - Accent2 5" xfId="1962" xr:uid="{C880C552-80A9-4DDC-AC1B-9D3F824660B4}"/>
    <cellStyle name="40% - Accent3" xfId="553" builtinId="39" customBuiltin="1"/>
    <cellStyle name="40% - Accent3 2" xfId="235" xr:uid="{BA1F68A3-F08B-4B01-80F5-B74C61B5506F}"/>
    <cellStyle name="40% - Accent3 2 2" xfId="360" xr:uid="{3204C9C1-634E-45D1-8260-60EE29054441}"/>
    <cellStyle name="40% - Accent3 2 2 2" xfId="1595" xr:uid="{28E60E81-8A14-46DF-AB1B-7AAAB8FC7369}"/>
    <cellStyle name="40% - Accent3 2 2 3" xfId="732" xr:uid="{A8962400-C6A5-40D8-92DE-D561A36B8FA3}"/>
    <cellStyle name="40% - Accent3 2 3" xfId="361" xr:uid="{0166553E-DFA5-4A25-B596-E13EF2778CF8}"/>
    <cellStyle name="40% - Accent3 2 4" xfId="657" xr:uid="{3AA0F074-008B-46F2-B2DA-A79D4428F2B4}"/>
    <cellStyle name="40% - Accent3 3" xfId="236" xr:uid="{368DCD54-16B6-49CF-9B26-733BD2C13462}"/>
    <cellStyle name="40% - Accent3 3 2" xfId="981" xr:uid="{EF2CE262-C1AF-48FC-9603-8571BB9E3B0F}"/>
    <cellStyle name="40% - Accent3 4" xfId="362" xr:uid="{C9FC95FF-DE35-4C4F-817B-677E3A34D0BF}"/>
    <cellStyle name="40% - Accent3 4 2" xfId="901" xr:uid="{CE603BB5-B979-4DE4-99F7-7FDB4569E8C5}"/>
    <cellStyle name="40% - Accent3 5" xfId="1963" xr:uid="{4BAFF10B-600F-4B36-875F-34455A223EAE}"/>
    <cellStyle name="40% - Accent4" xfId="557" builtinId="43" customBuiltin="1"/>
    <cellStyle name="40% - Accent4 2" xfId="237" xr:uid="{879670DA-2CDA-48CC-B1AD-25E640FCFBDB}"/>
    <cellStyle name="40% - Accent4 2 2" xfId="363" xr:uid="{05DC45FD-81D9-4358-94CF-9302D3C2CFEE}"/>
    <cellStyle name="40% - Accent4 2 2 2" xfId="1599" xr:uid="{212F9455-F90E-469F-85F6-2F6B19456608}"/>
    <cellStyle name="40% - Accent4 2 2 3" xfId="733" xr:uid="{5B711DB8-E1F9-405B-85EF-100B6155E8E7}"/>
    <cellStyle name="40% - Accent4 2 3" xfId="364" xr:uid="{84844F2E-0643-4800-A157-E003A7764365}"/>
    <cellStyle name="40% - Accent4 2 4" xfId="661" xr:uid="{29D1B7F3-9D6A-447D-83A2-8EF20854C2E0}"/>
    <cellStyle name="40% - Accent4 3" xfId="238" xr:uid="{293B3061-24D4-48D1-A80C-772FA4B233D6}"/>
    <cellStyle name="40% - Accent4 3 2" xfId="982" xr:uid="{D4631344-28C1-4C35-A303-F68B88860336}"/>
    <cellStyle name="40% - Accent4 4" xfId="365" xr:uid="{5DE76EBA-88E9-4EC6-B96C-82B693113837}"/>
    <cellStyle name="40% - Accent4 4 2" xfId="902" xr:uid="{0CA091C8-9D1C-4F89-B069-30ECF7D369AC}"/>
    <cellStyle name="40% - Accent4 5" xfId="1964" xr:uid="{77CA4E0F-5035-4EF6-BABD-0B2DA6879137}"/>
    <cellStyle name="40% - Accent5" xfId="561" builtinId="47" customBuiltin="1"/>
    <cellStyle name="40% - Accent5 2" xfId="239" xr:uid="{E30E69FF-A559-4A9B-8252-3F01AADDA138}"/>
    <cellStyle name="40% - Accent5 2 2" xfId="366" xr:uid="{206A10CA-A2F1-4039-A4A9-38CA5E73DCDA}"/>
    <cellStyle name="40% - Accent5 2 2 2" xfId="1603" xr:uid="{10B0914C-D3B8-4AE5-8F39-BDD22B48A4E2}"/>
    <cellStyle name="40% - Accent5 2 2 3" xfId="734" xr:uid="{0327165B-FE42-4AC0-8B03-B31C34377276}"/>
    <cellStyle name="40% - Accent5 2 3" xfId="367" xr:uid="{B55FC5FB-A9F3-4ADE-B46D-D30A7BA44A4B}"/>
    <cellStyle name="40% - Accent5 2 4" xfId="665" xr:uid="{1770795C-D951-4B92-894D-5B705B9B9962}"/>
    <cellStyle name="40% - Accent5 3" xfId="240" xr:uid="{C04DAC47-AA5F-4EE6-8007-DA3FE45E3EB9}"/>
    <cellStyle name="40% - Accent5 3 2" xfId="983" xr:uid="{C232ABBD-A4A8-4217-B6E3-4D63BA6265ED}"/>
    <cellStyle name="40% - Accent5 4" xfId="368" xr:uid="{0615EDDA-1DA7-4F27-9AE8-8C4A2F28968A}"/>
    <cellStyle name="40% - Accent5 4 2" xfId="903" xr:uid="{DEA23FC4-035D-4B16-9B30-522DD47BA81E}"/>
    <cellStyle name="40% - Accent5 5" xfId="1965" xr:uid="{21148737-9C38-4379-BA24-6A889BAC4D34}"/>
    <cellStyle name="40% - Accent6" xfId="565" builtinId="51" customBuiltin="1"/>
    <cellStyle name="40% - Accent6 2" xfId="241" xr:uid="{7B93EE75-57BF-44BE-B1D0-BB977B54A1F1}"/>
    <cellStyle name="40% - Accent6 2 2" xfId="369" xr:uid="{6F4F2744-7A9C-436D-ADC3-88D67BB4949E}"/>
    <cellStyle name="40% - Accent6 2 2 2" xfId="1607" xr:uid="{EF5A46D6-EE14-4CA5-BAD1-FB40FC89E9A2}"/>
    <cellStyle name="40% - Accent6 2 2 3" xfId="735" xr:uid="{7C94845C-0DB2-40FB-8C6D-B2D150CA091E}"/>
    <cellStyle name="40% - Accent6 2 3" xfId="370" xr:uid="{20A3A171-5873-405D-B00D-68C61C0744AC}"/>
    <cellStyle name="40% - Accent6 2 4" xfId="669" xr:uid="{B38CD71A-0539-41E9-987A-0FC62E185C92}"/>
    <cellStyle name="40% - Accent6 3" xfId="242" xr:uid="{67043BBF-1FFE-46B3-B110-A0F0728A1AFF}"/>
    <cellStyle name="40% - Accent6 3 2" xfId="984" xr:uid="{ADB157BC-C80C-47D5-80AC-52412D34FB0F}"/>
    <cellStyle name="40% - Accent6 4" xfId="371" xr:uid="{1DCEC765-21A8-4A08-8A0A-C36AD30D0868}"/>
    <cellStyle name="40% - Accent6 4 2" xfId="904" xr:uid="{724134E3-4C07-488D-B318-A8FF034E1F14}"/>
    <cellStyle name="40% - Accent6 5" xfId="1966" xr:uid="{FDCC785C-FF9C-43BF-BF7A-1C606884D90F}"/>
    <cellStyle name="60% - Accent1" xfId="546" builtinId="32" customBuiltin="1"/>
    <cellStyle name="60% - Accent1 2" xfId="243" xr:uid="{981C26E1-1597-4595-9222-D8681EF389DD}"/>
    <cellStyle name="60% - Accent1 2 2" xfId="372" xr:uid="{67E1F12F-D727-4DB4-95F7-FAC159C225F2}"/>
    <cellStyle name="60% - Accent1 2 2 2" xfId="1588" xr:uid="{48346679-6DF4-4054-8B23-0AD47DEEE1DA}"/>
    <cellStyle name="60% - Accent1 2 2 3" xfId="736" xr:uid="{515F2009-0DCE-4B93-8C4A-D8B0F4D83888}"/>
    <cellStyle name="60% - Accent1 2 3" xfId="373" xr:uid="{1C67E82F-6358-44EF-BCAC-E2922EB07F30}"/>
    <cellStyle name="60% - Accent1 2 4" xfId="650" xr:uid="{BF5DC835-AEBC-4EB9-AB14-B9E5BBADD7A2}"/>
    <cellStyle name="60% - Accent1 3" xfId="244" xr:uid="{082A8046-EF49-4EC6-A7EF-2B566323DD3C}"/>
    <cellStyle name="60% - Accent1 3 2" xfId="985" xr:uid="{26E1649B-2CB9-4CEF-886C-0B1E0549B993}"/>
    <cellStyle name="60% - Accent1 4" xfId="374" xr:uid="{BF518A73-7C51-4AD0-8061-CB9ED96B4AB0}"/>
    <cellStyle name="60% - Accent1 4 2" xfId="905" xr:uid="{29B0DCE0-736E-4B8A-9932-EA5499B57735}"/>
    <cellStyle name="60% - Accent1 5" xfId="1967" xr:uid="{B5B87A74-7420-4BA1-A1D2-9CEC18692958}"/>
    <cellStyle name="60% - Accent2" xfId="550" builtinId="36" customBuiltin="1"/>
    <cellStyle name="60% - Accent2 2" xfId="245" xr:uid="{4D67CCDD-6C3B-4FEE-9ABE-C4164545032C}"/>
    <cellStyle name="60% - Accent2 2 2" xfId="375" xr:uid="{50BF3CD0-0E64-4CA7-8EAC-CF211C658B81}"/>
    <cellStyle name="60% - Accent2 2 2 2" xfId="1592" xr:uid="{23EBB871-642D-480A-B667-546DC4E2F384}"/>
    <cellStyle name="60% - Accent2 2 2 3" xfId="737" xr:uid="{E7EF074E-4FEB-444C-BFBB-D5ACF05901B5}"/>
    <cellStyle name="60% - Accent2 2 3" xfId="376" xr:uid="{C75FBFFD-7179-42A3-AFB0-6DD1D391FDA2}"/>
    <cellStyle name="60% - Accent2 2 4" xfId="654" xr:uid="{DA5BFD0B-6B09-4EB1-8166-27F2BFC82BBE}"/>
    <cellStyle name="60% - Accent2 3" xfId="246" xr:uid="{0B2320EF-96DC-4678-814E-7B40356BA896}"/>
    <cellStyle name="60% - Accent2 3 2" xfId="986" xr:uid="{7E49BBE9-6DD4-43EF-8AA6-B636F921DB02}"/>
    <cellStyle name="60% - Accent2 4" xfId="377" xr:uid="{8237416C-1CA8-45CF-951B-B63B5EB464A1}"/>
    <cellStyle name="60% - Accent2 4 2" xfId="906" xr:uid="{612760EA-04C6-4F53-A342-B1D08A07F7F9}"/>
    <cellStyle name="60% - Accent2 5" xfId="1968" xr:uid="{21AB3383-44A5-410D-B6A7-6266601B58CE}"/>
    <cellStyle name="60% - Accent3" xfId="554" builtinId="40" customBuiltin="1"/>
    <cellStyle name="60% - Accent3 2" xfId="247" xr:uid="{549D19A9-1542-46E6-BDDD-7542F5F61AF5}"/>
    <cellStyle name="60% - Accent3 2 2" xfId="378" xr:uid="{D17F02FB-C832-41AF-92E9-27923F2933C9}"/>
    <cellStyle name="60% - Accent3 2 2 2" xfId="1596" xr:uid="{D570017D-DC9B-4820-803F-05F759760240}"/>
    <cellStyle name="60% - Accent3 2 2 3" xfId="738" xr:uid="{5FDF1569-D115-4BFB-B69A-74003442FDD2}"/>
    <cellStyle name="60% - Accent3 2 3" xfId="379" xr:uid="{65F85BBF-68A2-4B20-847A-503E4D1A18CF}"/>
    <cellStyle name="60% - Accent3 2 4" xfId="658" xr:uid="{3DA946D8-1203-402F-BF3A-A291D8A4ADDE}"/>
    <cellStyle name="60% - Accent3 3" xfId="248" xr:uid="{57106B31-FD15-4C1B-9B21-56399A2F3198}"/>
    <cellStyle name="60% - Accent3 3 2" xfId="987" xr:uid="{C3C04CDD-9097-4C01-A179-03B77083BA66}"/>
    <cellStyle name="60% - Accent3 4" xfId="380" xr:uid="{4B0FAD14-F1D3-4936-BD88-E222781F565E}"/>
    <cellStyle name="60% - Accent3 4 2" xfId="907" xr:uid="{604B7A4D-28B8-40B2-AA3B-BE334D7FAF51}"/>
    <cellStyle name="60% - Accent3 5" xfId="1969" xr:uid="{04F02BDB-D16F-4547-A208-74EF99761F48}"/>
    <cellStyle name="60% - Accent4" xfId="558" builtinId="44" customBuiltin="1"/>
    <cellStyle name="60% - Accent4 2" xfId="249" xr:uid="{8416B435-E475-4093-A137-583CA40CDE01}"/>
    <cellStyle name="60% - Accent4 2 2" xfId="381" xr:uid="{48C3F055-C661-4F1E-9EF4-C02EE4662F9C}"/>
    <cellStyle name="60% - Accent4 2 2 2" xfId="1600" xr:uid="{05911F27-4AEA-4DD2-8FA0-1A7AA3958B4A}"/>
    <cellStyle name="60% - Accent4 2 2 3" xfId="739" xr:uid="{1F94FA5A-24F6-47CA-9AFA-95B8BDD2E5AB}"/>
    <cellStyle name="60% - Accent4 2 3" xfId="382" xr:uid="{16536A03-254B-470B-B842-8A17221CA891}"/>
    <cellStyle name="60% - Accent4 2 4" xfId="662" xr:uid="{974F0FDA-E930-463C-A82F-E92710CBD832}"/>
    <cellStyle name="60% - Accent4 3" xfId="250" xr:uid="{E3C75B3B-7BAD-4D4B-A1AA-027667696DF7}"/>
    <cellStyle name="60% - Accent4 3 2" xfId="988" xr:uid="{6DB5DE6E-B9B5-4FB2-AD8F-223A42D02AFE}"/>
    <cellStyle name="60% - Accent4 4" xfId="383" xr:uid="{513ADE42-BF38-4E86-8288-40171394C1C6}"/>
    <cellStyle name="60% - Accent4 4 2" xfId="908" xr:uid="{A5066DD7-071E-408E-9ADA-16A8E85417BD}"/>
    <cellStyle name="60% - Accent4 5" xfId="1970" xr:uid="{0D797548-36D9-4D87-9B42-D98EEF044922}"/>
    <cellStyle name="60% - Accent5" xfId="562" builtinId="48" customBuiltin="1"/>
    <cellStyle name="60% - Accent5 2" xfId="251" xr:uid="{898D796B-91AB-420D-B755-C4C6298FFFC2}"/>
    <cellStyle name="60% - Accent5 2 2" xfId="384" xr:uid="{B8416307-98EE-4E81-BD3F-CE17D6843BEC}"/>
    <cellStyle name="60% - Accent5 2 2 2" xfId="1604" xr:uid="{5417691B-97C0-43DB-9826-2E081EF02B4B}"/>
    <cellStyle name="60% - Accent5 2 2 3" xfId="740" xr:uid="{D70EC4DF-EB1E-4CEC-A199-94B5213252A9}"/>
    <cellStyle name="60% - Accent5 2 3" xfId="385" xr:uid="{C2ADB5D0-0B89-4A3E-AC84-B97F8A0BF860}"/>
    <cellStyle name="60% - Accent5 2 4" xfId="666" xr:uid="{F2F92C45-5FFC-45C4-9750-4557C8A712F4}"/>
    <cellStyle name="60% - Accent5 3" xfId="252" xr:uid="{44CF644C-ECE5-4859-B62F-E7AC104DDC28}"/>
    <cellStyle name="60% - Accent5 3 2" xfId="989" xr:uid="{DE8D4903-0C4F-4828-9248-6CA520CB0267}"/>
    <cellStyle name="60% - Accent5 4" xfId="386" xr:uid="{5E7CE08D-7558-4AC6-8335-17FCB76F516D}"/>
    <cellStyle name="60% - Accent5 4 2" xfId="909" xr:uid="{FF909F9D-7C0E-4EE9-A181-CD6E30298434}"/>
    <cellStyle name="60% - Accent5 5" xfId="1971" xr:uid="{F79F8F26-F492-4937-82A8-C0FB7C1AC0A9}"/>
    <cellStyle name="60% - Accent6" xfId="566" builtinId="52" customBuiltin="1"/>
    <cellStyle name="60% - Accent6 2" xfId="253" xr:uid="{E0A373A3-F0DE-4C20-94E6-0A9C3DE03F99}"/>
    <cellStyle name="60% - Accent6 2 2" xfId="387" xr:uid="{681CB436-C34F-4966-9311-9928F5281FDD}"/>
    <cellStyle name="60% - Accent6 2 2 2" xfId="1608" xr:uid="{724C227D-8561-46A5-882C-ECA5A54391CD}"/>
    <cellStyle name="60% - Accent6 2 2 3" xfId="741" xr:uid="{E26722C4-8AF8-449B-B445-C2C337A271CD}"/>
    <cellStyle name="60% - Accent6 2 3" xfId="388" xr:uid="{3081090F-6A9C-4DF4-9248-EBD2A4CB2CBA}"/>
    <cellStyle name="60% - Accent6 2 4" xfId="670" xr:uid="{B7D844E5-5927-40DF-86D0-F03B396764CA}"/>
    <cellStyle name="60% - Accent6 3" xfId="254" xr:uid="{F071E135-3B60-4249-A089-595B416B0E41}"/>
    <cellStyle name="60% - Accent6 3 2" xfId="990" xr:uid="{14D5CB46-4049-440A-AF4D-48C0F457190C}"/>
    <cellStyle name="60% - Accent6 4" xfId="389" xr:uid="{B9368BF8-2DCB-4FB9-B248-515BE24E4110}"/>
    <cellStyle name="60% - Accent6 4 2" xfId="910" xr:uid="{0AFB2881-AACA-4B64-BACA-28292218136F}"/>
    <cellStyle name="60% - Accent6 5" xfId="1972" xr:uid="{E83C1540-304B-44DB-A66C-050F8DB927BB}"/>
    <cellStyle name="75" xfId="742" xr:uid="{F5FE4F60-BAB1-4A28-9146-9F96ADED9FAC}"/>
    <cellStyle name="75 2" xfId="743" xr:uid="{447C5B5F-A0B6-49B1-B1EE-DB9306FBFD0D}"/>
    <cellStyle name="75 3" xfId="744" xr:uid="{F152131C-1883-4B96-AF7D-18E9A09F778B}"/>
    <cellStyle name="75 4" xfId="745" xr:uid="{00832863-956F-4239-BA3F-C570DC67E7C2}"/>
    <cellStyle name="75 5" xfId="746" xr:uid="{8CF713A8-3D77-4B31-8E60-663BD044EBD4}"/>
    <cellStyle name="75 6" xfId="747" xr:uid="{CBD603C4-1186-4117-B601-E2B57567CA6E}"/>
    <cellStyle name="75 7" xfId="748" xr:uid="{231F39C1-FBE4-46F2-9B62-4E0B4A402A0C}"/>
    <cellStyle name="75 8" xfId="749" xr:uid="{25848FF4-C064-4826-ABDD-FB349B6F99A8}"/>
    <cellStyle name="A_x0001_" xfId="911" xr:uid="{38F3110F-AFBC-49D9-A2A8-7FC5C02B24F8}"/>
    <cellStyle name="Accent1" xfId="543" builtinId="29" customBuiltin="1"/>
    <cellStyle name="Accent1 2" xfId="255" xr:uid="{1631594B-8808-4B9C-AD16-E246B9A400BF}"/>
    <cellStyle name="Accent1 2 2" xfId="390" xr:uid="{AF333B20-201F-45F7-9261-BB535102231F}"/>
    <cellStyle name="Accent1 2 2 2" xfId="1585" xr:uid="{6EDF4EA6-81F2-4B28-A55C-BAD1F03613E2}"/>
    <cellStyle name="Accent1 2 2 3" xfId="750" xr:uid="{D202963B-E9F2-4F22-AC27-A966D0D21A83}"/>
    <cellStyle name="Accent1 2 3" xfId="391" xr:uid="{061DC023-968B-4A5E-94DB-C4A6E14373B6}"/>
    <cellStyle name="Accent1 2 4" xfId="647" xr:uid="{47CFE277-7896-4D6A-8A73-7E10C9BA0872}"/>
    <cellStyle name="Accent1 3" xfId="256" xr:uid="{D3550B29-4DF4-4D4D-8926-F0015C1284FD}"/>
    <cellStyle name="Accent1 3 2" xfId="991" xr:uid="{A92C9A50-CE95-43B4-B145-183FA217ABC0}"/>
    <cellStyle name="Accent1 4" xfId="392" xr:uid="{1D09C55A-C4AC-431D-843F-EACF36171A13}"/>
    <cellStyle name="Accent1 4 2" xfId="944" xr:uid="{5A082C63-3CA9-4D60-8E01-85895E2E5CA6}"/>
    <cellStyle name="Accent2" xfId="547" builtinId="33" customBuiltin="1"/>
    <cellStyle name="Accent2 2" xfId="257" xr:uid="{A2612CA5-94EC-47E7-85DF-41E3B44FF982}"/>
    <cellStyle name="Accent2 2 2" xfId="393" xr:uid="{889FFC6D-CEDC-4A4A-A448-124042A530C3}"/>
    <cellStyle name="Accent2 2 2 2" xfId="1589" xr:uid="{4C07FC5C-8BE4-40F4-9F27-8C4302ADB9BF}"/>
    <cellStyle name="Accent2 2 2 3" xfId="751" xr:uid="{96230F13-7E4F-41BE-9514-D4B6F4A3F60F}"/>
    <cellStyle name="Accent2 2 3" xfId="394" xr:uid="{2A11E983-50AD-4367-9323-4FE0EA8D9630}"/>
    <cellStyle name="Accent2 2 4" xfId="651" xr:uid="{BCBEE334-0CFF-4B97-80F7-9BA6D6BCE7F6}"/>
    <cellStyle name="Accent2 3" xfId="258" xr:uid="{3452B93F-FC1F-420B-A3A1-2888498EF251}"/>
    <cellStyle name="Accent2 3 2" xfId="992" xr:uid="{BE7C46E4-5276-4B56-A91D-3D13D6853DB0}"/>
    <cellStyle name="Accent2 4" xfId="395" xr:uid="{EC30C19B-7303-4397-B26C-B0879FEBAF85}"/>
    <cellStyle name="Accent2 4 2" xfId="945" xr:uid="{B00C4F16-6849-45CB-9E68-1D8385187877}"/>
    <cellStyle name="Accent3" xfId="551" builtinId="37" customBuiltin="1"/>
    <cellStyle name="Accent3 2" xfId="259" xr:uid="{4C23CD96-797B-4DF6-9747-19D526DB6FF4}"/>
    <cellStyle name="Accent3 2 2" xfId="396" xr:uid="{DE9A98FB-51B6-4EB9-B878-61ED74F986D3}"/>
    <cellStyle name="Accent3 2 2 2" xfId="1593" xr:uid="{9DB161AA-1797-40BC-A901-83E2B6621258}"/>
    <cellStyle name="Accent3 2 2 3" xfId="752" xr:uid="{69718A98-4CC4-4C8B-B992-ACCF19AB851F}"/>
    <cellStyle name="Accent3 2 3" xfId="397" xr:uid="{0F7B66F9-2CAF-48BC-B06F-6D3735B15F23}"/>
    <cellStyle name="Accent3 2 4" xfId="655" xr:uid="{BE0955A6-142C-4A02-B517-1D633487360A}"/>
    <cellStyle name="Accent3 3" xfId="260" xr:uid="{EE1CBCC2-32CF-4C37-A66B-F1DCDCABCB62}"/>
    <cellStyle name="Accent3 3 2" xfId="993" xr:uid="{CBDC2F77-80B9-48B9-BB0B-776B9F34D4F6}"/>
    <cellStyle name="Accent3 4" xfId="398" xr:uid="{2521280E-9355-41D5-B144-A6B9D4AB7926}"/>
    <cellStyle name="Accent3 4 2" xfId="946" xr:uid="{CCE4EF0F-7857-4AB7-B5E8-2D67C7D7D812}"/>
    <cellStyle name="Accent4" xfId="555" builtinId="41" customBuiltin="1"/>
    <cellStyle name="Accent4 2" xfId="261" xr:uid="{9CD1E840-DE3D-408A-8F23-71D596BEB275}"/>
    <cellStyle name="Accent4 2 2" xfId="399" xr:uid="{52AEADF7-610E-4943-8583-4C99E13678A2}"/>
    <cellStyle name="Accent4 2 2 2" xfId="1597" xr:uid="{BE23D37F-E054-4BE8-8419-CDD9E510BBDD}"/>
    <cellStyle name="Accent4 2 2 3" xfId="753" xr:uid="{4297D420-5244-4D9A-B47C-5DC0D54BDD77}"/>
    <cellStyle name="Accent4 2 3" xfId="400" xr:uid="{E660533C-0859-4946-B3DF-573A755AB79B}"/>
    <cellStyle name="Accent4 2 4" xfId="659" xr:uid="{D6990698-97D7-4FFF-9EC4-3D43518FB47F}"/>
    <cellStyle name="Accent4 3" xfId="262" xr:uid="{6EBC6C72-CF34-4003-A29F-0E3B0781A333}"/>
    <cellStyle name="Accent4 3 2" xfId="994" xr:uid="{70A32505-8E83-4198-8C22-D39A8342BFC1}"/>
    <cellStyle name="Accent4 4" xfId="401" xr:uid="{5524D0F4-38B0-4FF2-A453-4572BCFAC56F}"/>
    <cellStyle name="Accent4 4 2" xfId="947" xr:uid="{C63564C2-CF41-4557-B688-FD2C40800FD9}"/>
    <cellStyle name="Accent5" xfId="559" builtinId="45" customBuiltin="1"/>
    <cellStyle name="Accent5 2" xfId="263" xr:uid="{59A6CDED-88AC-400C-8FF7-56E3C1AD65FB}"/>
    <cellStyle name="Accent5 2 2" xfId="402" xr:uid="{BB3894D0-36CE-4A32-B072-5BB4523E1934}"/>
    <cellStyle name="Accent5 2 2 2" xfId="1601" xr:uid="{C29E24A3-EEE7-45A0-887C-9E5AB1F7851B}"/>
    <cellStyle name="Accent5 2 2 3" xfId="754" xr:uid="{9BB22A08-72AE-41FD-8BC9-2A3F2C2A3C8E}"/>
    <cellStyle name="Accent5 2 3" xfId="403" xr:uid="{850BE195-5CB6-4879-A37D-18010EF9B0E6}"/>
    <cellStyle name="Accent5 2 4" xfId="663" xr:uid="{EE9F2D2D-E6E6-4F1D-8FEE-17136591B071}"/>
    <cellStyle name="Accent5 3" xfId="264" xr:uid="{AC974A66-3F30-4990-9D8A-2FE316CF7505}"/>
    <cellStyle name="Accent5 3 2" xfId="995" xr:uid="{7B4E8D3D-BFE3-4E27-AB0E-95295E88EE30}"/>
    <cellStyle name="Accent5 4" xfId="404" xr:uid="{150DDD1F-1803-43F3-BAC4-E935203BE09F}"/>
    <cellStyle name="Accent5 4 2" xfId="948" xr:uid="{E1E185A9-55AA-4F0D-9FCB-47D3AC7C6B43}"/>
    <cellStyle name="Accent6" xfId="563" builtinId="49" customBuiltin="1"/>
    <cellStyle name="Accent6 2" xfId="265" xr:uid="{799A9745-08CC-43AD-B4B7-764ADDAAD0C3}"/>
    <cellStyle name="Accent6 2 2" xfId="405" xr:uid="{238ACFB8-B99D-4FA7-93CA-EAD820A77162}"/>
    <cellStyle name="Accent6 2 2 2" xfId="1605" xr:uid="{EB8FCC3D-AB57-481B-B011-6A5FAF1EEE70}"/>
    <cellStyle name="Accent6 2 2 3" xfId="755" xr:uid="{B5AA606E-C414-4693-9E99-A746DDF1F39E}"/>
    <cellStyle name="Accent6 2 3" xfId="406" xr:uid="{687A4C04-2093-4088-8B49-5C9F66177738}"/>
    <cellStyle name="Accent6 2 4" xfId="667" xr:uid="{33854CB7-964C-4F55-9B5B-D8736DB2BD4D}"/>
    <cellStyle name="Accent6 3" xfId="266" xr:uid="{1B4C1CA6-5383-495E-B4E7-AA9BC9C5F541}"/>
    <cellStyle name="Accent6 3 2" xfId="996" xr:uid="{8FE67D73-8BAB-4F34-B4C8-0F7C5C2B9EB7}"/>
    <cellStyle name="Accent6 4" xfId="407" xr:uid="{5D7CCF2B-D87E-45AA-BA84-3A91052CF1FF}"/>
    <cellStyle name="Accent6 4 2" xfId="949" xr:uid="{DD61A536-35E9-4C6F-AF58-13D7B3202A9E}"/>
    <cellStyle name="Bad" xfId="533" builtinId="27" customBuiltin="1"/>
    <cellStyle name="Bad 2" xfId="267" xr:uid="{855DF9DA-F7E5-4F64-8D4E-D7154503B503}"/>
    <cellStyle name="Bad 2 2" xfId="408" xr:uid="{CFF2BF18-C641-4D6A-B9EB-E84068733475}"/>
    <cellStyle name="Bad 2 2 2" xfId="1575" xr:uid="{C8D9F773-1AC1-45BC-AE07-D685375815B4}"/>
    <cellStyle name="Bad 2 2 3" xfId="756" xr:uid="{91127837-4264-46F1-AF98-7DAD641506E4}"/>
    <cellStyle name="Bad 2 3" xfId="409" xr:uid="{8A5CE491-A705-47DE-8A63-76325CF5846D}"/>
    <cellStyle name="Bad 2 4" xfId="636" xr:uid="{8D7F9905-92E8-4451-BE80-147B8B7F0834}"/>
    <cellStyle name="Bad 3" xfId="268" xr:uid="{B560B29F-524D-40FA-A7D7-33977E3551EA}"/>
    <cellStyle name="Bad 3 2" xfId="997" xr:uid="{729183ED-4B8E-4B90-9746-D6C7F1E38660}"/>
    <cellStyle name="Bad 4" xfId="410" xr:uid="{616E7F72-F6A8-4AB1-83BD-A100C9900DA1}"/>
    <cellStyle name="Bad 4 2" xfId="943" xr:uid="{39813624-FF1F-4A52-9C74-5A2800FF743E}"/>
    <cellStyle name="Body" xfId="757" xr:uid="{64A69A3B-DA4C-4852-8E99-49CBC9658C80}"/>
    <cellStyle name="Body 2" xfId="998" xr:uid="{A7551C2B-7E98-48D7-A546-AB31357142D9}"/>
    <cellStyle name="Bold" xfId="758" xr:uid="{8D6555C3-7623-43CA-AAA9-D1E8996F6229}"/>
    <cellStyle name="Bold 2" xfId="999" xr:uid="{5B5B0F50-CE83-4C44-8FAF-D97308288024}"/>
    <cellStyle name="Bold 2 2" xfId="2743" xr:uid="{B5E8A07E-9044-4A3A-9587-5B865BBD6719}"/>
    <cellStyle name="Bold 2 3" xfId="2745" xr:uid="{555D5E9B-01BC-4242-9D03-7A8F7C0488A6}"/>
    <cellStyle name="Bold 2 4" xfId="2747" xr:uid="{1A2DF598-3B20-4872-998F-5162DB0C97E7}"/>
    <cellStyle name="Bold 3" xfId="2744" xr:uid="{CB39C2C3-D7FA-443B-884B-4C3DB97A3786}"/>
    <cellStyle name="Bold 4" xfId="2746" xr:uid="{808D595C-F528-4E1A-A707-15C2005FDA2A}"/>
    <cellStyle name="Bold 5" xfId="2748" xr:uid="{11BCCF64-C2A6-4FB8-9254-34DD0DCAECF9}"/>
    <cellStyle name="Calculation" xfId="537" builtinId="22" customBuiltin="1"/>
    <cellStyle name="Calculation 2" xfId="269" xr:uid="{59B6669C-5408-4193-8EAA-52D3E0887E13}"/>
    <cellStyle name="Calculation 2 2" xfId="411" xr:uid="{65939AB1-3E07-499E-AC8D-3466B9DA009D}"/>
    <cellStyle name="Calculation 2 2 2" xfId="1579" xr:uid="{68C14816-972F-457F-B3FE-8E025DF9F49B}"/>
    <cellStyle name="Calculation 2 2 3" xfId="759" xr:uid="{357C45CD-59CD-4BAD-BF50-80FB87010280}"/>
    <cellStyle name="Calculation 2 3" xfId="412" xr:uid="{D30AB395-F6FC-411A-96C3-BF55519A13C9}"/>
    <cellStyle name="Calculation 2 4" xfId="640" xr:uid="{CEE9E37D-6F63-4CC8-B03B-9A810D101CDA}"/>
    <cellStyle name="Calculation 3" xfId="270" xr:uid="{E89E666F-B423-4FCE-8849-3E680972C1F6}"/>
    <cellStyle name="Calculation 3 2" xfId="1000" xr:uid="{F218A678-213F-46FA-89EA-6CEDE1896FE5}"/>
    <cellStyle name="Calculation 4" xfId="413" xr:uid="{B49B04F7-D663-4285-B160-7EF762FE6D23}"/>
    <cellStyle name="Calculation 4 2" xfId="928" xr:uid="{9099B13E-9E61-47B0-B257-823963A9290A}"/>
    <cellStyle name="Check Cell" xfId="539" builtinId="23" customBuiltin="1"/>
    <cellStyle name="Check Cell 2" xfId="271" xr:uid="{924CA0BB-B5BB-4DFC-9A00-F29A0DD9F8F6}"/>
    <cellStyle name="Check Cell 2 2" xfId="414" xr:uid="{C0BEA180-6E13-45DC-ADEF-0DEE1E207885}"/>
    <cellStyle name="Check Cell 2 2 2" xfId="1581" xr:uid="{91B1DF54-59F0-47C9-A3AF-2B0648F7A2DF}"/>
    <cellStyle name="Check Cell 2 2 3" xfId="760" xr:uid="{8E5B257A-B8F9-4A6B-9F8A-689780F436C7}"/>
    <cellStyle name="Check Cell 2 3" xfId="415" xr:uid="{E3317B03-F07B-48E5-B183-BB67053A9CB9}"/>
    <cellStyle name="Check Cell 2 4" xfId="642" xr:uid="{8869593B-F467-4F40-B6AB-EFAEFDADAA6A}"/>
    <cellStyle name="Check Cell 3" xfId="272" xr:uid="{52496867-EF40-4758-ABAD-DAB53144186B}"/>
    <cellStyle name="Check Cell 3 2" xfId="1001" xr:uid="{0C9A7654-5ACB-43D8-921F-D4B25ECB9BA6}"/>
    <cellStyle name="Check Cell 4" xfId="416" xr:uid="{21393A14-C2B3-4409-AFE8-4F8EF766E85B}"/>
    <cellStyle name="Check Cell 4 2" xfId="937" xr:uid="{74226244-D0F5-4EA4-9933-6724E71C1C60}"/>
    <cellStyle name="Comma" xfId="1" builtinId="3"/>
    <cellStyle name="Comma [0] 2" xfId="71" xr:uid="{4671CBDB-C96C-44EF-88C2-59A88F17220B}"/>
    <cellStyle name="Comma [0] 2 2" xfId="123" xr:uid="{0F67E204-68B9-4636-A2D0-B8067FDDEBE9}"/>
    <cellStyle name="Comma [0] 2 3" xfId="167" xr:uid="{48A1B0A1-A17A-4E1B-88C6-E08F9774157F}"/>
    <cellStyle name="Comma [0] 2 4" xfId="206" xr:uid="{546FB795-13A7-4D3B-8CDC-AEDE1D44FB8C}"/>
    <cellStyle name="Comma [0] 3" xfId="196" xr:uid="{8CDAAA15-CA4E-4524-A499-6772CE63CF39}"/>
    <cellStyle name="Comma 10" xfId="18" xr:uid="{2C9358F8-46C7-45FC-BD56-8C57C8731B30}"/>
    <cellStyle name="Comma 10 10" xfId="88" xr:uid="{FF48C653-0FCC-47BB-B9A2-20B7A9FC9339}"/>
    <cellStyle name="Comma 10 10 2" xfId="129" xr:uid="{6B5B0D40-92E9-4962-AB9B-97E91A8CFB73}"/>
    <cellStyle name="Comma 10 10 2 2" xfId="1352" xr:uid="{997B6A22-1747-4B14-A354-9BCAD1255F2F}"/>
    <cellStyle name="Comma 10 10 2 3" xfId="1182" xr:uid="{AFCAE747-40AB-4144-9CA4-BFE9C229DC0F}"/>
    <cellStyle name="Comma 10 10 3" xfId="171" xr:uid="{888C0F75-C684-4871-B001-EA5604F4F562}"/>
    <cellStyle name="Comma 10 10 4" xfId="210" xr:uid="{35BE3AAF-C0DE-4DDD-8565-E7E505FAD5C8}"/>
    <cellStyle name="Comma 10 10 5" xfId="624" xr:uid="{B8F211CF-2C35-4F75-BDF1-22422AC78F26}"/>
    <cellStyle name="Comma 10 11" xfId="586" xr:uid="{3E177957-918F-415C-B3E3-6C18DE5030F6}"/>
    <cellStyle name="Comma 10 12 2 2 2" xfId="87" xr:uid="{762D9420-64A8-4D17-930E-B0BFD294DEF1}"/>
    <cellStyle name="Comma 10 12 2 2 2 2" xfId="138" xr:uid="{0CF30218-EF1F-4FB5-BFBA-13356E4A9041}"/>
    <cellStyle name="Comma 10 13" xfId="1496" xr:uid="{5A2B2660-DF91-4938-925B-AEC9CCF67CBD}"/>
    <cellStyle name="Comma 10 13 2" xfId="1612" xr:uid="{DDE0D356-4E18-4C33-9BF9-D3E7AE3FEF47}"/>
    <cellStyle name="Comma 10 13 3" xfId="1673" xr:uid="{EF456139-654B-4F01-9FBE-DF75296CF935}"/>
    <cellStyle name="Comma 10 13 4" xfId="1565" xr:uid="{F0C3A758-B862-4692-9FF7-D5D497A555D6}"/>
    <cellStyle name="Comma 10 15" xfId="698" xr:uid="{589E54A4-D1D5-40F7-92E7-BFA031711A84}"/>
    <cellStyle name="Comma 10 15 2" xfId="1199" xr:uid="{A72DB57D-2F80-4C1C-9B26-42411223B80B}"/>
    <cellStyle name="Comma 10 15 2 2" xfId="1370" xr:uid="{E746BFEC-1E94-4178-ABEF-C941185E992A}"/>
    <cellStyle name="Comma 10 15 3" xfId="1640" xr:uid="{66E0EA46-2BD3-4EE7-9400-02FCFC169798}"/>
    <cellStyle name="Comma 10 15 3 2" xfId="1973" xr:uid="{E50A16C0-9A2B-41B8-8103-EEEA76947E61}"/>
    <cellStyle name="Comma 10 2" xfId="50" xr:uid="{D0998890-1489-4E4C-889A-D9218AD59E43}"/>
    <cellStyle name="Comma 10 2 15" xfId="1494" xr:uid="{12560172-DFBC-46AE-9A5C-CC67E5A3EB83}"/>
    <cellStyle name="Comma 10 2 2" xfId="140" xr:uid="{4972E61C-44D3-4482-AD88-A2C7D6004BF2}"/>
    <cellStyle name="Comma 10 2 2 2" xfId="202" xr:uid="{D2150C67-CAC8-4EFE-A309-D1540E70FC3C}"/>
    <cellStyle name="Comma 10 2 2 2 2" xfId="1056" xr:uid="{D50A781E-B245-4075-AB1C-9DAA94F90086}"/>
    <cellStyle name="Comma 10 2 2 2 2 2" xfId="1252" xr:uid="{F693954F-88A7-43BB-96C4-B853AF695373}"/>
    <cellStyle name="Comma 10 2 2 2 2 2 2" xfId="1425" xr:uid="{79A20781-5461-4735-B406-F0789D68A59F}"/>
    <cellStyle name="Comma 10 2 2 2 3" xfId="1200" xr:uid="{8CB639AC-8B9B-4DF9-866A-95DEF1B79709}"/>
    <cellStyle name="Comma 10 2 2 2 3 2" xfId="1371" xr:uid="{B135EC8D-BDB8-46B5-9CBF-C6A20DCB566A}"/>
    <cellStyle name="Comma 10 2 2 2 4" xfId="699" xr:uid="{C37260F9-7C1A-463C-BEFD-C24324264C84}"/>
    <cellStyle name="Comma 10 2 2 3" xfId="1324" xr:uid="{9D50C867-E6EF-452A-9982-C8EDA25491F0}"/>
    <cellStyle name="Comma 10 2 2 3 2" xfId="1871" xr:uid="{2FD6B8C4-77F3-4F12-9E65-8FBE7E23807E}"/>
    <cellStyle name="Comma 10 2 2 3 2 2" xfId="1974" xr:uid="{CA1D4B71-EC01-4A7A-B8D3-2AD3B7195B26}"/>
    <cellStyle name="Comma 10 2 2 3 3" xfId="1975" xr:uid="{59B7D270-854D-40BA-97DC-D3042045729B}"/>
    <cellStyle name="Comma 10 2 2 4" xfId="1781" xr:uid="{BE4CF6C2-4B2F-445A-A9C0-9EEF4C11ED93}"/>
    <cellStyle name="Comma 10 2 2 4 2" xfId="1976" xr:uid="{BBB0FFAB-9D84-4BCA-B5F5-365F65C8E174}"/>
    <cellStyle name="Comma 10 2 2 5" xfId="1977" xr:uid="{42E49AA0-12FF-418E-B6C7-EC132C5E8447}"/>
    <cellStyle name="Comma 10 2 2 6" xfId="1154" xr:uid="{F351D1A0-8314-4B36-B303-20DBA1E825D4}"/>
    <cellStyle name="Comma 10 2 3" xfId="216" xr:uid="{3D2B984F-0CAD-4BC5-BD4C-6E3F4066090E}"/>
    <cellStyle name="Comma 10 2 3 2" xfId="480" xr:uid="{23E537C6-46EF-4804-9DE0-C6E0BC8469F5}"/>
    <cellStyle name="Comma 10 2 3 2 2" xfId="1916" xr:uid="{12A04C0F-7A14-49F6-8FE4-9DFEB1C953B5}"/>
    <cellStyle name="Comma 10 2 3 2 2 2" xfId="1978" xr:uid="{213C17B1-7167-47F4-9E83-CF47044F6F70}"/>
    <cellStyle name="Comma 10 2 3 2 3" xfId="1979" xr:uid="{B070BB36-651F-4FAF-8258-167846AEBD7C}"/>
    <cellStyle name="Comma 10 2 3 2 4" xfId="1446" xr:uid="{A87B98C1-2EAE-4724-A2A0-197C0795FDC1}"/>
    <cellStyle name="Comma 10 2 3 3" xfId="1736" xr:uid="{26D6452D-1D57-410B-81C1-78175D3E70D4}"/>
    <cellStyle name="Comma 10 2 3 3 2" xfId="1980" xr:uid="{1EB2190D-E7E1-4CA4-87FE-40D3AEBD64F0}"/>
    <cellStyle name="Comma 10 2 3 4" xfId="1981" xr:uid="{71815B65-F30C-4018-AD65-EABD8C6A3C99}"/>
    <cellStyle name="Comma 10 2 3 5" xfId="1104" xr:uid="{F65C6560-3873-4B28-98E4-BE6DDAA3EE76}"/>
    <cellStyle name="Comma 10 2 4" xfId="510" xr:uid="{EF8E45E5-D4D0-4401-95E8-284E40E83AAD}"/>
    <cellStyle name="Comma 10 2 4 2" xfId="1826" xr:uid="{45AB896C-2564-4319-877F-DF4CE7F0F398}"/>
    <cellStyle name="Comma 10 2 4 2 2" xfId="1982" xr:uid="{25B91185-0AE8-441B-B053-7E63608DCDF9}"/>
    <cellStyle name="Comma 10 2 4 3" xfId="1983" xr:uid="{37BA2A93-E6E2-47E6-A756-5F597669F194}"/>
    <cellStyle name="Comma 10 2 4 4" xfId="1274" xr:uid="{B519CC11-4337-40F8-BFDE-17E4CB84B53E}"/>
    <cellStyle name="Comma 10 2 5" xfId="1691" xr:uid="{4B47386C-0352-4C2D-9E53-6B479BAE0EEF}"/>
    <cellStyle name="Comma 10 2 5 2" xfId="1984" xr:uid="{EEB89745-489B-477B-9555-2B7AD98D4B05}"/>
    <cellStyle name="Comma 10 2 6" xfId="1985" xr:uid="{40F29FF8-04EC-482A-A73E-0ABEAD28067B}"/>
    <cellStyle name="Comma 10 2 7" xfId="1986" xr:uid="{CB3388B6-8204-421D-ACDE-8470FE07E4F5}"/>
    <cellStyle name="Comma 10 2 8" xfId="588" xr:uid="{33819EE2-F433-4762-A62F-4572E7820382}"/>
    <cellStyle name="Comma 10 20" xfId="1054" xr:uid="{4333C3D2-214C-438C-A359-D0A963A1F52C}"/>
    <cellStyle name="Comma 10 20 2" xfId="1251" xr:uid="{423F1AB6-5FD8-4D0F-9465-294F84C7FB5C}"/>
    <cellStyle name="Comma 10 20 2 2" xfId="1424" xr:uid="{9239E968-0652-4DA4-A9B9-C36A20B680BC}"/>
    <cellStyle name="Comma 10 3" xfId="63" xr:uid="{DFAA291F-6EFE-421C-B13D-CF01918982C6}"/>
    <cellStyle name="Comma 10 3 2" xfId="122" xr:uid="{BBA57997-22CC-4975-A689-E01F62BAC636}"/>
    <cellStyle name="Comma 10 3 2 2" xfId="1417" xr:uid="{BAB0DCFA-5022-4429-B5F6-AAADA109F5C4}"/>
    <cellStyle name="Comma 10 3 2 3" xfId="1244" xr:uid="{C3587B23-924E-4B20-9393-4FA9586D9A24}"/>
    <cellStyle name="Comma 10 3 3" xfId="166" xr:uid="{7FC5DAED-9601-4497-A061-98C06B258120}"/>
    <cellStyle name="Comma 10 3 4" xfId="481" xr:uid="{74B15247-86DF-4298-A9B6-1FE2B99AECC6}"/>
    <cellStyle name="Comma 10 3 5" xfId="969" xr:uid="{575FA156-6FE8-4411-ACA0-CDD8969CAED5}"/>
    <cellStyle name="Comma 10 4" xfId="83" xr:uid="{FE712488-3548-4A09-8102-0EEF9481C72C}"/>
    <cellStyle name="Comma 10 4 2" xfId="1322" xr:uid="{9940F71C-0B19-4AF3-A451-5E9A32BAB48F}"/>
    <cellStyle name="Comma 10 4 2 2" xfId="1869" xr:uid="{0806B619-11D4-40A9-90BB-EDCBFD1E8FBE}"/>
    <cellStyle name="Comma 10 4 2 2 2" xfId="1987" xr:uid="{F4D20566-8B71-437A-8305-F483A54CED42}"/>
    <cellStyle name="Comma 10 4 2 3" xfId="1988" xr:uid="{0911B2D6-F188-45E9-8979-42FDC64D1A72}"/>
    <cellStyle name="Comma 10 4 3" xfId="1779" xr:uid="{1BBB3EBE-997D-4A7A-ADD9-0076952E60B4}"/>
    <cellStyle name="Comma 10 4 3 2" xfId="1989" xr:uid="{51EE93B5-CF82-48EB-84FF-27BE095E6720}"/>
    <cellStyle name="Comma 10 4 4" xfId="1990" xr:uid="{F9371864-5874-4C6A-B83E-A6CDA104083F}"/>
    <cellStyle name="Comma 10 4 5" xfId="1152" xr:uid="{41D17C50-06A1-416B-A635-0F0DF0564ADE}"/>
    <cellStyle name="Comma 10 5" xfId="113" xr:uid="{A3E7D209-8185-458E-9B90-BBE3A6755496}"/>
    <cellStyle name="Comma 10 5 2" xfId="1444" xr:uid="{E04C82A0-C824-4971-8BE9-42F6F3A1C2D9}"/>
    <cellStyle name="Comma 10 5 2 2" xfId="1914" xr:uid="{0B4B061C-E39B-49FB-BBB9-F423A868A49D}"/>
    <cellStyle name="Comma 10 5 2 2 2" xfId="1991" xr:uid="{77A25FC4-3DEF-44EE-8421-E09F0203A0B1}"/>
    <cellStyle name="Comma 10 5 2 3" xfId="1992" xr:uid="{F51D6D24-05E4-4B39-9A67-D963EE28B82F}"/>
    <cellStyle name="Comma 10 5 3" xfId="1734" xr:uid="{B81C047D-FCB2-4340-AEBA-760B74AE28B4}"/>
    <cellStyle name="Comma 10 5 3 2" xfId="1993" xr:uid="{6BA9FD49-FD62-4B5C-A15A-CB0B3EB2E1CB}"/>
    <cellStyle name="Comma 10 5 4" xfId="1994" xr:uid="{042715D3-CB5C-49D6-AAD4-855338E94115}"/>
    <cellStyle name="Comma 10 5 5" xfId="1102" xr:uid="{0AE5E93B-711E-469D-A73B-D61E548E48CF}"/>
    <cellStyle name="Comma 10 6" xfId="161" xr:uid="{5BCEA50E-8338-43AD-968B-B26C60000183}"/>
    <cellStyle name="Comma 10 6 2" xfId="1824" xr:uid="{0E2D3A96-DC1B-4F10-B805-8FBA5E048EE4}"/>
    <cellStyle name="Comma 10 6 2 2" xfId="1995" xr:uid="{19A5B421-DE31-4785-B17B-7A3332CCEEF5}"/>
    <cellStyle name="Comma 10 6 3" xfId="1996" xr:uid="{43444D09-94DD-4768-8A23-67F453F09AE8}"/>
    <cellStyle name="Comma 10 6 4" xfId="1272" xr:uid="{F41FCC1F-084F-4903-9DF9-3A7BEBFD5E0B}"/>
    <cellStyle name="Comma 10 7" xfId="199" xr:uid="{5CB67312-B235-4F7E-B513-3806C52C6ED0}"/>
    <cellStyle name="Comma 10 7 2" xfId="1997" xr:uid="{BDC71063-78BB-49F9-9408-73825B7C4CD2}"/>
    <cellStyle name="Comma 10 7 3" xfId="1689" xr:uid="{8EBD209F-8E43-42AE-B6FD-5FA70D8590F3}"/>
    <cellStyle name="Comma 10 8" xfId="30" xr:uid="{D00B6EDF-5942-4D9B-9F25-7B18E90773DE}"/>
    <cellStyle name="Comma 10 8 2" xfId="1998" xr:uid="{02E46330-A045-43CF-BEFB-69C597284FF1}"/>
    <cellStyle name="Comma 10 9" xfId="494" xr:uid="{31600080-31B4-4102-851B-3322317E8FBC}"/>
    <cellStyle name="Comma 10 9 2" xfId="1999" xr:uid="{CDA78404-C514-494E-BE38-F249CA0E0532}"/>
    <cellStyle name="Comma 104 6" xfId="204" xr:uid="{B7BF5CC9-8551-4B43-9D2C-79631A9C90B7}"/>
    <cellStyle name="Comma 104 6 3" xfId="89" xr:uid="{F1ED8C95-1698-4039-9E9B-5B09D980AE42}"/>
    <cellStyle name="Comma 104 6 3 2" xfId="130" xr:uid="{B86E4DD8-E9C0-411E-BDA6-7EDDA97776C1}"/>
    <cellStyle name="Comma 104 6 3 3" xfId="172" xr:uid="{BD257256-4BC4-4217-B6AE-6C0FBA5C4F3E}"/>
    <cellStyle name="Comma 104 6 3 3 2" xfId="508" xr:uid="{83E8DE8D-B349-4594-AAE5-5598D44A5A96}"/>
    <cellStyle name="Comma 104 6 3 3 3" xfId="505" xr:uid="{45487195-8E2B-4800-8CCD-2937E3B88144}"/>
    <cellStyle name="Comma 104 6 3 4" xfId="211" xr:uid="{905CAB26-B354-4A86-A862-ECD0061F9EBB}"/>
    <cellStyle name="Comma 11" xfId="41" xr:uid="{6CE17016-0566-46BF-83C0-73029BC7393C}"/>
    <cellStyle name="Comma 11 2" xfId="273" xr:uid="{C47681EF-FF04-4F5F-AB76-D1BD6D269741}"/>
    <cellStyle name="Comma 11 2 2" xfId="1181" xr:uid="{E2F6DB41-E7BA-40F0-AB23-6C672B14EAEE}"/>
    <cellStyle name="Comma 11 2 2 2" xfId="1351" xr:uid="{86826C61-307A-4B43-8D68-71FBF24BAADA}"/>
    <cellStyle name="Comma 11 2 3" xfId="622" xr:uid="{417BA93A-FCAA-418A-BFC1-D6D6A8E72546}"/>
    <cellStyle name="Comma 11 2 5" xfId="692" xr:uid="{26A7FE70-E001-4227-AE88-51CEADB7FD51}"/>
    <cellStyle name="Comma 11 2 5 2" xfId="1197" xr:uid="{50B017D3-E38E-484C-A846-94F99DACCC85}"/>
    <cellStyle name="Comma 11 2 5 2 2" xfId="1368" xr:uid="{73F4C0A4-61E2-4592-A19A-045839EE51F6}"/>
    <cellStyle name="Comma 11 2 5 3" xfId="2000" xr:uid="{1EE26221-EA27-4FB8-956D-715610D51E28}"/>
    <cellStyle name="Comma 11 3" xfId="218" xr:uid="{3EB2D080-2C8B-4323-9414-D2A8DCF2707F}"/>
    <cellStyle name="Comma 11 3 2" xfId="1418" xr:uid="{9D0F0A68-DF84-4FF9-80CB-5B8395D0C7B7}"/>
    <cellStyle name="Comma 11 3 3" xfId="1245" xr:uid="{FB7723C2-C6D8-49CE-B854-BBD077D59756}"/>
    <cellStyle name="Comma 11 4" xfId="2001" xr:uid="{701E8CAE-D8B9-4043-B932-C15BDBD8D2F2}"/>
    <cellStyle name="Comma 11 5" xfId="1002" xr:uid="{0B057FEB-4809-48B3-847E-674049E7C6AB}"/>
    <cellStyle name="Comma 12" xfId="44" xr:uid="{17C8DDD4-C4FA-4E38-AE42-1B0746FB68C0}"/>
    <cellStyle name="Comma 12 2" xfId="275" xr:uid="{CCEA65BB-F56D-474A-B58D-2DC9B7493E71}"/>
    <cellStyle name="Comma 12 2 2" xfId="2002" xr:uid="{40E66E3F-7DCB-4B91-A4A4-1A0A5EEA85E1}"/>
    <cellStyle name="Comma 12 3" xfId="274" xr:uid="{BCC8BB5C-65DF-4523-9526-CACBCB57BA86}"/>
    <cellStyle name="Comma 12 4" xfId="1045" xr:uid="{D1FBD77B-A7ED-4806-A494-00697D46FCFF}"/>
    <cellStyle name="Comma 13" xfId="108" xr:uid="{58535C32-C9F1-459D-96E1-A0FFEE46894D}"/>
    <cellStyle name="Comma 13 10" xfId="615" xr:uid="{6C2A2219-762C-4F24-8B12-4D77301CF2F4}"/>
    <cellStyle name="Comma 13 2" xfId="276" xr:uid="{A764FD5A-0533-4706-A1A2-09563FB63A05}"/>
    <cellStyle name="Comma 13 2 2" xfId="1235" xr:uid="{AD6D02F1-97B2-46B4-AA31-810472069054}"/>
    <cellStyle name="Comma 13 2 2 2" xfId="1408" xr:uid="{71280DF3-F4E6-4746-BDEB-1ECB5B0A53F3}"/>
    <cellStyle name="Comma 13 2 3" xfId="2003" xr:uid="{BE5FC54F-F671-4463-8F55-35F3FE5AB5F6}"/>
    <cellStyle name="Comma 13 2 4" xfId="912" xr:uid="{384A6E7F-C266-49F4-86F8-2ACC867395D7}"/>
    <cellStyle name="Comma 13 3" xfId="1065" xr:uid="{FA171ED6-BC1A-44E9-89A6-862D4AB2CDBC}"/>
    <cellStyle name="Comma 13 3 2" xfId="1256" xr:uid="{D3F92B7C-4E7E-46F8-8B9B-F77A02B86378}"/>
    <cellStyle name="Comma 13 3 2 2" xfId="1429" xr:uid="{45F9A6B6-F886-4C15-A798-85D8ACF077B3}"/>
    <cellStyle name="Comma 13 3 2 2 2" xfId="1904" xr:uid="{72EAD6E7-B345-42BC-96BC-BC940137107A}"/>
    <cellStyle name="Comma 13 3 2 2 2 2" xfId="2004" xr:uid="{A51DCA04-CBFB-4575-8BF6-1487FF6D14F9}"/>
    <cellStyle name="Comma 13 3 2 2 3" xfId="2005" xr:uid="{65317558-5CD7-49A7-9A63-5737A29BB74B}"/>
    <cellStyle name="Comma 13 3 2 3" xfId="1814" xr:uid="{BF92C2FD-F14D-45DE-9188-86BC27C03307}"/>
    <cellStyle name="Comma 13 3 2 3 2" xfId="2006" xr:uid="{9109252A-DE44-46BA-A769-C63D88250D29}"/>
    <cellStyle name="Comma 13 3 2 4" xfId="2007" xr:uid="{D87A5ECB-EE12-4312-B7FE-C82419B868C9}"/>
    <cellStyle name="Comma 13 3 3" xfId="1137" xr:uid="{F8349BF3-F3F9-4A15-9398-A0581BCFDAC5}"/>
    <cellStyle name="Comma 13 3 3 2" xfId="1479" xr:uid="{4BAA8C5F-D4E6-4E87-A8B6-D61F8E3B547C}"/>
    <cellStyle name="Comma 13 3 3 2 2" xfId="1949" xr:uid="{529F5973-401F-4A40-B848-428E7153D60F}"/>
    <cellStyle name="Comma 13 3 3 2 2 2" xfId="2008" xr:uid="{92D00A3F-FC2F-48B8-8E0A-618C09EE56C5}"/>
    <cellStyle name="Comma 13 3 3 2 3" xfId="2009" xr:uid="{5F7F4C35-1486-4E9C-90CE-30A883B856A3}"/>
    <cellStyle name="Comma 13 3 3 3" xfId="1769" xr:uid="{6A5D27AA-79AE-40EB-9053-8D7F58ACE19C}"/>
    <cellStyle name="Comma 13 3 3 3 2" xfId="2010" xr:uid="{1887F612-041E-4065-B9E6-5AE10CBEAF61}"/>
    <cellStyle name="Comma 13 3 3 4" xfId="2011" xr:uid="{5F6FB4D9-2484-40D5-BA30-A5F8BB043C46}"/>
    <cellStyle name="Comma 13 3 4" xfId="1307" xr:uid="{B915F2CF-6462-4581-B455-44B63CF623C3}"/>
    <cellStyle name="Comma 13 3 4 2" xfId="1859" xr:uid="{E65707B3-2037-401F-8D3A-F8A44C5B2D44}"/>
    <cellStyle name="Comma 13 3 4 2 2" xfId="2012" xr:uid="{51D5A401-B6AA-4CE5-8DE2-0F01DC9203B3}"/>
    <cellStyle name="Comma 13 3 4 3" xfId="2013" xr:uid="{72BA80C2-4553-4708-B05E-39D1ADD47232}"/>
    <cellStyle name="Comma 13 3 5" xfId="1499" xr:uid="{B5457E4A-6AAD-4A0C-860A-4BB9DB7A5B39}"/>
    <cellStyle name="Comma 13 3 5 2" xfId="2014" xr:uid="{EC59B8F2-1EBF-4874-9656-A106DF90C071}"/>
    <cellStyle name="Comma 13 3 6" xfId="1724" xr:uid="{4F3ABF63-2FBA-4E96-A7AD-2B00348B5320}"/>
    <cellStyle name="Comma 13 3 6 2" xfId="2015" xr:uid="{D91280E2-1983-4B80-BE77-16FDD781553A}"/>
    <cellStyle name="Comma 13 3 7" xfId="2016" xr:uid="{55E6B2A0-794B-4F83-869D-355681FE7BA0}"/>
    <cellStyle name="Comma 13 4" xfId="1176" xr:uid="{D68C56D1-E1C3-4FEA-B862-A3276867AF64}"/>
    <cellStyle name="Comma 13 4 2" xfId="1346" xr:uid="{DA70F98B-2BE5-4F2D-9F60-70CB565B5EE2}"/>
    <cellStyle name="Comma 13 4 2 2" xfId="1886" xr:uid="{B2790006-5CD4-4427-B955-91C468939BD7}"/>
    <cellStyle name="Comma 13 4 2 2 2" xfId="2017" xr:uid="{CE27DB80-26AE-47C8-B5A7-C865227D3685}"/>
    <cellStyle name="Comma 13 4 2 3" xfId="2018" xr:uid="{CD999146-7277-4335-BD6E-1CBACD46F040}"/>
    <cellStyle name="Comma 13 4 3" xfId="1796" xr:uid="{DC76B17F-EF66-462D-8055-5E13C11F3C32}"/>
    <cellStyle name="Comma 13 4 3 2" xfId="2019" xr:uid="{EABC25CA-53F7-44E8-8904-7DBE25210C41}"/>
    <cellStyle name="Comma 13 4 4" xfId="2020" xr:uid="{586FA7E0-0F46-43E1-9CC5-94CDA43B4A9C}"/>
    <cellStyle name="Comma 13 4 7" xfId="711" xr:uid="{5DF10074-CEC9-447E-8D43-B5D02007C07A}"/>
    <cellStyle name="Comma 13 4 7 2" xfId="720" xr:uid="{CFC47959-56B4-4105-B099-1C628B6450BC}"/>
    <cellStyle name="Comma 13 4 7 2 2" xfId="1213" xr:uid="{6F79369D-557E-4365-BA40-9C58A2191EB0}"/>
    <cellStyle name="Comma 13 4 7 2 2 2" xfId="1384" xr:uid="{41B8CB00-2E57-49DD-A06D-B5306DD3404D}"/>
    <cellStyle name="Comma 13 4 7 2 2 2 2" xfId="1900" xr:uid="{D4B5A47B-E353-47D4-A33B-20C8F49E8860}"/>
    <cellStyle name="Comma 13 4 7 2 2 2 2 2" xfId="2021" xr:uid="{7F0D3769-5011-418F-A395-8EAA94B10702}"/>
    <cellStyle name="Comma 13 4 7 2 2 2 3" xfId="2022" xr:uid="{D558BBAD-EEB1-4329-B7D5-ECE70BB03E51}"/>
    <cellStyle name="Comma 13 4 7 2 2 3" xfId="1810" xr:uid="{317BFFAB-154F-40F1-B74B-7E40F5FE0E35}"/>
    <cellStyle name="Comma 13 4 7 2 2 3 2" xfId="2023" xr:uid="{CB243464-B002-40C7-B67F-FADE85EC3559}"/>
    <cellStyle name="Comma 13 4 7 2 2 4" xfId="2024" xr:uid="{831A7335-EC5E-46DF-A6FA-5DE5335B9BD9}"/>
    <cellStyle name="Comma 13 4 7 2 3" xfId="1133" xr:uid="{B61B03B3-FCD3-4696-8E32-1277B4A3C021}"/>
    <cellStyle name="Comma 13 4 7 2 3 2" xfId="1475" xr:uid="{64E9AC58-B0C3-4356-AEFF-345B18CA970B}"/>
    <cellStyle name="Comma 13 4 7 2 3 2 2" xfId="1945" xr:uid="{F7094A7D-C26E-4AE7-94FA-C1797BCB7E93}"/>
    <cellStyle name="Comma 13 4 7 2 3 2 2 2" xfId="2025" xr:uid="{8FA78DE8-C979-45DE-AC94-BC37AB95531A}"/>
    <cellStyle name="Comma 13 4 7 2 3 2 3" xfId="2026" xr:uid="{F3451930-67E4-4ACA-B286-43FB654A91B4}"/>
    <cellStyle name="Comma 13 4 7 2 3 3" xfId="1765" xr:uid="{1247AF3E-73BB-489B-BE04-AF2A0A4E20BD}"/>
    <cellStyle name="Comma 13 4 7 2 3 3 2" xfId="2027" xr:uid="{6270379B-A1A4-49DF-BC23-80105EDA51A0}"/>
    <cellStyle name="Comma 13 4 7 2 3 4" xfId="2028" xr:uid="{BF62DF6F-97C4-4AE9-9388-C8E0F5B064C9}"/>
    <cellStyle name="Comma 13 4 7 2 4" xfId="1303" xr:uid="{95FCC509-F004-474A-B6B3-5A0D0A21767A}"/>
    <cellStyle name="Comma 13 4 7 2 4 2" xfId="1855" xr:uid="{EEEF444C-2236-439D-8F00-7975EE2A7287}"/>
    <cellStyle name="Comma 13 4 7 2 4 2 2" xfId="2029" xr:uid="{7D33B305-AA87-45CA-B6F0-3066EED593C2}"/>
    <cellStyle name="Comma 13 4 7 2 4 3" xfId="2030" xr:uid="{86F15761-2CB0-4BE2-A74E-0E1B36ADD955}"/>
    <cellStyle name="Comma 13 4 7 2 5" xfId="1720" xr:uid="{023EE663-425E-4746-9812-5170E081CF60}"/>
    <cellStyle name="Comma 13 4 7 2 5 2" xfId="2031" xr:uid="{557B3E8F-1579-4A41-A3B7-4AF3C3DD6998}"/>
    <cellStyle name="Comma 13 4 7 2 6" xfId="2032" xr:uid="{48DEB828-14AB-4C8A-A2F7-7D744937ACD1}"/>
    <cellStyle name="Comma 13 4 7 3" xfId="1206" xr:uid="{CF304E55-AD12-444F-B35A-C5F818FD18D5}"/>
    <cellStyle name="Comma 13 4 7 3 2" xfId="1377" xr:uid="{78D593AC-3661-4DFF-A7FA-5DB52F45EED2}"/>
    <cellStyle name="Comma 13 4 7 3 2 2" xfId="1897" xr:uid="{2CD285C6-E5ED-4DCB-9D42-4BDF0A66F158}"/>
    <cellStyle name="Comma 13 4 7 3 2 2 2" xfId="2033" xr:uid="{30C0511C-140B-4DCA-B682-12C1E072CFB3}"/>
    <cellStyle name="Comma 13 4 7 3 2 3" xfId="2034" xr:uid="{63D54163-232A-47E7-9EFB-47288C974AF9}"/>
    <cellStyle name="Comma 13 4 7 3 3" xfId="1807" xr:uid="{556828F0-EB0A-4DF5-90F0-A6E340ABF7D7}"/>
    <cellStyle name="Comma 13 4 7 3 3 2" xfId="2035" xr:uid="{CD143CDC-2860-4ED4-860B-438133377399}"/>
    <cellStyle name="Comma 13 4 7 3 4" xfId="2036" xr:uid="{6ECD95D7-534B-4D2C-8FB8-E32DBAB9B136}"/>
    <cellStyle name="Comma 13 4 7 4" xfId="1130" xr:uid="{30CEE6FE-AD89-4CE5-BE1A-84716FBAC1A3}"/>
    <cellStyle name="Comma 13 4 7 4 2" xfId="1472" xr:uid="{13C22F39-2FF6-4E26-BBC6-0358E231652F}"/>
    <cellStyle name="Comma 13 4 7 4 2 2" xfId="1942" xr:uid="{397BAC5E-F481-426E-AE49-13C0B6ECB066}"/>
    <cellStyle name="Comma 13 4 7 4 2 2 2" xfId="2037" xr:uid="{A891C166-B8A7-4A01-9A42-8AC6AF3B4F51}"/>
    <cellStyle name="Comma 13 4 7 4 2 3" xfId="2038" xr:uid="{E83C4851-1102-4E05-B03F-06CCFE686FE2}"/>
    <cellStyle name="Comma 13 4 7 4 3" xfId="1762" xr:uid="{408ACB2D-BCDE-4CB2-9E1C-905846231A2C}"/>
    <cellStyle name="Comma 13 4 7 4 3 2" xfId="2039" xr:uid="{E050760F-2444-42D2-BF29-C74C90E518B9}"/>
    <cellStyle name="Comma 13 4 7 4 4" xfId="2040" xr:uid="{54A769B7-EEBA-4C45-9160-D9A023E3EE0A}"/>
    <cellStyle name="Comma 13 4 7 5" xfId="1300" xr:uid="{4389C75E-CF2D-4C1A-8394-73CB85C01E43}"/>
    <cellStyle name="Comma 13 4 7 5 2" xfId="1852" xr:uid="{732E1256-4F67-411D-A29B-4DC397A225DB}"/>
    <cellStyle name="Comma 13 4 7 5 2 2" xfId="2041" xr:uid="{5FCD5900-4D5E-4869-A84E-86FE82E408E0}"/>
    <cellStyle name="Comma 13 4 7 5 3" xfId="2042" xr:uid="{F098EBCE-EE74-482E-B4B0-41FD67005C58}"/>
    <cellStyle name="Comma 13 4 7 6" xfId="1717" xr:uid="{FFDA8DA0-8BE3-44D8-9CE8-4D7FE65A7320}"/>
    <cellStyle name="Comma 13 4 7 6 2" xfId="2043" xr:uid="{5D509CF2-0E68-46CC-BAEA-B291986B9D87}"/>
    <cellStyle name="Comma 13 4 7 7" xfId="2044" xr:uid="{FFDDB6D6-41B8-4DAA-A13F-6352C5E09C85}"/>
    <cellStyle name="Comma 13 5" xfId="1119" xr:uid="{39743EC5-816F-4F69-A247-01F9D4280D0B}"/>
    <cellStyle name="Comma 13 5 2" xfId="1461" xr:uid="{154ACD45-E6EE-4018-954F-0B2BC7A975BF}"/>
    <cellStyle name="Comma 13 5 2 2" xfId="1931" xr:uid="{2AE2FB0D-055F-4A7C-AFF9-94ABE97E35AE}"/>
    <cellStyle name="Comma 13 5 2 2 2" xfId="2045" xr:uid="{C8903B31-77B2-4A22-A1AE-CCF245CBBD31}"/>
    <cellStyle name="Comma 13 5 2 3" xfId="2046" xr:uid="{F4A2DBEC-7196-46B6-8756-30246740A626}"/>
    <cellStyle name="Comma 13 5 3" xfId="1751" xr:uid="{659FC6E3-3688-426F-990F-9B27DE7736AC}"/>
    <cellStyle name="Comma 13 5 3 2" xfId="2047" xr:uid="{C7B1753C-2E89-420C-B2E1-1C68A45F9847}"/>
    <cellStyle name="Comma 13 5 4" xfId="2048" xr:uid="{8A9917AF-91BC-457A-98AD-CEA19B418B02}"/>
    <cellStyle name="Comma 13 6" xfId="1289" xr:uid="{BF93D582-13E9-41F1-A8D0-52385F9EC4F9}"/>
    <cellStyle name="Comma 13 6 2" xfId="1841" xr:uid="{9A263201-6D1A-48D6-A846-0F5EAA7B1FA8}"/>
    <cellStyle name="Comma 13 6 2 2" xfId="2049" xr:uid="{7202F37E-3AFB-475F-BB4B-F92603A157F0}"/>
    <cellStyle name="Comma 13 6 3" xfId="2050" xr:uid="{E5E73798-300C-46EC-AF0B-555AE9DBC544}"/>
    <cellStyle name="Comma 13 7" xfId="1706" xr:uid="{B34FF961-2322-4298-950A-43DF815D6005}"/>
    <cellStyle name="Comma 13 7 2" xfId="2051" xr:uid="{F11174C8-2CAE-4247-B2B6-83FD9CD2C971}"/>
    <cellStyle name="Comma 13 8" xfId="2052" xr:uid="{52E344B1-A41A-494F-9DA2-99CD5F2331D9}"/>
    <cellStyle name="Comma 13 9" xfId="2053" xr:uid="{8D791B26-474D-4C96-9B31-5DEFE40FE2A5}"/>
    <cellStyle name="Comma 14" xfId="104" xr:uid="{5AD3402B-9908-4CF2-98B1-0B0E72526CFD}"/>
    <cellStyle name="Comma 14 10" xfId="709" xr:uid="{EE6A3859-CDB3-4009-BEE8-E5BD791600B5}"/>
    <cellStyle name="Comma 14 10 2" xfId="1205" xr:uid="{DB5BFD5E-6643-4E24-9584-67384F8B6933}"/>
    <cellStyle name="Comma 14 10 2 2" xfId="1376" xr:uid="{70916492-AFDC-4005-828C-E9AE7EC63282}"/>
    <cellStyle name="Comma 14 10 3" xfId="1645" xr:uid="{645F7E3D-C2AA-4A09-AD19-01CBB87305CC}"/>
    <cellStyle name="Comma 14 10 4" xfId="2054" xr:uid="{E1663990-0BDF-4391-8C61-6EC1C5003ED1}"/>
    <cellStyle name="Comma 14 2" xfId="913" xr:uid="{A50D3A4F-AEDE-4757-A2DF-181338BC1337}"/>
    <cellStyle name="Comma 14 2 2" xfId="1236" xr:uid="{0CC4B2C7-A917-45C8-954F-B8DAD88E2498}"/>
    <cellStyle name="Comma 14 2 2 2" xfId="1409" xr:uid="{EAF331FC-032C-4E6E-8615-192F53C54552}"/>
    <cellStyle name="Comma 14 3" xfId="1169" xr:uid="{178E0063-6DE9-4B3F-A7A8-134E3EDC7263}"/>
    <cellStyle name="Comma 14 3 2" xfId="1339" xr:uid="{E505E7B6-443A-4155-B304-8A6C48232D6B}"/>
    <cellStyle name="Comma 14 4" xfId="607" xr:uid="{C96BB70F-53C4-4E73-8480-CA26B1DE87DB}"/>
    <cellStyle name="Comma 14 7" xfId="611" xr:uid="{FACCD579-381C-4BB7-80A6-5916B8680CF0}"/>
    <cellStyle name="Comma 14 7 2" xfId="612" xr:uid="{42D6ED4D-9797-4A6C-A66A-AB61FEF388CF}"/>
    <cellStyle name="Comma 14 7 2 2" xfId="1173" xr:uid="{705CBF25-E792-45F8-8676-9DE0D91F9FE8}"/>
    <cellStyle name="Comma 14 7 2 2 2" xfId="1343" xr:uid="{FEE7AD8B-1AC2-426B-8A33-936BE6AFFD77}"/>
    <cellStyle name="Comma 14 7 2 2 2 2" xfId="1883" xr:uid="{3CB87577-AD69-4705-840A-B14EC67AC7E6}"/>
    <cellStyle name="Comma 14 7 2 2 2 2 2" xfId="2055" xr:uid="{92499F77-19A6-4F04-98DE-93D74AF84D9E}"/>
    <cellStyle name="Comma 14 7 2 2 2 3" xfId="2056" xr:uid="{5D609F58-5530-4422-A517-157496E98833}"/>
    <cellStyle name="Comma 14 7 2 2 3" xfId="1793" xr:uid="{F4F1E628-B293-4F0E-AB48-0B6BE3D6F8B1}"/>
    <cellStyle name="Comma 14 7 2 2 3 2" xfId="2057" xr:uid="{2557D73D-F629-46B6-8964-522F90721D62}"/>
    <cellStyle name="Comma 14 7 2 2 4" xfId="2058" xr:uid="{27BE44A7-68AB-4652-B39C-9DA27DF4409A}"/>
    <cellStyle name="Comma 14 7 2 3" xfId="1116" xr:uid="{D0A01DCE-5172-4887-A101-0D48FEE08BAB}"/>
    <cellStyle name="Comma 14 7 2 3 2" xfId="1458" xr:uid="{CE4BF601-ACD6-4CFA-91EB-B91BABF5B664}"/>
    <cellStyle name="Comma 14 7 2 3 2 2" xfId="1928" xr:uid="{40BF4576-05D6-423A-96A9-EA3BE286240D}"/>
    <cellStyle name="Comma 14 7 2 3 2 2 2" xfId="2059" xr:uid="{ABC41477-1EF9-4C5C-A360-0C3CB8FAD434}"/>
    <cellStyle name="Comma 14 7 2 3 2 3" xfId="2060" xr:uid="{E3D3DC20-C1B5-4E61-9ECD-30FA302CA9CE}"/>
    <cellStyle name="Comma 14 7 2 3 3" xfId="1748" xr:uid="{F6B3127A-A252-42B4-9C68-F65C85F695AF}"/>
    <cellStyle name="Comma 14 7 2 3 3 2" xfId="2061" xr:uid="{F38A4A77-5EC4-4FFD-AFC7-4AD17F1D01F8}"/>
    <cellStyle name="Comma 14 7 2 3 4" xfId="2062" xr:uid="{5815B537-84B0-4548-9898-44C32B2CA5A9}"/>
    <cellStyle name="Comma 14 7 2 4" xfId="1286" xr:uid="{2CA81B11-09E9-414A-B98B-BECE2BE0A79C}"/>
    <cellStyle name="Comma 14 7 2 4 2" xfId="1838" xr:uid="{456C5A53-79B7-4D14-8221-D00987E6DF3B}"/>
    <cellStyle name="Comma 14 7 2 4 2 2" xfId="2063" xr:uid="{6B52154E-370A-43D7-9B77-1D02825590BA}"/>
    <cellStyle name="Comma 14 7 2 4 3" xfId="2064" xr:uid="{2003123A-E241-40B3-BAC2-BD95EA49975C}"/>
    <cellStyle name="Comma 14 7 2 5" xfId="1703" xr:uid="{AF670773-1D59-4EE3-9B5C-2EC5B0F8D205}"/>
    <cellStyle name="Comma 14 7 2 5 2" xfId="2065" xr:uid="{2EF68CB1-60F2-4FBA-8638-390A8CBE8D52}"/>
    <cellStyle name="Comma 14 7 2 6" xfId="2066" xr:uid="{674FCB35-5ECF-47D0-B0C7-D1EB5C1C5DA0}"/>
    <cellStyle name="Comma 14 7 2 7" xfId="2067" xr:uid="{C5212E90-61A1-403F-BBD5-D7671930F5AB}"/>
    <cellStyle name="Comma 14 7 3" xfId="1172" xr:uid="{644C1B1C-820E-4E7D-A22A-3BE81F5D9D55}"/>
    <cellStyle name="Comma 14 7 3 2" xfId="1342" xr:uid="{FA151592-CB8A-4BCD-9F8A-BDBB9BDF0FD6}"/>
    <cellStyle name="Comma 14 7 3 2 2" xfId="1882" xr:uid="{8D63D2B7-8243-4D65-8D79-DCE5FBA3B4A4}"/>
    <cellStyle name="Comma 14 7 3 2 2 2" xfId="2068" xr:uid="{B58CB724-7061-410D-85E7-EEC1E762ED93}"/>
    <cellStyle name="Comma 14 7 3 2 3" xfId="2069" xr:uid="{43849BDA-2559-4FCF-B1E5-37BED7479D22}"/>
    <cellStyle name="Comma 14 7 3 3" xfId="1792" xr:uid="{39F4A5DF-5683-4571-8C9C-381E0103D856}"/>
    <cellStyle name="Comma 14 7 3 3 2" xfId="2070" xr:uid="{FE33B692-33C9-41D7-B0D1-72ADBDD5AA92}"/>
    <cellStyle name="Comma 14 7 3 4" xfId="2071" xr:uid="{997852B6-7D5A-47B5-B02A-CEF34CB6C1B0}"/>
    <cellStyle name="Comma 14 7 4" xfId="1115" xr:uid="{A8E5D320-7F49-45A2-8DF2-AC6E1ECC9FF9}"/>
    <cellStyle name="Comma 14 7 4 2" xfId="1457" xr:uid="{E1B3DC06-1866-42D2-A3FF-6CD044472B5A}"/>
    <cellStyle name="Comma 14 7 4 2 2" xfId="1927" xr:uid="{5080B93D-D659-4077-8B92-57BF7A904D16}"/>
    <cellStyle name="Comma 14 7 4 2 2 2" xfId="2072" xr:uid="{BC8CA970-80E2-4B3E-B67C-E1233A2A5F1E}"/>
    <cellStyle name="Comma 14 7 4 2 3" xfId="2073" xr:uid="{A7ACDD12-80A4-4BA1-8221-70B42B1BB775}"/>
    <cellStyle name="Comma 14 7 4 3" xfId="1747" xr:uid="{F26BA6BC-20D6-4FDD-9033-FFF6445A9684}"/>
    <cellStyle name="Comma 14 7 4 3 2" xfId="2074" xr:uid="{95D62199-A3E0-46F8-AE79-BEBFE58B5AC3}"/>
    <cellStyle name="Comma 14 7 4 4" xfId="2075" xr:uid="{591F9EAC-8505-4AB9-B899-A6AF0BDE74F7}"/>
    <cellStyle name="Comma 14 7 5" xfId="1285" xr:uid="{A998A58A-77A3-4A2C-AA1A-E4D6F7D92DDF}"/>
    <cellStyle name="Comma 14 7 5 2" xfId="1837" xr:uid="{9B22B2A5-E4BC-47E3-8945-B3AA10082342}"/>
    <cellStyle name="Comma 14 7 5 2 2" xfId="2076" xr:uid="{960AE524-4587-4909-B83A-51AE624DA17E}"/>
    <cellStyle name="Comma 14 7 5 3" xfId="2077" xr:uid="{9F2B44C6-AAAB-47AF-927F-20D81539DAB7}"/>
    <cellStyle name="Comma 14 7 6" xfId="1702" xr:uid="{8DB76297-4A84-496B-836E-6ED1DE8BDD18}"/>
    <cellStyle name="Comma 14 7 6 2" xfId="2078" xr:uid="{B3EF9E1E-F360-4CA4-92A0-E2300F87218A}"/>
    <cellStyle name="Comma 14 7 7" xfId="2079" xr:uid="{E131F6C6-E8C5-4A82-AFA8-BD3AF23ACADC}"/>
    <cellStyle name="Comma 15" xfId="109" xr:uid="{F6230B68-6872-4C51-B28E-04E47905BF6F}"/>
    <cellStyle name="Comma 15 2" xfId="277" xr:uid="{CD8E7444-1D9B-49C5-B7D0-46DA5F668AC7}"/>
    <cellStyle name="Comma 15 2 2" xfId="1237" xr:uid="{050F66FF-DA77-451B-BEAD-AAC43CA6FA1B}"/>
    <cellStyle name="Comma 15 2 2 2" xfId="1410" xr:uid="{1E541D18-7364-476D-B7FA-55783EEE498A}"/>
    <cellStyle name="Comma 15 2 3" xfId="914" xr:uid="{2856276A-50EE-40AD-9EEF-4966D2FFAC4A}"/>
    <cellStyle name="Comma 15 3" xfId="1177" xr:uid="{C061433D-7262-4457-90BB-4CEFB08E4DC0}"/>
    <cellStyle name="Comma 15 3 2" xfId="1347" xr:uid="{B34CDD92-BDD9-4A2D-B4D7-00879A43C18D}"/>
    <cellStyle name="Comma 15 3 2 2" xfId="1887" xr:uid="{63940905-7D2D-4130-AE28-EB3D3AE1F249}"/>
    <cellStyle name="Comma 15 3 2 2 2" xfId="2080" xr:uid="{E6D6205E-26D2-4CA5-95E0-B7604B27C359}"/>
    <cellStyle name="Comma 15 3 2 3" xfId="2081" xr:uid="{13884029-D246-4FCE-AD6A-0DCD98038908}"/>
    <cellStyle name="Comma 15 3 3" xfId="1797" xr:uid="{F86C5873-5D03-4698-A875-7A01447D0B18}"/>
    <cellStyle name="Comma 15 3 3 2" xfId="2082" xr:uid="{0BA6F158-8592-4D7D-9192-80F7873BD615}"/>
    <cellStyle name="Comma 15 3 4" xfId="2083" xr:uid="{3D75AF1B-60F3-47C6-969B-11A5906BD86D}"/>
    <cellStyle name="Comma 15 4" xfId="1120" xr:uid="{CC0C2E54-3FF4-48C9-B5FF-D105093356AF}"/>
    <cellStyle name="Comma 15 4 2" xfId="1462" xr:uid="{0F3363FE-04D6-4E45-A243-951C2CE1A92B}"/>
    <cellStyle name="Comma 15 4 2 2" xfId="1932" xr:uid="{FFB0540E-7891-43AD-8BEC-DF79E4569933}"/>
    <cellStyle name="Comma 15 4 2 2 2" xfId="2084" xr:uid="{0691B235-20A8-417E-82A0-48C86C23D722}"/>
    <cellStyle name="Comma 15 4 2 3" xfId="2085" xr:uid="{982EF927-1795-48B6-9319-3A3F988E0287}"/>
    <cellStyle name="Comma 15 4 3" xfId="1752" xr:uid="{07FB3382-AFFD-4C5A-8CA9-78C1B62512F4}"/>
    <cellStyle name="Comma 15 4 3 2" xfId="2086" xr:uid="{BFF5DE6C-229B-4B09-9BA5-F4C9851A1E4B}"/>
    <cellStyle name="Comma 15 4 4" xfId="2087" xr:uid="{27FF11A3-BD68-44EB-9E6C-64C90ADF7D35}"/>
    <cellStyle name="Comma 15 5" xfId="1290" xr:uid="{93F946E7-F8E5-425B-B2C3-A11DEE310F29}"/>
    <cellStyle name="Comma 15 5 2" xfId="1842" xr:uid="{E8ADF654-0521-48FB-B32D-5010F5DBE082}"/>
    <cellStyle name="Comma 15 5 2 2" xfId="2088" xr:uid="{86A91211-F5CB-4FF6-A8FA-E1D04A5F6FF2}"/>
    <cellStyle name="Comma 15 5 3" xfId="2089" xr:uid="{91981C1C-13FA-45E4-9790-1926C180AB9A}"/>
    <cellStyle name="Comma 15 6" xfId="1707" xr:uid="{74A32984-B071-4C92-9BFD-6D7A7732C0DA}"/>
    <cellStyle name="Comma 15 6 2" xfId="2090" xr:uid="{9B3953C8-103B-4FAD-8C28-D1A49B94745F}"/>
    <cellStyle name="Comma 15 7" xfId="2091" xr:uid="{63098266-ED7B-4EFF-BE5D-29A4D06EF96A}"/>
    <cellStyle name="Comma 15 8" xfId="616" xr:uid="{84BA9BA6-B6E2-4ED1-9A03-9FAF984BC7D4}"/>
    <cellStyle name="Comma 16" xfId="110" xr:uid="{AF3D8E56-796C-4730-9F63-569842E436B4}"/>
    <cellStyle name="Comma 16 2" xfId="278" xr:uid="{0B9DA8FC-50C0-4982-8CAB-09FF125A3298}"/>
    <cellStyle name="Comma 16 2 2" xfId="1386" xr:uid="{868EC819-1DEF-476B-8B8D-54CC3C25C0DB}"/>
    <cellStyle name="Comma 16 2 3" xfId="2092" xr:uid="{385E2A0B-5C22-45E6-86B8-5D39761292D0}"/>
    <cellStyle name="Comma 16 2 4" xfId="1215" xr:uid="{BF7F5B9C-6CB1-473D-972C-EA8AC75D81E8}"/>
    <cellStyle name="Comma 16 3" xfId="2093" xr:uid="{747CF090-8FE1-4EE2-B954-C3945A8CE5C1}"/>
    <cellStyle name="Comma 16 4" xfId="761" xr:uid="{06A2A0CE-B5EF-4BFC-98FB-66A80CB714B3}"/>
    <cellStyle name="Comma 17" xfId="102" xr:uid="{2CADF7D3-AD8D-4D28-B6B9-3A1610C8FF74}"/>
    <cellStyle name="Comma 17 11" xfId="74" xr:uid="{CA5BA322-87DE-4549-9203-C836731883B9}"/>
    <cellStyle name="Comma 17 11 2" xfId="125" xr:uid="{E844F3B0-83E2-4A21-B6F9-16E5717B1D4C}"/>
    <cellStyle name="Comma 17 11 3" xfId="168" xr:uid="{68ECACA5-67F1-4EB7-9211-4710BBAE773F}"/>
    <cellStyle name="Comma 17 11 4" xfId="197" xr:uid="{5FE423D1-22AB-4325-B372-6C8D7518169D}"/>
    <cellStyle name="Comma 17 2" xfId="1142" xr:uid="{F1BD28EA-6E13-4D46-BC72-0231FFD7AC9E}"/>
    <cellStyle name="Comma 17 2 2" xfId="1482" xr:uid="{531BC8B3-59DE-4A3C-A1A5-194072A737ED}"/>
    <cellStyle name="Comma 17 3" xfId="1312" xr:uid="{939FB65B-330C-490F-B0D6-EE8A4C7C95B5}"/>
    <cellStyle name="Comma 17 4" xfId="1521" xr:uid="{37779398-E83D-48F1-B3B0-7E798C68946D}"/>
    <cellStyle name="Comma 17 5" xfId="575" xr:uid="{6520C441-4AD1-4C05-9152-5AD15C838FBC}"/>
    <cellStyle name="Comma 18" xfId="28" xr:uid="{4CF90079-F186-4D73-98F9-E2DB779E1CDC}"/>
    <cellStyle name="Comma 18 2" xfId="628" xr:uid="{6D79A353-6FE7-45BD-B057-1356D168BB8B}"/>
    <cellStyle name="Comma 18 2 2" xfId="1183" xr:uid="{1FC54CE5-029E-4786-8A99-A3BE23439571}"/>
    <cellStyle name="Comma 18 2 2 2" xfId="1353" xr:uid="{CCBAA11D-4759-4D87-98D8-32B3C75FF569}"/>
    <cellStyle name="Comma 18 2 2 2 2" xfId="1890" xr:uid="{93D27883-0420-4683-B0E6-65EC6582824E}"/>
    <cellStyle name="Comma 18 2 2 2 2 2" xfId="2094" xr:uid="{AAC8F9B3-FCDC-4778-BE77-DFDBC3E647AD}"/>
    <cellStyle name="Comma 18 2 2 2 3" xfId="2095" xr:uid="{0EBDA4AC-D981-4C40-BC41-66471146D28F}"/>
    <cellStyle name="Comma 18 2 2 3" xfId="1800" xr:uid="{30493679-3EFF-40C8-891B-3640B8B7E7CA}"/>
    <cellStyle name="Comma 18 2 2 3 2" xfId="2096" xr:uid="{AEDB8CAB-11A7-4E97-BCF5-090BFB8E49E5}"/>
    <cellStyle name="Comma 18 2 2 4" xfId="2097" xr:uid="{C9CE4F1B-2213-4754-B0B8-8BBEBDD7346D}"/>
    <cellStyle name="Comma 18 2 3" xfId="1123" xr:uid="{E0698A61-8B24-43BC-BC13-2590FBFF18A1}"/>
    <cellStyle name="Comma 18 2 3 2" xfId="1465" xr:uid="{2910AFDE-56D7-4363-A4F8-D2DA0CA8F9AF}"/>
    <cellStyle name="Comma 18 2 3 2 2" xfId="1935" xr:uid="{20933F48-C123-4492-BEFF-CD5F7D49810A}"/>
    <cellStyle name="Comma 18 2 3 2 2 2" xfId="2098" xr:uid="{99141D91-C4F3-4CE6-A51C-B7CA33ED21DA}"/>
    <cellStyle name="Comma 18 2 3 2 3" xfId="2099" xr:uid="{615DCC91-95DD-42B1-BCE2-917D204AE701}"/>
    <cellStyle name="Comma 18 2 3 3" xfId="1755" xr:uid="{ED61224D-3A04-4834-A2F0-33BCC80E265F}"/>
    <cellStyle name="Comma 18 2 3 3 2" xfId="2100" xr:uid="{C3C5437C-DAB9-4202-90DE-E8401C402FC1}"/>
    <cellStyle name="Comma 18 2 3 4" xfId="2101" xr:uid="{0F5EE4BD-74EC-4581-B2E0-F093A9070858}"/>
    <cellStyle name="Comma 18 2 4" xfId="1293" xr:uid="{7F5F46C0-E620-42F0-9555-93424D29D647}"/>
    <cellStyle name="Comma 18 2 4 2" xfId="1845" xr:uid="{5EF937C0-A0C8-419D-AD26-315F56FFC97F}"/>
    <cellStyle name="Comma 18 2 4 2 2" xfId="2102" xr:uid="{9E0F08E4-CBF9-4799-9CB6-6BF2CAF3934F}"/>
    <cellStyle name="Comma 18 2 4 3" xfId="2103" xr:uid="{0FCF8090-087D-44C5-B479-9CA2B02278C7}"/>
    <cellStyle name="Comma 18 2 5" xfId="1710" xr:uid="{7E6C04EE-B607-4B21-9B58-03DEAF32CDCA}"/>
    <cellStyle name="Comma 18 2 5 2" xfId="2104" xr:uid="{065ED8B7-2AD0-4A82-8426-209BA4E36D86}"/>
    <cellStyle name="Comma 18 2 6" xfId="2105" xr:uid="{0022BF2A-2FA4-46A0-9068-9D5B19B14BB9}"/>
    <cellStyle name="Comma 18 3" xfId="1516" xr:uid="{EEA21AC2-C041-490D-9105-30FFC05BE20E}"/>
    <cellStyle name="Comma 18 3 2" xfId="2106" xr:uid="{0871F7C1-D9BF-4EDC-914A-43CA319A17EC}"/>
    <cellStyle name="Comma 18 4" xfId="1954" xr:uid="{30092868-7319-4996-BE3D-D1F5FCBADA9E}"/>
    <cellStyle name="Comma 18 4 2" xfId="2107" xr:uid="{D64CCCD8-C550-4E0D-9B0A-EA9AE224F3AD}"/>
    <cellStyle name="Comma 18 5" xfId="1554" xr:uid="{24E0578B-2F48-4F8B-8B1A-5E2234AFB5E4}"/>
    <cellStyle name="Comma 19" xfId="107" xr:uid="{8953603C-BBF9-4176-A2A7-8D4519BBDB83}"/>
    <cellStyle name="Comma 19 2" xfId="1563" xr:uid="{5A6E0D41-DDFC-4293-8438-B5E1B8906432}"/>
    <cellStyle name="Comma 2" xfId="2" xr:uid="{00000000-0005-0000-0000-000001000000}"/>
    <cellStyle name="Comma 2 10" xfId="26" xr:uid="{2B302262-801F-4726-9429-5BC80816FB73}"/>
    <cellStyle name="Comma 2 10 2" xfId="1241" xr:uid="{A19CE4BE-05E9-4B6E-8A5D-4C302FF307AA}"/>
    <cellStyle name="Comma 2 10 2 2" xfId="1414" xr:uid="{0663ECD8-6434-4557-A859-3825C925DFCD}"/>
    <cellStyle name="Comma 2 10 3" xfId="961" xr:uid="{5908B90D-39B8-4EFD-AB29-E38C4B56E62C}"/>
    <cellStyle name="Comma 2 10 4" xfId="719" xr:uid="{00916919-B9AC-49BB-90C5-8031AA26F7A3}"/>
    <cellStyle name="Comma 2 10 4 2" xfId="1212" xr:uid="{6F9A0CAF-7DDE-40BB-8622-D8BA9B7BD3FD}"/>
    <cellStyle name="Comma 2 10 4 2 2" xfId="1383" xr:uid="{74867367-1EDB-4F0A-8DDC-BB7EC312EB65}"/>
    <cellStyle name="Comma 2 11" xfId="762" xr:uid="{AFD171E4-E238-4FBD-9C85-29A83EE4966C}"/>
    <cellStyle name="Comma 2 11 2" xfId="1216" xr:uid="{E406093F-6506-45E5-BBD3-35CDABC14785}"/>
    <cellStyle name="Comma 2 11 2 2" xfId="1387" xr:uid="{4283F3C1-99C9-4CFE-9EDB-939ACDBD022E}"/>
    <cellStyle name="Comma 2 11 5" xfId="703" xr:uid="{1678DF10-CD96-4BBA-A3BC-692756832E92}"/>
    <cellStyle name="Comma 2 12" xfId="1544" xr:uid="{9D1F9335-8AD8-4996-B90A-921E8725D836}"/>
    <cellStyle name="Comma 2 13" xfId="1567" xr:uid="{3617965C-EF9E-4D2F-B973-CA60DBD9A973}"/>
    <cellStyle name="Comma 2 14" xfId="1489" xr:uid="{CF1C0BBD-C327-4E3D-9043-6106F533DB46}"/>
    <cellStyle name="Comma 2 14 2" xfId="2108" xr:uid="{D8A721BB-4B3E-421F-BA6A-39EB6E47D4FA}"/>
    <cellStyle name="Comma 2 15" xfId="2109" xr:uid="{CE44509A-66A5-4FF5-A8AB-4D8E4892DA1D}"/>
    <cellStyle name="Comma 2 2" xfId="3" xr:uid="{00000000-0005-0000-0000-000002000000}"/>
    <cellStyle name="Comma 2 2 18" xfId="1666" xr:uid="{BAFC0430-1BE7-4A3C-8281-6A133D36641A}"/>
    <cellStyle name="Comma 2 2 2" xfId="45" xr:uid="{19D1A991-9751-42D9-BB48-1F34ADA7DB85}"/>
    <cellStyle name="Comma 2 2 2 2" xfId="189" xr:uid="{D8CE04D7-55C9-4BA4-92E9-1EBF3CF09A51}"/>
    <cellStyle name="Comma 2 2 2 2 2" xfId="496" xr:uid="{1F1AA320-9D5B-4AC1-BED7-7BA5819A3A15}"/>
    <cellStyle name="Comma 2 2 2 2 2 2" xfId="1421" xr:uid="{2E6AA01A-BF40-4C7F-A627-B4B744CCFE64}"/>
    <cellStyle name="Comma 2 2 2 2 2 3" xfId="1248" xr:uid="{D099EC80-6AC7-45A9-A896-665ECD3C1203}"/>
    <cellStyle name="Comma 2 2 2 2 3" xfId="1647" xr:uid="{7BF34A99-93D6-4245-B733-DA6964641E87}"/>
    <cellStyle name="Comma 2 2 2 2 4" xfId="1041" xr:uid="{0264B7A2-A7FF-46A0-9126-3598B1646EAC}"/>
    <cellStyle name="Comma 2 2 2 3" xfId="1170" xr:uid="{5968A28E-2538-453C-833F-C52AAE0839EF}"/>
    <cellStyle name="Comma 2 2 2 3 2" xfId="1340" xr:uid="{70449514-766E-4302-A069-2871FDCD15E6}"/>
    <cellStyle name="Comma 2 2 2 4" xfId="2110" xr:uid="{657AF7BF-96EF-406D-BA99-AE4B7E8AB8DE}"/>
    <cellStyle name="Comma 2 2 2 5" xfId="608" xr:uid="{E0D450F3-60F3-4DC2-A604-7D372BA3E3C0}"/>
    <cellStyle name="Comma 2 2 25" xfId="1649" xr:uid="{7C52C666-DBBA-4DE5-A73E-08576B851480}"/>
    <cellStyle name="Comma 2 2 3" xfId="39" xr:uid="{3472951C-3F69-4B44-AA8D-6DFFE144F408}"/>
    <cellStyle name="Comma 2 2 3 2" xfId="119" xr:uid="{CB9AA51F-6EA7-4AA5-A2EE-1AAB8AAE76E4}"/>
    <cellStyle name="Comma 2 2 3 2 2" xfId="1388" xr:uid="{864D5EF8-82E6-496F-B828-27E8E0FCAAEF}"/>
    <cellStyle name="Comma 2 2 3 2 3" xfId="1217" xr:uid="{55FE71EE-5268-4239-842A-9C48B416D3A1}"/>
    <cellStyle name="Comma 2 2 3 3" xfId="165" xr:uid="{03C89B62-80D9-4443-AE60-B1097FD0C231}"/>
    <cellStyle name="Comma 2 2 3 3 2" xfId="1644" xr:uid="{40DE8609-6EEF-429F-9285-F0954759970D}"/>
    <cellStyle name="Comma 2 2 3 4" xfId="2111" xr:uid="{DF5C79EC-8E29-4731-8CCA-8585ED916C73}"/>
    <cellStyle name="Comma 2 2 3 5" xfId="763" xr:uid="{6548B035-DAFA-4C5C-A15B-C798E0586AC7}"/>
    <cellStyle name="Comma 2 2 3 5 2" xfId="80" xr:uid="{CF7D0138-7ABD-4835-9116-B3654CC709CF}"/>
    <cellStyle name="Comma 2 2 3 5 2 4" xfId="22" xr:uid="{7C03C7DC-89D5-465F-85AA-CA6F2629A867}"/>
    <cellStyle name="Comma 2 2 3 6" xfId="93" xr:uid="{B86E6707-DDAC-4ADB-9335-1770E05D0669}"/>
    <cellStyle name="Comma 2 2 3 6 2" xfId="131" xr:uid="{C73B6C47-D73A-4849-9863-059595BEC5CA}"/>
    <cellStyle name="Comma 2 2 3 6 3" xfId="173" xr:uid="{48495052-6E00-4C15-B094-7982E53D067A}"/>
    <cellStyle name="Comma 2 2 4" xfId="332" xr:uid="{EB023B7E-40EF-43B3-BD8C-AFCC76EC7F47}"/>
    <cellStyle name="Comma 2 2 4 2" xfId="1372" xr:uid="{CF02EF97-79DF-4CC3-8F84-DE99DE4B8E39}"/>
    <cellStyle name="Comma 2 2 4 3" xfId="1613" xr:uid="{8BCF6209-AD4C-42E0-8724-3E442FB05BED}"/>
    <cellStyle name="Comma 2 2 4 4" xfId="1201" xr:uid="{98EE6F93-5DD4-4EEC-AAB4-BB83338C4CF8}"/>
    <cellStyle name="Comma 2 2 5" xfId="29" xr:uid="{2CDDD874-C01F-4C5D-9616-1D052A8874EA}"/>
    <cellStyle name="Comma 2 2 5 2" xfId="2112" xr:uid="{39643BFB-C14B-4E35-99DF-EA2CC2584F27}"/>
    <cellStyle name="Comma 2 2 6" xfId="17" xr:uid="{34C3E2AF-D12C-4A2E-9436-FBEF2966B848}"/>
    <cellStyle name="Comma 2 2 7" xfId="701" xr:uid="{D041831C-D13E-4864-8F3B-6B732101234A}"/>
    <cellStyle name="Comma 2 3" xfId="78" xr:uid="{CC7346FE-263F-4A25-83D6-DCEB2FB91E39}"/>
    <cellStyle name="Comma 2 3 11" xfId="686" xr:uid="{58F94A85-75C5-4EC2-B144-8E5E0CF317C2}"/>
    <cellStyle name="Comma 2 3 11 2" xfId="1193" xr:uid="{9991BE82-C46B-4392-85CF-D58DC922AD8F}"/>
    <cellStyle name="Comma 2 3 11 2 2" xfId="1364" xr:uid="{32428AE9-7A70-4757-8B0D-6E10BC509E69}"/>
    <cellStyle name="Comma 2 3 2" xfId="126" xr:uid="{41325A20-33D6-45C6-AF38-BCA77D060A0E}"/>
    <cellStyle name="Comma 2 3 2 2" xfId="1652" xr:uid="{2773FCE7-A8C2-4D79-AECA-DD656BC5E25D}"/>
    <cellStyle name="Comma 2 3 2 3" xfId="889" xr:uid="{C97D7819-0B02-4A23-9026-40CD77F5A585}"/>
    <cellStyle name="Comma 2 3 3" xfId="169" xr:uid="{38E6FAC4-BDCC-4B70-9B1C-D57A8B925E15}"/>
    <cellStyle name="Comma 2 3 3 2" xfId="1389" xr:uid="{C4286DD1-565E-412A-B3DE-E875FF280E5F}"/>
    <cellStyle name="Comma 2 3 3 3" xfId="1609" xr:uid="{E1B82F12-F6A5-4648-A15B-F3FD2BF3741A}"/>
    <cellStyle name="Comma 2 3 3 3 2" xfId="2113" xr:uid="{0CE9C435-6C8E-45B3-8874-1950219FEE2D}"/>
    <cellStyle name="Comma 2 3 3 4" xfId="1218" xr:uid="{99048D12-FB5A-4C88-A4D8-E9AD34F5855F}"/>
    <cellStyle name="Comma 2 3 4" xfId="417" xr:uid="{243B1CF0-4C8F-4DF1-B612-B262CD8B6010}"/>
    <cellStyle name="Comma 2 3 4 2" xfId="2114" xr:uid="{4943F127-E288-40DE-B004-46897409D586}"/>
    <cellStyle name="Comma 2 3 5" xfId="764" xr:uid="{E3240CDB-599B-4CA0-96B2-ABCEA77A0191}"/>
    <cellStyle name="Comma 2 4" xfId="37" xr:uid="{372086B7-4E5C-4827-B444-C0C581E34DB3}"/>
    <cellStyle name="Comma 2 4 2" xfId="215" xr:uid="{79E23B27-376E-4072-83F5-17163D6FF277}"/>
    <cellStyle name="Comma 2 4 2 2" xfId="1390" xr:uid="{298D366F-9FB0-40B7-94C8-39FBBC6BAE20}"/>
    <cellStyle name="Comma 2 4 2 3" xfId="1616" xr:uid="{F910CFAF-4DAD-4C87-A330-C1541767EC7B}"/>
    <cellStyle name="Comma 2 4 2 4" xfId="1219" xr:uid="{F9D8C8DA-D1F7-45AF-84EC-173669F15A36}"/>
    <cellStyle name="Comma 2 4 3" xfId="765" xr:uid="{6F9521C0-BE71-4EA3-B59B-28BFE1C28068}"/>
    <cellStyle name="Comma 2 5" xfId="118" xr:uid="{7D89E084-119C-49E0-BCAB-703E12725EEF}"/>
    <cellStyle name="Comma 2 5 2" xfId="1046" xr:uid="{E2F70311-DDDB-473D-841D-80D8738FCB83}"/>
    <cellStyle name="Comma 2 5 2 2" xfId="1249" xr:uid="{417A3ABC-E87C-4287-B5C2-C890E489F6A5}"/>
    <cellStyle name="Comma 2 5 2 2 2" xfId="1422" xr:uid="{F9008D23-D69A-4398-B0DF-8FF8B040CDAF}"/>
    <cellStyle name="Comma 2 5 3" xfId="97" xr:uid="{924E73BF-D724-470D-AF4C-D3055A500AB0}"/>
    <cellStyle name="Comma 2 5 3 2" xfId="1391" xr:uid="{53F64136-4450-4AF2-8CAC-5ACD83A4BBEA}"/>
    <cellStyle name="Comma 2 5 3 3" xfId="1621" xr:uid="{E8199EC5-3A7E-41BB-8EB0-ECC606418D97}"/>
    <cellStyle name="Comma 2 5 3 4" xfId="1220" xr:uid="{B1B80065-8B7D-4573-BE9E-F1A4C6CE8D0D}"/>
    <cellStyle name="Comma 2 5 4" xfId="766" xr:uid="{2251CC91-8B87-47D6-95A5-3C65933378CA}"/>
    <cellStyle name="Comma 2 6" xfId="149" xr:uid="{A1B70E00-B5EA-4B99-A057-4238ADCAEAD4}"/>
    <cellStyle name="Comma 2 6 2" xfId="1221" xr:uid="{45566732-C61F-4E23-8D1A-EF065C3B034E}"/>
    <cellStyle name="Comma 2 6 2 2" xfId="1392" xr:uid="{EE7E8892-1749-4D46-93F7-A4852E6E716F}"/>
    <cellStyle name="Comma 2 6 2 3" xfId="1674" xr:uid="{4767AA92-C459-4998-B525-4042BB5402CC}"/>
    <cellStyle name="Comma 2 6 3" xfId="767" xr:uid="{12587E60-8B7B-40EA-A6C0-CEB4B528F859}"/>
    <cellStyle name="Comma 2 7" xfId="164" xr:uid="{BF00926B-027E-4CAA-B196-C37307EB6A9E}"/>
    <cellStyle name="Comma 2 7 2" xfId="1222" xr:uid="{C3059576-BC3F-4F5A-9815-20EDAC2550B9}"/>
    <cellStyle name="Comma 2 7 2 2" xfId="1393" xr:uid="{8ADC8C7B-738A-4BC7-AC92-E26A6EAE8BCE}"/>
    <cellStyle name="Comma 2 7 3" xfId="768" xr:uid="{B2393CB7-C039-43EA-8361-8C5FAD28B5DA}"/>
    <cellStyle name="Comma 2 8" xfId="205" xr:uid="{F8D6BF55-1091-4F7D-B11E-7ABD52588563}"/>
    <cellStyle name="Comma 2 8 2" xfId="1223" xr:uid="{53242C38-7B4F-46CF-B1B8-66000847B8B5}"/>
    <cellStyle name="Comma 2 8 2 2" xfId="1394" xr:uid="{1010BDC0-4ED7-4B5F-B08B-5982EEE30D79}"/>
    <cellStyle name="Comma 2 8 3" xfId="769" xr:uid="{8EFA61FF-FA3B-4FBF-95A6-ED29C00A97D4}"/>
    <cellStyle name="Comma 2 9" xfId="482" xr:uid="{CDB50DE9-B20B-4036-BF9C-3A99BFCF0BF7}"/>
    <cellStyle name="Comma 2 9 2" xfId="1234" xr:uid="{A5CB992D-323C-40F3-AD68-FDAF70551F7C}"/>
    <cellStyle name="Comma 2 9 2 2" xfId="1051" xr:uid="{08FD5EC6-2DC9-4640-AC83-478303DB38F1}"/>
    <cellStyle name="Comma 2 9 2 2 2" xfId="1250" xr:uid="{8D0F0AD1-EA5F-4F84-8EBA-91D4E470918F}"/>
    <cellStyle name="Comma 2 9 2 2 2 2" xfId="1423" xr:uid="{1EB4C9CE-7163-4F18-BC54-D633ADE6E02F}"/>
    <cellStyle name="Comma 2 9 2 3" xfId="1407" xr:uid="{AE4D3A58-4B80-4E2A-901A-0B2866AEE231}"/>
    <cellStyle name="Comma 2 9 3" xfId="885" xr:uid="{0EE76777-C5E7-4EC4-9C2F-36A14EFC8C89}"/>
    <cellStyle name="Comma 20" xfId="105" xr:uid="{EC0A0709-C08A-49DF-9A02-687CCFCDEEFD}"/>
    <cellStyle name="Comma 20 2" xfId="2115" xr:uid="{85CFC64F-B80D-406C-9689-9E9A33129CE8}"/>
    <cellStyle name="Comma 20 3" xfId="1560" xr:uid="{EED5C35F-C08D-4A41-B823-CB7BFC56757B}"/>
    <cellStyle name="Comma 21" xfId="103" xr:uid="{812A33AB-E1CD-4510-BB41-8441F58E6413}"/>
    <cellStyle name="Comma 22" xfId="77" xr:uid="{4088A32C-5384-41D9-B92C-691822901D79}"/>
    <cellStyle name="Comma 22 2" xfId="147" xr:uid="{8EF3274D-56C0-40DC-A571-698F2740D01E}"/>
    <cellStyle name="Comma 23" xfId="106" xr:uid="{68F52524-3CFF-42AB-BF2F-5A3BEA2A621A}"/>
    <cellStyle name="Comma 24" xfId="116" xr:uid="{F308AB97-1E4D-4C63-9714-E8E6F1CAADD1}"/>
    <cellStyle name="Comma 24 2" xfId="2116" xr:uid="{1AB4EDFC-01B7-4440-B0F0-66ED15F60096}"/>
    <cellStyle name="Comma 25" xfId="117" xr:uid="{43510FCD-F5D9-4EBC-B1D9-8D1CD9F7CF4C}"/>
    <cellStyle name="Comma 26" xfId="127" xr:uid="{F2AE5169-98A6-4FDC-A8E0-DFDC4BF82A16}"/>
    <cellStyle name="Comma 27" xfId="132" xr:uid="{C3D5D4B4-C333-49E7-8693-381311C841D2}"/>
    <cellStyle name="Comma 27 2" xfId="279" xr:uid="{4AAE3C18-4964-4D1C-99D0-E0F4573FEFDD}"/>
    <cellStyle name="Comma 28" xfId="121" xr:uid="{FDACD9FD-4F37-491D-A1D8-9DA7D20AF9DB}"/>
    <cellStyle name="Comma 29" xfId="134" xr:uid="{ABA057CC-503D-48EE-8545-4CC14CB5A287}"/>
    <cellStyle name="Comma 3" xfId="27" xr:uid="{AE3ADE54-5134-4969-B193-57D7707C1E7B}"/>
    <cellStyle name="Comma 3 10" xfId="1140" xr:uid="{0A2F931E-C859-432A-BC1A-257C5883B44A}"/>
    <cellStyle name="Comma 3 10 2" xfId="1310" xr:uid="{88D1E4C6-65C6-4B1D-A3E5-4527C6ABE437}"/>
    <cellStyle name="Comma 3 11" xfId="2117" xr:uid="{88F2B9A9-829B-4862-9CBD-DBA2C76711A2}"/>
    <cellStyle name="Comma 3 12" xfId="570" xr:uid="{E9E0F2CE-8DF9-4357-8480-40D20273BB72}"/>
    <cellStyle name="Comma 3 2" xfId="58" xr:uid="{B53B4B1B-5E16-4615-A167-12062EDB4637}"/>
    <cellStyle name="Comma 3 2 10" xfId="673" xr:uid="{322AD4FF-38F2-4CDA-A4CD-9C7021515BD5}"/>
    <cellStyle name="Comma 3 2 2" xfId="771" xr:uid="{D4A80E62-2B9B-46EF-84F1-E6141BC6BF8D}"/>
    <cellStyle name="Comma 3 2 2 2" xfId="1225" xr:uid="{B788849D-F67C-47A2-84A1-D522B7C8E622}"/>
    <cellStyle name="Comma 3 2 2 2 2" xfId="1396" xr:uid="{002B2301-928B-47A6-A5F7-D9EF31B97107}"/>
    <cellStyle name="Comma 3 2 2 3" xfId="1622" xr:uid="{B5C7BF5D-350B-4D6F-9821-46894CD26541}"/>
    <cellStyle name="Comma 3 2 3" xfId="1186" xr:uid="{037C0191-4DC7-4942-9DE7-2068E24F6DF0}"/>
    <cellStyle name="Comma 3 2 3 2" xfId="1357" xr:uid="{213491AF-A463-4C98-A97C-FB719F0A5D1F}"/>
    <cellStyle name="Comma 3 2 3 2 2" xfId="1892" xr:uid="{3EECD385-D7DE-4C3D-8AD5-28E7CFB11360}"/>
    <cellStyle name="Comma 3 2 3 2 2 2" xfId="2118" xr:uid="{73E08321-EA4C-4F4B-883D-3EA754FD70C2}"/>
    <cellStyle name="Comma 3 2 3 2 3" xfId="2119" xr:uid="{4B68C400-FCAC-4AEA-93A2-AA746DCBD750}"/>
    <cellStyle name="Comma 3 2 3 3" xfId="1802" xr:uid="{57FC8799-1471-4A71-AADB-87A277EC8060}"/>
    <cellStyle name="Comma 3 2 3 3 2" xfId="2120" xr:uid="{DCA30456-6549-4D7E-B860-D1F8F8EB1261}"/>
    <cellStyle name="Comma 3 2 3 4" xfId="2121" xr:uid="{54289BD5-619F-4758-BFE8-B6D9563D2A01}"/>
    <cellStyle name="Comma 3 2 4" xfId="1068" xr:uid="{EDBFD983-2143-447F-B934-2E85780E6DF3}"/>
    <cellStyle name="Comma 3 2 4 2" xfId="1258" xr:uid="{4AA30A79-3B61-4854-93D6-080C430E4632}"/>
    <cellStyle name="Comma 3 2 4 2 2" xfId="1431" xr:uid="{7DADE5E3-6893-497B-8983-A3526A03CF1E}"/>
    <cellStyle name="Comma 3 2 5" xfId="1125" xr:uid="{940E7EDE-3495-4F65-A492-3FBE0E62B948}"/>
    <cellStyle name="Comma 3 2 5 2" xfId="1467" xr:uid="{67BA1658-E233-45B3-B30D-84B6E6FB1C4B}"/>
    <cellStyle name="Comma 3 2 5 2 2" xfId="1937" xr:uid="{E8E0C063-8B2E-471E-A223-6998913B8E54}"/>
    <cellStyle name="Comma 3 2 5 2 2 2" xfId="2122" xr:uid="{1409D1B2-44F4-4CF4-BD69-47AB9345D961}"/>
    <cellStyle name="Comma 3 2 5 2 3" xfId="2123" xr:uid="{FF5FED71-E36C-4837-BE96-FD6B31110BF6}"/>
    <cellStyle name="Comma 3 2 5 3" xfId="1757" xr:uid="{4784C9B1-BE4D-4BC1-8ACD-4191C5E908DC}"/>
    <cellStyle name="Comma 3 2 5 3 2" xfId="2124" xr:uid="{0EA8CE3F-3539-4E02-8F02-D4B47F6FFE37}"/>
    <cellStyle name="Comma 3 2 5 4" xfId="2125" xr:uid="{29F152EB-A826-4330-8BBF-0D985B1D9163}"/>
    <cellStyle name="Comma 3 2 6" xfId="1295" xr:uid="{D83EC302-B3FD-4A41-A108-6242A9B5A058}"/>
    <cellStyle name="Comma 3 2 6 2" xfId="1847" xr:uid="{F98B32AB-7FF3-4EA9-97AA-023277553809}"/>
    <cellStyle name="Comma 3 2 6 2 2" xfId="2126" xr:uid="{5282F62D-74A4-46C2-AB47-844170DDF829}"/>
    <cellStyle name="Comma 3 2 6 3" xfId="2127" xr:uid="{E168B73B-5C73-45D5-A12B-6F5F8BC543AB}"/>
    <cellStyle name="Comma 3 2 7" xfId="1712" xr:uid="{A0B66486-8E1C-4DF1-B0FA-B9562FAAAD03}"/>
    <cellStyle name="Comma 3 2 7 2" xfId="2128" xr:uid="{582963BE-AA79-4F68-8901-323FD30B1E0E}"/>
    <cellStyle name="Comma 3 2 8" xfId="2129" xr:uid="{18BACEF0-5732-413E-982E-C80F1A8F2F53}"/>
    <cellStyle name="Comma 3 2 9" xfId="2130" xr:uid="{44BD01A8-9235-46B7-8917-AF704DBC6DC4}"/>
    <cellStyle name="Comma 3 3" xfId="159" xr:uid="{DBEB9419-C25A-4BC3-AA07-0D7C7E032747}"/>
    <cellStyle name="Comma 3 3 2" xfId="772" xr:uid="{74C36AA0-80AC-4C6E-921A-4C853A7C428E}"/>
    <cellStyle name="Comma 3 3 2 2" xfId="1226" xr:uid="{2A07D10C-CB9E-41BA-8377-F459A96C2979}"/>
    <cellStyle name="Comma 3 3 2 2 2" xfId="1397" xr:uid="{347FFEC3-F597-4C6E-B4B7-D671A5516C03}"/>
    <cellStyle name="Comma 3 3 3" xfId="1166" xr:uid="{00011A6D-7F0B-41DC-9506-58B1078F13D7}"/>
    <cellStyle name="Comma 3 3 3 2" xfId="1336" xr:uid="{21153CD6-0A7E-4765-AA0E-1F3442F641F8}"/>
    <cellStyle name="Comma 3 3 4" xfId="601" xr:uid="{C677D44A-CCEC-4139-B5FD-582C446FF62C}"/>
    <cellStyle name="Comma 3 4" xfId="280" xr:uid="{A359B775-AD0E-44A1-B44E-876C374DFE40}"/>
    <cellStyle name="Comma 3 4 2" xfId="1227" xr:uid="{FEC4EEB2-4F49-4294-BA53-B3333696A825}"/>
    <cellStyle name="Comma 3 4 2 2" xfId="1398" xr:uid="{6151B3D9-1AB4-4CF6-ACB1-D3D2A4BB807C}"/>
    <cellStyle name="Comma 3 4 3" xfId="773" xr:uid="{27C17D41-2BC6-4070-B3D1-6EE6150EBF09}"/>
    <cellStyle name="Comma 3 5" xfId="483" xr:uid="{00CF18EB-22C5-4D28-8E58-A364C3E6346D}"/>
    <cellStyle name="Comma 3 5 2" xfId="1228" xr:uid="{71FDD994-A336-4DDF-91C5-F30D19664BF1}"/>
    <cellStyle name="Comma 3 5 2 2" xfId="1399" xr:uid="{1902C8FB-7B4F-4514-BB4C-69C2028EC7C2}"/>
    <cellStyle name="Comma 3 5 3" xfId="774" xr:uid="{90FCDFA3-B866-4622-85B4-5D5D546156B8}"/>
    <cellStyle name="Comma 3 6" xfId="775" xr:uid="{34FA3358-BBE6-450F-99F1-235BBD3FB94E}"/>
    <cellStyle name="Comma 3 6 2" xfId="1229" xr:uid="{C835C672-0B0C-442D-99E8-C1B8BAF07751}"/>
    <cellStyle name="Comma 3 6 2 2" xfId="1400" xr:uid="{DE648729-7F13-4A15-934F-A641E0121F9F}"/>
    <cellStyle name="Comma 3 7" xfId="776" xr:uid="{01D07067-0C89-42F8-9732-0FDCCB352584}"/>
    <cellStyle name="Comma 3 7 2" xfId="1230" xr:uid="{FA3F7962-1662-41F0-A6F7-0917CCFE8630}"/>
    <cellStyle name="Comma 3 7 2 2" xfId="1401" xr:uid="{D5B2C74A-9589-47F4-B7AD-BB89B6B9B277}"/>
    <cellStyle name="Comma 3 8" xfId="777" xr:uid="{F8125E71-D3A5-471B-A856-19FC1806019C}"/>
    <cellStyle name="Comma 3 8 2" xfId="1231" xr:uid="{EE089980-8884-4968-A5D9-9F4FF6DC824E}"/>
    <cellStyle name="Comma 3 8 2 2" xfId="1402" xr:uid="{9FBCA1C4-C61A-4062-9A0C-1D63D9035D15}"/>
    <cellStyle name="Comma 3 9" xfId="770" xr:uid="{98C9E7FD-937A-4D1D-99AC-BBC7B1266F6C}"/>
    <cellStyle name="Comma 3 9 2" xfId="1224" xr:uid="{96572031-7423-4B1B-A5DB-46B79EE27632}"/>
    <cellStyle name="Comma 3 9 2 2" xfId="1395" xr:uid="{6CA4A71B-14BD-43C8-A2FC-2E6DE79BF775}"/>
    <cellStyle name="Comma 3 9 3" xfId="1610" xr:uid="{540C6EED-6E2A-49FB-90AD-150DAF874552}"/>
    <cellStyle name="Comma 30" xfId="120" xr:uid="{7F712B25-C098-42E4-9932-625BF2891A68}"/>
    <cellStyle name="Comma 31" xfId="115" xr:uid="{5510C31B-94C4-4E2E-87DA-C200A7E3D5F8}"/>
    <cellStyle name="Comma 32" xfId="124" xr:uid="{C0010914-19F3-437D-9D28-596B5021AC12}"/>
    <cellStyle name="Comma 33" xfId="133" xr:uid="{D71CCB89-21EB-48F6-B763-6140BF2B5AF0}"/>
    <cellStyle name="Comma 33 2" xfId="2131" xr:uid="{F6D42D93-4D35-4F0C-A120-BE94CE9FDDCB}"/>
    <cellStyle name="Comma 34" xfId="163" xr:uid="{C8B1212B-5DF9-4D4A-BB02-F34D4124D60E}"/>
    <cellStyle name="Comma 34 2" xfId="589" xr:uid="{61E36E6E-71D9-493C-B99B-9839CB10234F}"/>
    <cellStyle name="Comma 34 2 2" xfId="1155" xr:uid="{DEC16CFE-7E42-4403-9617-A5C1FF4C7F76}"/>
    <cellStyle name="Comma 34 2 2 2" xfId="1325" xr:uid="{293086BE-F845-447E-A2A8-B9D8A50F06B5}"/>
    <cellStyle name="Comma 34 2 2 2 2" xfId="1872" xr:uid="{A5AD7D16-A1EE-4D6A-96BF-CE0ECB7B97DB}"/>
    <cellStyle name="Comma 34 2 2 2 2 2" xfId="2132" xr:uid="{2A213B19-0741-4B4D-A266-EAA3E687A7FD}"/>
    <cellStyle name="Comma 34 2 2 2 3" xfId="2133" xr:uid="{F26475AF-E002-48F7-9A71-F8C588E5A1FC}"/>
    <cellStyle name="Comma 34 2 2 3" xfId="1782" xr:uid="{9E9A00D2-421C-4572-88FF-5191240D2FF7}"/>
    <cellStyle name="Comma 34 2 2 3 2" xfId="2134" xr:uid="{607A6E46-811C-483C-87EB-9DEECC0EE630}"/>
    <cellStyle name="Comma 34 2 2 4" xfId="2135" xr:uid="{2152031F-4482-47D9-845A-9FD5539B0411}"/>
    <cellStyle name="Comma 34 2 3" xfId="1105" xr:uid="{E52BF508-EFCC-4297-A550-401A2038E73C}"/>
    <cellStyle name="Comma 34 2 3 2" xfId="1447" xr:uid="{38956D3C-125E-4C01-ACC1-59DA4DFFA5A0}"/>
    <cellStyle name="Comma 34 2 3 2 2" xfId="1917" xr:uid="{31E08576-48F6-486B-A33F-3DFAC1BEC9DC}"/>
    <cellStyle name="Comma 34 2 3 2 2 2" xfId="2136" xr:uid="{7472FF61-E606-4C55-8FA8-243C11F25A01}"/>
    <cellStyle name="Comma 34 2 3 2 3" xfId="2137" xr:uid="{7972D315-78FF-42C6-910D-E866FE64122B}"/>
    <cellStyle name="Comma 34 2 3 3" xfId="1737" xr:uid="{F898C516-5B21-4F5E-BECC-6B0F50A58AC1}"/>
    <cellStyle name="Comma 34 2 3 3 2" xfId="2138" xr:uid="{EF66EA9D-446D-47A9-A348-19795957FD40}"/>
    <cellStyle name="Comma 34 2 3 4" xfId="2139" xr:uid="{F74D5FB3-7CF2-4237-A27B-F538B19F26B3}"/>
    <cellStyle name="Comma 34 2 4" xfId="1275" xr:uid="{7343B9B6-E8B4-4373-BF39-5B7FFD59BB81}"/>
    <cellStyle name="Comma 34 2 4 2" xfId="1827" xr:uid="{2C83592B-B7FC-4721-B102-44CA7A911AF2}"/>
    <cellStyle name="Comma 34 2 4 2 2" xfId="2140" xr:uid="{1FCFA64B-31FA-49CF-8B1D-04C0C98603AB}"/>
    <cellStyle name="Comma 34 2 4 3" xfId="2141" xr:uid="{74E98736-BCA9-4584-86A3-61F13C2A65F4}"/>
    <cellStyle name="Comma 34 2 5" xfId="1692" xr:uid="{EC8B639A-FFF9-439A-847B-607F2D1A6359}"/>
    <cellStyle name="Comma 34 2 5 2" xfId="2142" xr:uid="{6953AEF8-2DAA-4CA2-B344-91F9FA888327}"/>
    <cellStyle name="Comma 34 2 6" xfId="2143" xr:uid="{BA4DA512-165C-4F54-8C90-FC80BE3C11E2}"/>
    <cellStyle name="Comma 34 3" xfId="1151" xr:uid="{425E5AE5-F968-4E43-BBAF-DA5ABFE23FE2}"/>
    <cellStyle name="Comma 34 3 2" xfId="1321" xr:uid="{C50E7313-478D-48FF-B0BE-5C64965CB32F}"/>
    <cellStyle name="Comma 34 3 2 2" xfId="1868" xr:uid="{FC6B7862-9D6F-4F42-BD57-F836F1D8F198}"/>
    <cellStyle name="Comma 34 3 2 2 2" xfId="2144" xr:uid="{09F974C9-4788-41BB-BDC9-8C004835540F}"/>
    <cellStyle name="Comma 34 3 2 3" xfId="2145" xr:uid="{CD8F9F34-49F7-43A0-B1F6-57082CD39DC6}"/>
    <cellStyle name="Comma 34 3 3" xfId="1778" xr:uid="{643831F2-579D-4CBD-8B04-0030CDACACD3}"/>
    <cellStyle name="Comma 34 3 3 2" xfId="2146" xr:uid="{7918A9F8-E1BA-42E9-855D-E65A5E98CBF7}"/>
    <cellStyle name="Comma 34 3 4" xfId="2147" xr:uid="{368F6BEE-D7FA-45D9-8C49-DE50254063B2}"/>
    <cellStyle name="Comma 34 4" xfId="1101" xr:uid="{09C69487-81D4-468C-B741-028BEB189574}"/>
    <cellStyle name="Comma 34 4 2" xfId="1443" xr:uid="{5DD82AB0-8E3C-4CB0-A498-1CCEA34F3577}"/>
    <cellStyle name="Comma 34 4 2 2" xfId="1913" xr:uid="{61FF5B91-B4BA-47D6-A78B-411E477B2E94}"/>
    <cellStyle name="Comma 34 4 2 2 2" xfId="2148" xr:uid="{FE39645A-C21E-4A7F-B6DA-5EA89799CD55}"/>
    <cellStyle name="Comma 34 4 2 3" xfId="2149" xr:uid="{C78599D8-4BF1-4E5C-9891-C7233D87D2BD}"/>
    <cellStyle name="Comma 34 4 3" xfId="1733" xr:uid="{8F681E2F-E3FA-466D-A168-22BEA7D71C0A}"/>
    <cellStyle name="Comma 34 4 3 2" xfId="2150" xr:uid="{AA7AE603-8494-4450-88B9-0277FB3030ED}"/>
    <cellStyle name="Comma 34 4 4" xfId="2151" xr:uid="{8C09790E-4285-426F-849E-BC2958783C1B}"/>
    <cellStyle name="Comma 34 5" xfId="1271" xr:uid="{1F7EDABC-EEE9-4B9C-B7FB-932432A324F9}"/>
    <cellStyle name="Comma 34 5 2" xfId="1823" xr:uid="{F4743466-EE78-46BC-8FC4-E00284AA7C26}"/>
    <cellStyle name="Comma 34 5 2 2" xfId="2152" xr:uid="{B2631C7B-F31F-42DA-8F98-A971471859E2}"/>
    <cellStyle name="Comma 34 5 3" xfId="2153" xr:uid="{923FA758-F1A3-48EF-B91C-9BED44F1A488}"/>
    <cellStyle name="Comma 34 6" xfId="1527" xr:uid="{4BC70CE7-C656-4AEA-BB19-03FEE0BB5728}"/>
    <cellStyle name="Comma 34 6 2" xfId="2154" xr:uid="{85BA19CF-ED64-4F1D-A3C9-8E59E37285C1}"/>
    <cellStyle name="Comma 34 7" xfId="1688" xr:uid="{B02D595B-5ADA-456B-A564-ABDF9206A418}"/>
    <cellStyle name="Comma 34 7 2" xfId="2155" xr:uid="{616E8586-2A42-42C9-8CD6-4B1201D7A8CE}"/>
    <cellStyle name="Comma 34 8" xfId="2156" xr:uid="{C8C188CE-9B60-4BA3-91EA-DE37827676CC}"/>
    <cellStyle name="Comma 34 9" xfId="585" xr:uid="{1B2DDEEF-E0AA-46D6-B3D0-346F8A735F64}"/>
    <cellStyle name="Comma 35" xfId="160" xr:uid="{B3801398-E200-4D0B-B6AC-8F1A1F8F76C6}"/>
    <cellStyle name="Comma 35 2" xfId="2157" xr:uid="{2835D7F2-CF60-4C3E-A0E4-09CCB1B9818A}"/>
    <cellStyle name="Comma 36" xfId="175" xr:uid="{94A2A935-AD95-41F2-B5BB-060F267A047D}"/>
    <cellStyle name="Comma 37" xfId="177" xr:uid="{E76EE165-7EED-4314-8973-494665EC8937}"/>
    <cellStyle name="Comma 38" xfId="174" xr:uid="{75C9ADC7-63A0-4B6D-A95D-3FD8E158D8DF}"/>
    <cellStyle name="Comma 39" xfId="178" xr:uid="{3F651D02-66CE-4829-AC40-3645D8E21E88}"/>
    <cellStyle name="Comma 4" xfId="4" xr:uid="{00000000-0005-0000-0000-000003000000}"/>
    <cellStyle name="Comma 4 10" xfId="584" xr:uid="{D2F195A7-1B3F-44DC-A04D-0ECE54C7BA4B}"/>
    <cellStyle name="Comma 4 10 2" xfId="590" xr:uid="{71A552C5-2EA5-4008-8387-EB046D28FEB2}"/>
    <cellStyle name="Comma 4 10 2 2" xfId="1156" xr:uid="{A5F91924-499C-4A3C-9A89-ED0D399AAA38}"/>
    <cellStyle name="Comma 4 10 2 2 2" xfId="1326" xr:uid="{5E8D64D4-9FAF-4164-ABB3-FF8D20C81B8F}"/>
    <cellStyle name="Comma 4 10 2 2 2 2" xfId="1873" xr:uid="{2D92AEC1-5AAF-4DA4-8ECC-B7C4980C0475}"/>
    <cellStyle name="Comma 4 10 2 2 2 2 2" xfId="2158" xr:uid="{51BB947C-1CED-4A60-B1AA-61062B8AA8E1}"/>
    <cellStyle name="Comma 4 10 2 2 2 3" xfId="2159" xr:uid="{738EDB11-55C2-49E4-9FCB-50568DB143A5}"/>
    <cellStyle name="Comma 4 10 2 2 3" xfId="1783" xr:uid="{9742CC95-0241-45A5-88C8-B27DF14E522D}"/>
    <cellStyle name="Comma 4 10 2 2 3 2" xfId="2160" xr:uid="{0D754BD2-6F21-43A1-A0B8-1969ADA6D3BB}"/>
    <cellStyle name="Comma 4 10 2 2 4" xfId="2161" xr:uid="{19D329F5-AF3D-4589-B5C6-944851755F68}"/>
    <cellStyle name="Comma 4 10 2 3" xfId="1106" xr:uid="{AC47D463-F2B9-4DE4-B337-1DB8BD566AAF}"/>
    <cellStyle name="Comma 4 10 2 3 2" xfId="1448" xr:uid="{D51C5311-A20A-4585-93AD-205FB3378C02}"/>
    <cellStyle name="Comma 4 10 2 3 2 2" xfId="1918" xr:uid="{3F489017-3D80-4524-BEB3-E986E7E64AD1}"/>
    <cellStyle name="Comma 4 10 2 3 2 2 2" xfId="2162" xr:uid="{1269B714-3C87-443C-B39F-A9B929D4AF1F}"/>
    <cellStyle name="Comma 4 10 2 3 2 3" xfId="2163" xr:uid="{135BB8E6-1C96-4262-965B-BB7CED0C2272}"/>
    <cellStyle name="Comma 4 10 2 3 3" xfId="1738" xr:uid="{58AEC3F5-F6C9-430A-A40E-DBCB4157917C}"/>
    <cellStyle name="Comma 4 10 2 3 3 2" xfId="2164" xr:uid="{B7DEB7F6-3282-4E75-9E52-0FA632A28D92}"/>
    <cellStyle name="Comma 4 10 2 3 4" xfId="2165" xr:uid="{857FDDBF-6A52-4D28-8B84-E6827DD0C252}"/>
    <cellStyle name="Comma 4 10 2 4" xfId="1276" xr:uid="{43DA9CB7-E5D4-4E1D-B644-536F341BCC1E}"/>
    <cellStyle name="Comma 4 10 2 4 2" xfId="1828" xr:uid="{B5D8BFAE-FEB8-4010-93EA-5FFB827FBE03}"/>
    <cellStyle name="Comma 4 10 2 4 2 2" xfId="2166" xr:uid="{74837088-62B5-4C88-8B7F-55F0BC47E02E}"/>
    <cellStyle name="Comma 4 10 2 4 3" xfId="2167" xr:uid="{E5B792C6-E8EC-4451-B392-6B14A77CC950}"/>
    <cellStyle name="Comma 4 10 2 5" xfId="1693" xr:uid="{9647C8E7-3DC1-4B21-A511-B7DE7805E0FC}"/>
    <cellStyle name="Comma 4 10 2 5 2" xfId="2168" xr:uid="{6B502A78-7A14-4D27-9456-FB5D7A31656E}"/>
    <cellStyle name="Comma 4 10 2 6" xfId="2169" xr:uid="{7D35212C-7F3C-4557-A2B8-6FE4D701680E}"/>
    <cellStyle name="Comma 4 10 3" xfId="1150" xr:uid="{7D346CC1-4450-4170-A952-5DCB08B8B6B9}"/>
    <cellStyle name="Comma 4 10 3 2" xfId="1320" xr:uid="{B460A4CD-E1F4-4774-95C2-F24A41AF9A50}"/>
    <cellStyle name="Comma 4 10 3 2 2" xfId="1867" xr:uid="{A96A0D83-E235-46D8-BE13-70BD7E136E61}"/>
    <cellStyle name="Comma 4 10 3 2 2 2" xfId="2170" xr:uid="{D7076F4A-6A66-42F7-8F9A-74A421EDAA80}"/>
    <cellStyle name="Comma 4 10 3 2 3" xfId="2171" xr:uid="{22DB3410-CC2A-43FF-A7BF-21F0DEF40FB8}"/>
    <cellStyle name="Comma 4 10 3 3" xfId="1777" xr:uid="{D4755411-8320-40EA-9A75-4AA5624DC228}"/>
    <cellStyle name="Comma 4 10 3 3 2" xfId="2172" xr:uid="{0925A3A6-FF16-4BF3-9E49-264B61DD11EF}"/>
    <cellStyle name="Comma 4 10 3 4" xfId="2173" xr:uid="{D6096065-6CEC-473E-ADDF-71B722102447}"/>
    <cellStyle name="Comma 4 10 4" xfId="1100" xr:uid="{6A1CBA06-7C6B-4195-9C79-60ABE9F9D3F2}"/>
    <cellStyle name="Comma 4 10 4 2" xfId="1442" xr:uid="{2B815699-4E54-4FDF-A0B5-308E5E3F9B4D}"/>
    <cellStyle name="Comma 4 10 4 2 2" xfId="1912" xr:uid="{62406403-4312-4EA6-9F64-4089F8FA5F57}"/>
    <cellStyle name="Comma 4 10 4 2 2 2" xfId="2174" xr:uid="{3EACCC4E-C199-4FE7-9044-B5B1CD06C8DC}"/>
    <cellStyle name="Comma 4 10 4 2 3" xfId="2175" xr:uid="{65C33D54-8A16-45BF-95BF-C0752C3CDD92}"/>
    <cellStyle name="Comma 4 10 4 3" xfId="1732" xr:uid="{CB371065-C590-42FD-9100-B17437F98BE2}"/>
    <cellStyle name="Comma 4 10 4 3 2" xfId="2176" xr:uid="{842831AE-CFB0-412D-8092-A3BF62F31011}"/>
    <cellStyle name="Comma 4 10 4 4" xfId="2177" xr:uid="{FA0B683C-8CB6-4714-B641-9BF2BA291917}"/>
    <cellStyle name="Comma 4 10 5" xfId="1270" xr:uid="{F397FEF9-9A6E-479E-9B4B-FE7E98B4E834}"/>
    <cellStyle name="Comma 4 10 5 2" xfId="1822" xr:uid="{04E12BA5-3E8A-4FF7-841F-D529D115D10C}"/>
    <cellStyle name="Comma 4 10 5 2 2" xfId="2178" xr:uid="{076DFC30-5C89-4583-8844-49D6E2B4CA18}"/>
    <cellStyle name="Comma 4 10 5 3" xfId="2179" xr:uid="{4A4DC9FA-D9DC-4BD6-933C-65403B7DF18A}"/>
    <cellStyle name="Comma 4 10 6" xfId="1665" xr:uid="{4FA0EF4E-859D-49A5-BDF9-A5089D124239}"/>
    <cellStyle name="Comma 4 10 6 2" xfId="2180" xr:uid="{04D3DFC2-BD81-4B8E-9C1C-07726C653006}"/>
    <cellStyle name="Comma 4 10 7" xfId="614" xr:uid="{092A5C6C-F80C-43B8-A014-5F78E76FC656}"/>
    <cellStyle name="Comma 4 10 7 2" xfId="1175" xr:uid="{5C1E8347-8666-4C48-9196-3270F4993F0D}"/>
    <cellStyle name="Comma 4 10 7 2 2" xfId="1345" xr:uid="{B582EECD-B822-40A2-BA9A-0DDD5D670DDE}"/>
    <cellStyle name="Comma 4 10 7 2 2 2" xfId="1885" xr:uid="{9ABAE37A-04C9-4B59-8182-D6040DB22578}"/>
    <cellStyle name="Comma 4 10 7 2 2 2 2" xfId="2181" xr:uid="{0BBD095D-D3F8-4434-84DF-149F817FF95F}"/>
    <cellStyle name="Comma 4 10 7 2 2 3" xfId="2182" xr:uid="{049EC104-9E58-4BB5-A807-3B7637A233DA}"/>
    <cellStyle name="Comma 4 10 7 2 3" xfId="1795" xr:uid="{E5448F01-9FCE-4890-9DB6-00F2FAE88710}"/>
    <cellStyle name="Comma 4 10 7 2 3 2" xfId="2183" xr:uid="{5064FFEF-7950-413E-8560-1E506CB9261D}"/>
    <cellStyle name="Comma 4 10 7 2 4" xfId="2184" xr:uid="{456C48A2-35DF-4B1A-9A26-593DE46EF9AC}"/>
    <cellStyle name="Comma 4 10 7 2 5" xfId="2185" xr:uid="{901276E5-10DE-4171-A0DC-485A6CA085AF}"/>
    <cellStyle name="Comma 4 10 7 3" xfId="1118" xr:uid="{6670B6AE-5C49-4CF3-8840-95928BDEEC07}"/>
    <cellStyle name="Comma 4 10 7 3 2" xfId="1460" xr:uid="{681CC9DD-87C3-48B4-8BE6-086A1FE8F1A1}"/>
    <cellStyle name="Comma 4 10 7 3 2 2" xfId="1930" xr:uid="{CD55DEA5-B5D5-412D-9E4B-1E9630456402}"/>
    <cellStyle name="Comma 4 10 7 3 2 2 2" xfId="2186" xr:uid="{2B066A70-B0DC-470A-A6DA-6EC3EDA75083}"/>
    <cellStyle name="Comma 4 10 7 3 2 3" xfId="2187" xr:uid="{59FDEF45-2DCC-44F4-AE21-E766C806EFEA}"/>
    <cellStyle name="Comma 4 10 7 3 3" xfId="1750" xr:uid="{01FF0C34-EF7D-4A01-9FAD-E251DB61C59C}"/>
    <cellStyle name="Comma 4 10 7 3 3 2" xfId="2188" xr:uid="{AB28A63A-5EFD-4191-8260-A6072DF30868}"/>
    <cellStyle name="Comma 4 10 7 3 4" xfId="2189" xr:uid="{CD4C32F2-12D2-41AC-AE0C-DECE92EBDD63}"/>
    <cellStyle name="Comma 4 10 7 4" xfId="1288" xr:uid="{5506CAAE-3027-40B0-8BBF-F527AC6DD143}"/>
    <cellStyle name="Comma 4 10 7 4 2" xfId="1840" xr:uid="{5FE3C9C4-5929-4064-B763-57801901176C}"/>
    <cellStyle name="Comma 4 10 7 4 2 2" xfId="2190" xr:uid="{133F85F9-5FF5-4EE2-99FF-B698E5E17B34}"/>
    <cellStyle name="Comma 4 10 7 4 3" xfId="2191" xr:uid="{9403D1F6-E807-42DC-8E0F-B7ADBC92FC04}"/>
    <cellStyle name="Comma 4 10 7 5" xfId="1705" xr:uid="{C8128FDB-7792-45E4-BBE7-F55591310266}"/>
    <cellStyle name="Comma 4 10 7 5 2" xfId="2192" xr:uid="{2B357DDB-83B8-4887-BB5C-9A3748B6D36C}"/>
    <cellStyle name="Comma 4 10 7 6" xfId="2193" xr:uid="{B0BA7702-4DCE-4FE8-8EB3-D3638BC8189A}"/>
    <cellStyle name="Comma 4 10 7 7" xfId="2194" xr:uid="{FA672D57-67D1-4B53-AE13-F2318DCD9B5D}"/>
    <cellStyle name="Comma 4 10 8" xfId="1687" xr:uid="{57912317-E0F8-43EA-9F8A-72BDA6C6EB74}"/>
    <cellStyle name="Comma 4 10 8 2" xfId="2195" xr:uid="{C93DAE9E-8903-41CB-AD5F-32DC39AA919F}"/>
    <cellStyle name="Comma 4 10 9" xfId="2196" xr:uid="{7F462D09-F536-4881-B5ED-E75850B1492E}"/>
    <cellStyle name="Comma 4 11" xfId="617" xr:uid="{FFA7825A-B95A-40E4-9115-F220EDD0276F}"/>
    <cellStyle name="Comma 4 11 2" xfId="1178" xr:uid="{6DD4E3B3-00E8-4BFF-9669-24813208BE47}"/>
    <cellStyle name="Comma 4 11 2 2" xfId="1348" xr:uid="{B7E77EA7-8F45-40D6-8D79-633A19FDC97C}"/>
    <cellStyle name="Comma 4 11 2 2 2" xfId="1888" xr:uid="{64098056-5DF3-4347-ADF0-090432C30906}"/>
    <cellStyle name="Comma 4 11 2 2 2 2" xfId="2197" xr:uid="{5BC40A82-EA38-4C86-9F77-AED3AEE8CFE5}"/>
    <cellStyle name="Comma 4 11 2 2 3" xfId="2198" xr:uid="{8EA092E9-0908-42E7-8F99-3A18AFA5E827}"/>
    <cellStyle name="Comma 4 11 2 3" xfId="1798" xr:uid="{0BFA9E24-7EAC-4C97-B43C-797277DB72F7}"/>
    <cellStyle name="Comma 4 11 2 3 2" xfId="2199" xr:uid="{4443A897-33C6-4F7C-837C-72A86EB78483}"/>
    <cellStyle name="Comma 4 11 2 4" xfId="2200" xr:uid="{3493E731-353C-4F85-935A-31928827F103}"/>
    <cellStyle name="Comma 4 11 2 5" xfId="2201" xr:uid="{DDA5343A-7B75-42FC-ABA0-DBDAD443B01B}"/>
    <cellStyle name="Comma 4 11 3" xfId="1121" xr:uid="{60F03C2F-334A-4EE5-A70D-A462D37D7B1F}"/>
    <cellStyle name="Comma 4 11 3 2" xfId="1463" xr:uid="{BF22B530-2C56-490E-A743-7DD983650A9F}"/>
    <cellStyle name="Comma 4 11 3 2 2" xfId="1933" xr:uid="{47B69093-BFFB-4201-9960-925E2BE4693A}"/>
    <cellStyle name="Comma 4 11 3 2 2 2" xfId="2202" xr:uid="{5601E277-24CB-4A08-9C54-639D9E3D07B6}"/>
    <cellStyle name="Comma 4 11 3 2 3" xfId="2203" xr:uid="{9196580E-FB1F-49A8-A25E-6506CBB57377}"/>
    <cellStyle name="Comma 4 11 3 3" xfId="1753" xr:uid="{980009CE-FB39-4E77-BA1E-5E0444F4AEA9}"/>
    <cellStyle name="Comma 4 11 3 3 2" xfId="2204" xr:uid="{A00F36E1-2169-46CD-A3B1-C382B8F76BE3}"/>
    <cellStyle name="Comma 4 11 3 4" xfId="2205" xr:uid="{D192B2D7-8095-459E-92EA-A588D1124D9E}"/>
    <cellStyle name="Comma 4 11 4" xfId="1291" xr:uid="{4614B212-AF5B-44E8-9927-EDB2D8435BB4}"/>
    <cellStyle name="Comma 4 11 4 2" xfId="1843" xr:uid="{F90A39B0-6A5A-46A6-A13E-6AA6970BF71E}"/>
    <cellStyle name="Comma 4 11 4 2 2" xfId="2206" xr:uid="{106BD184-D6F2-4ABF-9474-3AFFAD87A0FA}"/>
    <cellStyle name="Comma 4 11 4 3" xfId="2207" xr:uid="{F57826FC-7F97-47D7-984C-76C96756748B}"/>
    <cellStyle name="Comma 4 11 5" xfId="1708" xr:uid="{570A9E2F-9261-48A6-9CD9-B1AB9400D9E4}"/>
    <cellStyle name="Comma 4 11 5 2" xfId="2208" xr:uid="{A94DC70F-156D-4E83-BAD5-9D58600A9F37}"/>
    <cellStyle name="Comma 4 11 6" xfId="2209" xr:uid="{DB441B34-B127-4069-AA93-0815A2027CAD}"/>
    <cellStyle name="Comma 4 11 7" xfId="2210" xr:uid="{1CE56800-6563-4681-9947-28822BD67F03}"/>
    <cellStyle name="Comma 4 12" xfId="581" xr:uid="{F7464B7D-36B7-44A3-AC99-89616135CA00}"/>
    <cellStyle name="Comma 4 15 2" xfId="688" xr:uid="{90DC4DA1-4299-4D8C-9A84-3B505A0C6383}"/>
    <cellStyle name="Comma 4 15 2 2" xfId="1195" xr:uid="{494F734E-B969-4CC5-843B-35A79FBCFE90}"/>
    <cellStyle name="Comma 4 15 2 2 2" xfId="1366" xr:uid="{A6A89F83-6F38-4999-BD88-75D8B19BBBEA}"/>
    <cellStyle name="Comma 4 15 6" xfId="580" xr:uid="{C8E6E033-38CD-4B13-9D0B-A320A74E7923}"/>
    <cellStyle name="Comma 4 15 6 2" xfId="593" xr:uid="{764FA6D0-6F78-4891-BC12-90A6B558B595}"/>
    <cellStyle name="Comma 4 15 6 2 2" xfId="1159" xr:uid="{9278DA2C-BDFC-4565-A374-EDBDC3ECC069}"/>
    <cellStyle name="Comma 4 15 6 2 2 2" xfId="1329" xr:uid="{9664843A-96AC-434B-ADB2-270C9DC44918}"/>
    <cellStyle name="Comma 4 15 6 3" xfId="1147" xr:uid="{CE8FC24A-A432-4444-A6E4-663DCA758000}"/>
    <cellStyle name="Comma 4 15 6 3 2" xfId="1317" xr:uid="{CB3BD0C8-D0D4-4AB0-96B0-8BE135FC078F}"/>
    <cellStyle name="Comma 4 15 6 4" xfId="2211" xr:uid="{378A00DC-A885-428C-9574-180EF6BD3C61}"/>
    <cellStyle name="Comma 4 18" xfId="1657" xr:uid="{1B8ECD19-4E15-4C00-BAE7-0C7B086BD4A5}"/>
    <cellStyle name="Comma 4 19" xfId="502" xr:uid="{41A448F5-1463-4440-ABB0-5025D8382A7C}"/>
    <cellStyle name="Comma 4 2" xfId="16" xr:uid="{DBF11A62-06D0-4B15-B72D-B559287F05BD}"/>
    <cellStyle name="Comma 4 2 10" xfId="2212" xr:uid="{90B2B07C-2D82-4BA3-AE38-16595C72BEB3}"/>
    <cellStyle name="Comma 4 2 11" xfId="1531" xr:uid="{0B1B6EFE-68FB-4CB6-B99F-B1590B376052}"/>
    <cellStyle name="Comma 4 2 11 2" xfId="1656" xr:uid="{606E2C2B-8D58-4088-884E-69B1C3366D5F}"/>
    <cellStyle name="Comma 4 2 11 2 2" xfId="2213" xr:uid="{B1F7A7D1-566B-4E2E-AEBE-AD6BB7E52220}"/>
    <cellStyle name="Comma 4 2 11 3" xfId="2214" xr:uid="{735027F9-C997-463D-9DB9-D1C6CA234530}"/>
    <cellStyle name="Comma 4 2 11 4" xfId="2215" xr:uid="{DBB832F9-D543-48DB-A1A3-7D6349E39F8D}"/>
    <cellStyle name="Comma 4 2 12" xfId="679" xr:uid="{D9C3C33D-23DF-442A-8985-FDA226859DF8}"/>
    <cellStyle name="Comma 4 2 2" xfId="46" xr:uid="{8C481213-F7AF-4756-952E-702046E90CED}"/>
    <cellStyle name="Comma 4 2 2 16" xfId="717" xr:uid="{8764F9F8-9A11-49D4-B889-0BFA87561BA0}"/>
    <cellStyle name="Comma 4 2 2 16 2" xfId="1210" xr:uid="{ACC03870-1832-477D-86D8-EF30FBEF8387}"/>
    <cellStyle name="Comma 4 2 2 16 2 2" xfId="1381" xr:uid="{E7339C4B-CF3E-4116-BE6A-734ECB2F85BD}"/>
    <cellStyle name="Comma 4 2 2 2" xfId="1246" xr:uid="{8F0F56AB-C8FF-4F4C-9A6F-5C6C12F4FE88}"/>
    <cellStyle name="Comma 4 2 2 2 2" xfId="1419" xr:uid="{342BD415-4E61-40F5-9DE3-DFE6C5B8B837}"/>
    <cellStyle name="Comma 4 2 2 2 3" xfId="1630" xr:uid="{8FC8E82D-08E0-4D24-A7F2-348D9F4CAE7D}"/>
    <cellStyle name="Comma 4 2 2 2 3 2" xfId="2216" xr:uid="{7CEEBD8E-E59E-4D64-BEA6-CAA571E65566}"/>
    <cellStyle name="Comma 4 2 2 3" xfId="2217" xr:uid="{E83BF9CF-BE74-4BE7-B910-4B52EC8BF246}"/>
    <cellStyle name="Comma 4 2 2 4" xfId="1003" xr:uid="{18E11F61-C2D1-46AE-AA74-FCACE5FB5242}"/>
    <cellStyle name="Comma 4 2 3" xfId="114" xr:uid="{145F6F22-A3A1-4243-8CFB-49D805C5DA86}"/>
    <cellStyle name="Comma 4 2 3 2" xfId="1361" xr:uid="{CBD7F6FB-2FC6-4DB6-B3BC-41B2430FE9F4}"/>
    <cellStyle name="Comma 4 2 3 2 2" xfId="1895" xr:uid="{417B8A99-359E-4408-97A5-1F671C8047D4}"/>
    <cellStyle name="Comma 4 2 3 2 2 2" xfId="2218" xr:uid="{D96D9B7F-797E-4721-9051-0639679EBD12}"/>
    <cellStyle name="Comma 4 2 3 2 3" xfId="2219" xr:uid="{F38C4C30-E6D6-412C-B5B3-0685CE2E4487}"/>
    <cellStyle name="Comma 4 2 3 3" xfId="1637" xr:uid="{8F084B0D-A34D-4A4B-96E3-3E66B39BFEF8}"/>
    <cellStyle name="Comma 4 2 3 4" xfId="1805" xr:uid="{1C6373A5-DF2F-417F-A44D-464DEE66D978}"/>
    <cellStyle name="Comma 4 2 3 4 2" xfId="2220" xr:uid="{E1E88571-3E1D-4E96-816F-18D19697FFE8}"/>
    <cellStyle name="Comma 4 2 3 5" xfId="2221" xr:uid="{4FEACE27-2D87-4CF8-BA9D-AD2DBFCE9928}"/>
    <cellStyle name="Comma 4 2 3 6" xfId="2222" xr:uid="{0EF3D27D-4972-4D35-9C5B-50436BE8B1B9}"/>
    <cellStyle name="Comma 4 2 3 7" xfId="1190" xr:uid="{EE5E50AE-DAA7-4DA3-B32A-4BB95E2E148C}"/>
    <cellStyle name="Comma 4 2 4" xfId="154" xr:uid="{F9D86169-BE5C-4959-8132-2A5DBF245BF5}"/>
    <cellStyle name="Comma 4 2 4 2" xfId="1470" xr:uid="{0F972FB6-802B-4F71-B1E5-44FB98CB4B19}"/>
    <cellStyle name="Comma 4 2 4 2 2" xfId="1940" xr:uid="{29643B6B-0096-4E3D-9CDF-FB2F4C162CC1}"/>
    <cellStyle name="Comma 4 2 4 2 2 2" xfId="2223" xr:uid="{72896344-2567-4571-B521-FF17090E107E}"/>
    <cellStyle name="Comma 4 2 4 2 3" xfId="2224" xr:uid="{69AC0C51-C914-47DF-BD45-6C744721C8E1}"/>
    <cellStyle name="Comma 4 2 4 3" xfId="1760" xr:uid="{068097DE-0835-4044-A734-D859F5862EFB}"/>
    <cellStyle name="Comma 4 2 4 3 2" xfId="2225" xr:uid="{23A41E4C-BF9A-4C7B-86ED-00333566F2B7}"/>
    <cellStyle name="Comma 4 2 4 4" xfId="2226" xr:uid="{CE33E8C1-79A6-48E3-BE37-A39B2BC0A44A}"/>
    <cellStyle name="Comma 4 2 4 5" xfId="1128" xr:uid="{050AF63B-ED34-4BD9-BB9C-823758BA4715}"/>
    <cellStyle name="Comma 4 2 5" xfId="162" xr:uid="{BB8C45C0-7E26-408C-A39B-273E4A49BF49}"/>
    <cellStyle name="Comma 4 2 5 2" xfId="1850" xr:uid="{22632437-AF5C-480D-ADA6-BDD718D07E9E}"/>
    <cellStyle name="Comma 4 2 5 2 2" xfId="2227" xr:uid="{BD8D9618-3DEA-47DB-B86B-AFFBAEA19339}"/>
    <cellStyle name="Comma 4 2 5 3" xfId="2228" xr:uid="{3FE374D4-5050-4766-BD3A-B2EC468A5774}"/>
    <cellStyle name="Comma 4 2 5 4" xfId="1298" xr:uid="{9D575F05-8F6D-4CFB-A65B-E018A094EFCE}"/>
    <cellStyle name="Comma 4 2 6" xfId="281" xr:uid="{F3388C6D-1666-45A6-8555-3BDE548558AB}"/>
    <cellStyle name="Comma 4 2 6 2" xfId="1524" xr:uid="{F92FDFCC-50F9-48C4-99C4-55D3E31CCC77}"/>
    <cellStyle name="Comma 4 2 7" xfId="32" xr:uid="{3CEE69A4-F3FB-498E-8054-02F7A71D6CBD}"/>
    <cellStyle name="Comma 4 2 7 2" xfId="2229" xr:uid="{77BEAEF7-2954-42F3-AFC8-79AB25CE6787}"/>
    <cellStyle name="Comma 4 2 7 3" xfId="1715" xr:uid="{15A72B96-8753-4D84-8218-0A92C07FF9A8}"/>
    <cellStyle name="Comma 4 2 8" xfId="2230" xr:uid="{DB696509-D433-413A-B795-60B4678618A9}"/>
    <cellStyle name="Comma 4 2 9" xfId="2231" xr:uid="{53C7FA2E-667E-42B6-A0F8-597BCF06CBAB}"/>
    <cellStyle name="Comma 4 3" xfId="59" xr:uid="{543A9844-6BF5-4FD4-AB20-042E96455437}"/>
    <cellStyle name="Comma 4 3 18" xfId="579" xr:uid="{94004B7E-E842-42CB-B942-88E97A640015}"/>
    <cellStyle name="Comma 4 3 18 2" xfId="683" xr:uid="{D8FE7BB0-AD8B-45F2-B701-835D5C400952}"/>
    <cellStyle name="Comma 4 3 18 2 2" xfId="1192" xr:uid="{B3060335-CA27-4E6B-9A8E-8AA0829A202A}"/>
    <cellStyle name="Comma 4 3 18 2 2 2" xfId="1363" xr:uid="{019F6440-AF78-4D87-B8B7-FD77108CA0A5}"/>
    <cellStyle name="Comma 4 3 18 2 3" xfId="1650" xr:uid="{1F346E96-34B7-4EAF-B1AB-8450E57A9B14}"/>
    <cellStyle name="Comma 4 3 18 3" xfId="594" xr:uid="{10F24EAF-11FD-456A-92EF-0C3D7BA1D420}"/>
    <cellStyle name="Comma 4 3 18 3 2" xfId="1160" xr:uid="{5771CF7E-7ED8-4775-BA5B-7821ED29AC9F}"/>
    <cellStyle name="Comma 4 3 18 3 2 2" xfId="1330" xr:uid="{9D8E7643-B255-4991-8BCB-2E7B7CD03AA0}"/>
    <cellStyle name="Comma 4 3 18 4" xfId="1071" xr:uid="{0E4977C0-DD46-45B9-8F2A-23223C9F1F6B}"/>
    <cellStyle name="Comma 4 3 18 4 2" xfId="1260" xr:uid="{F5231A92-BDFE-4C1E-9C9A-9B47327ACCA5}"/>
    <cellStyle name="Comma 4 3 18 4 2 2" xfId="1433" xr:uid="{4456EDBF-084D-47A9-BB80-5DD232CAFE08}"/>
    <cellStyle name="Comma 4 3 18 5" xfId="1146" xr:uid="{94D0217A-C0D4-4F5F-8005-15D3C601C2EE}"/>
    <cellStyle name="Comma 4 3 18 5 2" xfId="1316" xr:uid="{4A5C8411-C785-4756-9935-97293B6A71F5}"/>
    <cellStyle name="Comma 4 3 18 6" xfId="2232" xr:uid="{A676B7BF-49EF-498A-9FF5-462CFBBA4ED6}"/>
    <cellStyle name="Comma 4 3 2" xfId="144" xr:uid="{B303046B-0B57-4D6A-A3E2-79429FFC3098}"/>
    <cellStyle name="Comma 4 3 2 2" xfId="1194" xr:uid="{A138BFEF-B6CB-482D-839B-77CE5DE3DA50}"/>
    <cellStyle name="Comma 4 3 2 2 2" xfId="1365" xr:uid="{28D78938-FEA7-4CE1-B99D-3FFF2A1C8A73}"/>
    <cellStyle name="Comma 4 3 2 3" xfId="1629" xr:uid="{EDBE3B63-A920-445C-B403-99CC266FEC0A}"/>
    <cellStyle name="Comma 4 3 2 4" xfId="687" xr:uid="{4E70998A-F5C0-4CEF-9CB0-3FA12B6C76B4}"/>
    <cellStyle name="Comma 4 3 3" xfId="1158" xr:uid="{BE530E7F-5AD7-439A-85CE-D68C709362C4}"/>
    <cellStyle name="Comma 4 3 3 2" xfId="1328" xr:uid="{5B95C9CE-DD70-4FFC-9750-37CC18038153}"/>
    <cellStyle name="Comma 4 3 4" xfId="1519" xr:uid="{38AA681E-4E47-4D9A-BE11-8D3B76407709}"/>
    <cellStyle name="Comma 4 3 5" xfId="2233" xr:uid="{BAC0A2FB-6517-46DC-9C8D-5D0066455A5F}"/>
    <cellStyle name="Comma 4 3 6" xfId="592" xr:uid="{8893BAB2-B073-49BA-91D7-8367031127D3}"/>
    <cellStyle name="Comma 4 4" xfId="23" xr:uid="{7A0AC256-97BE-465F-A2D2-CE5DDB4CB8FE}"/>
    <cellStyle name="Comma 4 4 2" xfId="81" xr:uid="{0456DDEC-22F7-4142-BAB2-C0318BE7763E}"/>
    <cellStyle name="Comma 4 4 2 2" xfId="1360" xr:uid="{5E53767C-7202-48B3-A51B-2B68565D5ADB}"/>
    <cellStyle name="Comma 4 4 2 3" xfId="1189" xr:uid="{988CED83-0A7B-45B5-9EF1-AB98E6219BC7}"/>
    <cellStyle name="Comma 4 4 3" xfId="1617" xr:uid="{4ACE536F-9FAB-4398-B660-91FA3E3AD248}"/>
    <cellStyle name="Comma 4 4 4" xfId="2234" xr:uid="{6B9E2E57-4A74-4031-B6EB-6D9AC6E76810}"/>
    <cellStyle name="Comma 4 4 5" xfId="678" xr:uid="{5B17EE2A-613F-4AA0-8BA6-38A6ACC403C8}"/>
    <cellStyle name="Comma 4 5" xfId="61" xr:uid="{0209A4B2-C0AE-4DEC-975E-6D2839DCD65B}"/>
    <cellStyle name="Comma 4 5 2" xfId="139" xr:uid="{56086887-C524-4464-9966-7164A1F1F238}"/>
    <cellStyle name="Comma 4 5 2 2" xfId="1403" xr:uid="{DFA4F6A2-F83F-4616-A043-7A69A9960433}"/>
    <cellStyle name="Comma 4 5 2 3" xfId="1232" xr:uid="{24F8F9DC-E6F8-4BF6-8943-DAB15B364F8E}"/>
    <cellStyle name="Comma 4 5 3" xfId="2235" xr:uid="{A5B23D3C-021D-42A1-A257-0CDB0E99DA20}"/>
    <cellStyle name="Comma 4 5 4" xfId="778" xr:uid="{9FE8847D-8B36-4CF2-9AC8-A874FCF863AD}"/>
    <cellStyle name="Comma 4 5 4 3 2" xfId="2236" xr:uid="{4A365DEB-D951-4C0C-AEFF-BC160840E661}"/>
    <cellStyle name="Comma 4 6" xfId="146" xr:uid="{E53C0FA1-6C96-4EFB-8856-FA98F0077115}"/>
    <cellStyle name="Comma 4 6 2" xfId="1318" xr:uid="{67CD7390-1974-4AFA-998C-B97562CF4074}"/>
    <cellStyle name="Comma 4 6 3" xfId="2237" xr:uid="{19C3878F-1CA9-4A15-BD32-B4118617983E}"/>
    <cellStyle name="Comma 4 6 4" xfId="1148" xr:uid="{474E4458-2F95-4662-9055-C87A75A2C0AC}"/>
    <cellStyle name="Comma 4 7" xfId="194" xr:uid="{E7BE802C-71CD-483D-B059-DF39742478C7}"/>
    <cellStyle name="Comma 4 7 2" xfId="2238" xr:uid="{5A164676-D064-42FE-A5DC-5D9F6C2842E7}"/>
    <cellStyle name="Comma 4 8" xfId="484" xr:uid="{587673BD-1E5F-4AD3-89C4-6DDF46BC083B}"/>
    <cellStyle name="Comma 4 8 2" xfId="2239" xr:uid="{438EAA3B-C884-42CC-8D33-32BCD72229F4}"/>
    <cellStyle name="Comma 4 9" xfId="54" xr:uid="{6BEA9AB1-F24C-4307-9109-320851FBE59F}"/>
    <cellStyle name="Comma 40" xfId="176" xr:uid="{3DD9024B-058D-43DA-8676-EC5679783464}"/>
    <cellStyle name="Comma 40 3" xfId="2240" xr:uid="{902AE258-F295-47EB-9218-95BD1193DB67}"/>
    <cellStyle name="Comma 41" xfId="179" xr:uid="{CDA7A2DC-806B-4107-9CD7-D65155B3BAC2}"/>
    <cellStyle name="Comma 42" xfId="193" xr:uid="{4418C4A8-8FEF-40AD-A958-4474E4F1151E}"/>
    <cellStyle name="Comma 43" xfId="111" xr:uid="{FD62E534-A5E2-47E7-A76F-DF5BBBA24E16}"/>
    <cellStyle name="Comma 43 2" xfId="1525" xr:uid="{035B2328-2055-45CF-8B30-86FC72A5CF43}"/>
    <cellStyle name="Comma 44" xfId="463" xr:uid="{6C8D74AA-3323-4A70-8A61-D7D97BBD9260}"/>
    <cellStyle name="Comma 45" xfId="461" xr:uid="{C86ADAA7-E2C4-48FF-A6BE-66EED3850B57}"/>
    <cellStyle name="Comma 46" xfId="467" xr:uid="{B875CB11-FBE0-4066-AA6A-65E856DC9D9C}"/>
    <cellStyle name="Comma 47" xfId="462" xr:uid="{D1CC2401-FED8-4103-8320-822E5875523B}"/>
    <cellStyle name="Comma 47 2" xfId="195" xr:uid="{F3214332-0841-4957-9961-3C1776247717}"/>
    <cellStyle name="Comma 48" xfId="465" xr:uid="{45871C3C-1005-4D78-B57A-34A2AF6ED3D4}"/>
    <cellStyle name="Comma 49" xfId="472" xr:uid="{BD6527A3-F4A3-40E5-AC71-C0D52D611E20}"/>
    <cellStyle name="Comma 5" xfId="34" xr:uid="{4D127C90-9421-4809-8A59-16850192457F}"/>
    <cellStyle name="Comma 5 10" xfId="85" xr:uid="{FD4D01EF-C250-4FFD-8570-212AF5BE6B3D}"/>
    <cellStyle name="Comma 5 10 2" xfId="137" xr:uid="{B0F6A772-A8A9-4B88-B3EF-C81383332EC0}"/>
    <cellStyle name="Comma 5 10 3" xfId="86" xr:uid="{7046577A-9E93-442D-B38F-4ECBE666587B}"/>
    <cellStyle name="Comma 5 10 3 2" xfId="128" xr:uid="{A3B5829D-215D-499A-9D3A-77CDB10CD718}"/>
    <cellStyle name="Comma 5 10 3 3" xfId="170" xr:uid="{2D1E071C-774C-4FBB-94E5-385809FD5D8A}"/>
    <cellStyle name="Comma 5 2" xfId="43" xr:uid="{61B9D7BB-395B-498E-9639-C4A2B3BEB48B}"/>
    <cellStyle name="Comma 5 2 2" xfId="155" xr:uid="{2FE5CCB6-AA36-46E6-B40F-C4AC4AEF7753}"/>
    <cellStyle name="Comma 5 2 2 2" xfId="1247" xr:uid="{DA115D1C-B4C0-4EEB-9075-C3F2E85D7D55}"/>
    <cellStyle name="Comma 5 2 2 2 2" xfId="1420" xr:uid="{42C3AE26-EC0A-40E8-8500-5B6EB575CC9D}"/>
    <cellStyle name="Comma 5 2 2 3" xfId="1667" xr:uid="{56FD749E-8C08-44AB-A0DB-478982E0D4C4}"/>
    <cellStyle name="Comma 5 2 2 4" xfId="2241" xr:uid="{ED8D9AB3-239E-47FA-8B7B-95EF98CB8B68}"/>
    <cellStyle name="Comma 5 2 2 5" xfId="1040" xr:uid="{C24DB0A7-875A-4A47-A8F5-5A6BD68C2823}"/>
    <cellStyle name="Comma 5 2 3" xfId="283" xr:uid="{F6F2B23F-357A-4929-9812-0C1DBA949FD4}"/>
    <cellStyle name="Comma 5 2 3 2" xfId="1369" xr:uid="{4C92F1D4-F618-4ECA-A74B-6934D91122BB}"/>
    <cellStyle name="Comma 5 2 3 3" xfId="2242" xr:uid="{1AB1A9EC-E14F-4690-AADC-812B444E4BFC}"/>
    <cellStyle name="Comma 5 2 3 4" xfId="1198" xr:uid="{22E3D70C-37C5-46F9-9393-87DC25073C90}"/>
    <cellStyle name="Comma 5 2 4" xfId="2243" xr:uid="{D754B926-C5DE-42EF-90C0-FC533A52BE34}"/>
    <cellStyle name="Comma 5 2 5" xfId="697" xr:uid="{997BCE7F-DBE3-46A7-89C9-2AA3F2AA43C2}"/>
    <cellStyle name="Comma 5 3" xfId="65" xr:uid="{14C74774-B3AB-4670-BC9F-50D2A6607B6A}"/>
    <cellStyle name="Comma 5 3 2" xfId="145" xr:uid="{4A1398CC-E470-4A9B-A0D3-AA76AAFF70FF}"/>
    <cellStyle name="Comma 5 3 2 2" xfId="1379" xr:uid="{C34BD734-6FA5-41C3-945A-923448DC7EA0}"/>
    <cellStyle name="Comma 5 3 2 3" xfId="1208" xr:uid="{0F3424EA-7B71-4AC8-A949-E6FF49B85C10}"/>
    <cellStyle name="Comma 5 3 3" xfId="1512" xr:uid="{C70C4EDA-20B8-49A3-A203-B0E0B8DBA67F}"/>
    <cellStyle name="Comma 5 3 4" xfId="2244" xr:uid="{D1891FB5-F56D-4E2E-80CF-3A2B8D915578}"/>
    <cellStyle name="Comma 5 3 5" xfId="713" xr:uid="{E03EC4A5-F85F-4DC5-BE0B-10835FDD45B6}"/>
    <cellStyle name="Comma 5 4" xfId="156" xr:uid="{D956CFE5-3AD4-41E8-B46D-D23BB189AF7D}"/>
    <cellStyle name="Comma 5 4 2" xfId="1233" xr:uid="{59969C90-A174-469A-A47D-EF3F69D70426}"/>
    <cellStyle name="Comma 5 4 2 2" xfId="1406" xr:uid="{81408D18-7F28-41D0-9E61-C57F7FD4FD74}"/>
    <cellStyle name="Comma 5 4 2 3" xfId="1628" xr:uid="{9C27309B-4C16-48F2-AD0F-A63573C67D30}"/>
    <cellStyle name="Comma 5 4 3" xfId="1638" xr:uid="{3722CC2A-4150-411E-B745-9EB80F5C09A0}"/>
    <cellStyle name="Comma 5 4 4" xfId="2245" xr:uid="{DDBC4C91-EA76-410E-B866-F36D698CDA95}"/>
    <cellStyle name="Comma 5 4 5" xfId="883" xr:uid="{FC0A1B3F-5863-4D60-AB32-01C815190E62}"/>
    <cellStyle name="Comma 5 5" xfId="183" xr:uid="{DB8D6DBB-4991-4478-B56C-1C393CF2027A}"/>
    <cellStyle name="Comma 5 5 2" xfId="1334" xr:uid="{9DA9C923-6E8C-49FB-8D23-9910990BB891}"/>
    <cellStyle name="Comma 5 5 3" xfId="2246" xr:uid="{DF792DB5-D1FD-4789-9D29-BDCA58606725}"/>
    <cellStyle name="Comma 5 5 4" xfId="1164" xr:uid="{A2ADE24D-0349-43FC-8B27-D559790D6185}"/>
    <cellStyle name="Comma 5 6" xfId="282" xr:uid="{1A21CF93-C777-439C-BA32-F8CDF8AA5140}"/>
    <cellStyle name="Comma 5 6 2" xfId="2247" xr:uid="{90A02D54-DA51-4D38-ACDD-921AB73A82BE}"/>
    <cellStyle name="Comma 5 6 3" xfId="1549" xr:uid="{E2D0E45F-F66D-4795-AD7F-00AD395B45CD}"/>
    <cellStyle name="Comma 5 7" xfId="495" xr:uid="{5EAADBF1-083F-4678-969D-13D39AA31E80}"/>
    <cellStyle name="Comma 5 7 2" xfId="2248" xr:uid="{3314A359-0C25-42DD-85E3-27D0A796966E}"/>
    <cellStyle name="Comma 5 8" xfId="2249" xr:uid="{05EC2FD8-0F72-4BE3-B011-52480D278838}"/>
    <cellStyle name="Comma 5 9" xfId="598" xr:uid="{6B6E60CD-57EC-4A43-AC3D-6EEE5B79B53C}"/>
    <cellStyle name="Comma 50" xfId="476" xr:uid="{82AE277E-3A93-4DE2-997C-69B2BE6A466E}"/>
    <cellStyle name="Comma 50 2" xfId="681" xr:uid="{F6F6CFAF-3845-40E9-9768-199752617BEF}"/>
    <cellStyle name="Comma 50 2 2" xfId="1191" xr:uid="{7A762EA5-50E7-4759-A629-AC4DF810A9C5}"/>
    <cellStyle name="Comma 50 2 2 2" xfId="1362" xr:uid="{009D8657-EBAF-4A26-A3E3-EC434F9CE95C}"/>
    <cellStyle name="Comma 50 3" xfId="595" xr:uid="{7CB854BD-58B4-4011-AA3B-6B995C744552}"/>
    <cellStyle name="Comma 50 3 2" xfId="1161" xr:uid="{96F171C4-A433-4252-8F3B-0F170F0EFEC7}"/>
    <cellStyle name="Comma 50 3 2 2" xfId="1331" xr:uid="{E4DB4626-0349-4DB5-B1C7-0CBDAD3F9C0E}"/>
    <cellStyle name="Comma 50 3 2 2 2" xfId="1875" xr:uid="{302F8174-E74A-46A8-AD45-5CA570A2AD9E}"/>
    <cellStyle name="Comma 50 3 2 2 2 2" xfId="2250" xr:uid="{7A60879F-3BC3-4907-9F37-EEC0C5CF56A8}"/>
    <cellStyle name="Comma 50 3 2 2 3" xfId="2251" xr:uid="{E3D02AC9-6DE8-4CAE-90A2-041000A590A1}"/>
    <cellStyle name="Comma 50 3 2 3" xfId="1785" xr:uid="{8C22000C-1908-4777-B4C8-0DFA9F02C5E1}"/>
    <cellStyle name="Comma 50 3 2 3 2" xfId="2252" xr:uid="{F0AFA65C-458A-46D5-8919-3BDFE4B396DD}"/>
    <cellStyle name="Comma 50 3 2 4" xfId="2253" xr:uid="{ED90D493-B09F-47F9-BC19-E794EDA3388D}"/>
    <cellStyle name="Comma 50 3 3" xfId="1108" xr:uid="{BC2D1DB0-F7AC-41C3-BCA7-2F582E326AAE}"/>
    <cellStyle name="Comma 50 3 3 2" xfId="1450" xr:uid="{D1D934B8-ED67-4BB5-876C-0C9C0D2572B0}"/>
    <cellStyle name="Comma 50 3 3 2 2" xfId="1920" xr:uid="{3E42A51C-29F5-4E52-B409-244BCED9D7AB}"/>
    <cellStyle name="Comma 50 3 3 2 2 2" xfId="2254" xr:uid="{F604ABA9-4F92-4551-88D3-A97F8227DBE6}"/>
    <cellStyle name="Comma 50 3 3 2 3" xfId="2255" xr:uid="{CE9F7E2E-FE02-44CF-AA64-96290C24C784}"/>
    <cellStyle name="Comma 50 3 3 3" xfId="1740" xr:uid="{5BC32063-BF80-43F3-8DFD-C58FBB2C7121}"/>
    <cellStyle name="Comma 50 3 3 3 2" xfId="2256" xr:uid="{60343954-280F-4405-AE0C-D90BBAB97BA1}"/>
    <cellStyle name="Comma 50 3 3 4" xfId="2257" xr:uid="{38334CAE-8510-4CDE-B14A-E932E0AAA977}"/>
    <cellStyle name="Comma 50 3 4" xfId="1278" xr:uid="{334E8B75-B903-4685-A968-6CCD7EE2E41A}"/>
    <cellStyle name="Comma 50 3 4 2" xfId="1830" xr:uid="{1F026B1B-A609-4DCA-9331-E1D2A897EB8A}"/>
    <cellStyle name="Comma 50 3 4 2 2" xfId="2258" xr:uid="{D4034C1C-511A-42BB-B7E7-BE7528A5A22C}"/>
    <cellStyle name="Comma 50 3 4 3" xfId="2259" xr:uid="{3B32F413-F832-4BED-95E9-3FC4BFC0E5E5}"/>
    <cellStyle name="Comma 50 3 5" xfId="1695" xr:uid="{CB1D9BD5-D921-4C0B-8284-A342182CA49F}"/>
    <cellStyle name="Comma 50 3 5 2" xfId="2260" xr:uid="{174E469F-901D-486B-8A2B-5426E92E49F6}"/>
    <cellStyle name="Comma 50 3 6" xfId="2261" xr:uid="{12C0DCCA-DC9E-477C-8976-BC50C8BE8E82}"/>
    <cellStyle name="Comma 50 4" xfId="1145" xr:uid="{E6535C55-F91A-4D3A-BFCE-AD76769183B6}"/>
    <cellStyle name="Comma 50 4 2" xfId="1315" xr:uid="{3864CDB2-FD45-46C2-8D00-5C32EC2F8FC2}"/>
    <cellStyle name="Comma 50 4 2 2" xfId="1865" xr:uid="{482B2FE7-7EF6-448B-B71F-C58FF31D71A1}"/>
    <cellStyle name="Comma 50 4 2 2 2" xfId="2262" xr:uid="{1AF1809E-F8D9-489E-9FA3-8C4649A9631E}"/>
    <cellStyle name="Comma 50 4 2 3" xfId="2263" xr:uid="{5F2D0C31-3C2D-4AAB-9C2E-E43C7DA1811F}"/>
    <cellStyle name="Comma 50 4 3" xfId="1775" xr:uid="{0A6A1D73-6D3F-45CC-B8F1-8C2DFD30F0CE}"/>
    <cellStyle name="Comma 50 4 3 2" xfId="2264" xr:uid="{CC3C387B-36D6-45C5-AB0E-BB2D2764F04B}"/>
    <cellStyle name="Comma 50 4 4" xfId="2265" xr:uid="{D566E15D-0EEE-42AB-954A-64FAF6B5B667}"/>
    <cellStyle name="Comma 50 5" xfId="1098" xr:uid="{25435A25-C1AB-4F38-BA79-5CE54365F44C}"/>
    <cellStyle name="Comma 50 5 2" xfId="1440" xr:uid="{69A502CA-DB4A-4EED-9EFA-32A1CCD556BE}"/>
    <cellStyle name="Comma 50 5 2 2" xfId="1910" xr:uid="{EF1E3015-756F-4F46-8706-4860F1FD1B91}"/>
    <cellStyle name="Comma 50 5 2 2 2" xfId="2266" xr:uid="{A2939261-FEF2-4D07-B9C6-2D01CEB066DD}"/>
    <cellStyle name="Comma 50 5 2 3" xfId="2267" xr:uid="{3DC1860A-9C8F-451D-B18D-8B6005B49019}"/>
    <cellStyle name="Comma 50 5 3" xfId="1730" xr:uid="{ADA82387-2CDA-45E3-B1D6-DBD6EC692ED0}"/>
    <cellStyle name="Comma 50 5 3 2" xfId="2268" xr:uid="{B25BE197-0FA6-4FD3-BA78-D6CD148735C4}"/>
    <cellStyle name="Comma 50 5 4" xfId="2269" xr:uid="{B08E4CF6-8F7F-455C-B332-BFD07C5E5BE6}"/>
    <cellStyle name="Comma 50 6" xfId="1268" xr:uid="{AF611630-AE99-425E-B658-D5AB6E094F1B}"/>
    <cellStyle name="Comma 50 6 2" xfId="1820" xr:uid="{19970F2E-2759-49F4-A826-DD5627AE5998}"/>
    <cellStyle name="Comma 50 6 2 2" xfId="2270" xr:uid="{34204449-7559-484C-A21E-8ED2C305C39B}"/>
    <cellStyle name="Comma 50 6 3" xfId="2271" xr:uid="{B0D3D1C4-016D-41C4-8BBA-60CEB520B568}"/>
    <cellStyle name="Comma 50 7" xfId="1685" xr:uid="{6E4F7B11-4DF1-4266-B1C0-29E0CA715BFC}"/>
    <cellStyle name="Comma 50 7 2" xfId="2272" xr:uid="{595B9CE5-A4F5-4BEB-AD34-737531E68BE8}"/>
    <cellStyle name="Comma 50 8" xfId="2273" xr:uid="{197FB0C5-611E-4874-95C9-4BB6272FBD26}"/>
    <cellStyle name="Comma 50 9" xfId="578" xr:uid="{5A617092-D793-4E85-9970-139C5BD13E5D}"/>
    <cellStyle name="Comma 51" xfId="474" xr:uid="{727C80D8-606C-458B-B703-33209F2ADBCB}"/>
    <cellStyle name="Comma 52" xfId="477" xr:uid="{30462978-4D00-4E66-A9BD-5E6E771FD793}"/>
    <cellStyle name="Comma 52 2" xfId="708" xr:uid="{72BB060C-31AB-4CA0-B0E0-1FF0F96FF306}"/>
    <cellStyle name="Comma 52 2 2" xfId="1204" xr:uid="{FE8C2BEC-E6E5-49D4-8FE2-41A00BEA4B76}"/>
    <cellStyle name="Comma 52 2 2 2" xfId="1375" xr:uid="{83E926BB-2BB1-4EA0-861F-3F796775B7EA}"/>
    <cellStyle name="Comma 52 2 2 3" xfId="2274" xr:uid="{1A3E40CB-DB21-404C-A80C-A773BCDA11F9}"/>
    <cellStyle name="Comma 52 2 3" xfId="1643" xr:uid="{02D4561D-AC8E-449C-A35F-3CE57AAD09DF}"/>
    <cellStyle name="Comma 53" xfId="479" xr:uid="{51BBA6D0-DC94-4B24-93D0-D41EBC160F1D}"/>
    <cellStyle name="Comma 54" xfId="492" xr:uid="{B014B297-969E-4787-8207-9337237AD07B}"/>
    <cellStyle name="Comma 54 2" xfId="1069" xr:uid="{63BEFACE-0D5F-43BF-AA71-89980BB9D9B0}"/>
    <cellStyle name="Comma 54 2 2" xfId="1259" xr:uid="{8FDA7FE3-6FF4-4F63-B3AA-DA7CA6278CB0}"/>
    <cellStyle name="Comma 54 2 2 2" xfId="1432" xr:uid="{82AEB74F-F0CB-4170-A3AD-3CFD69D60C75}"/>
    <cellStyle name="Comma 54 3" xfId="1253" xr:uid="{24F15C48-EBA0-4CE2-AA3F-177530D8E691}"/>
    <cellStyle name="Comma 54 3 2" xfId="1426" xr:uid="{99D67894-AD8E-417E-BDCE-8ABF0C216C73}"/>
    <cellStyle name="Comma 54 4" xfId="1060" xr:uid="{D8DA56C0-93A1-4FEE-B964-246314994170}"/>
    <cellStyle name="Comma 55" xfId="516" xr:uid="{2BE83207-A281-4430-9CD8-C9D856AB35F7}"/>
    <cellStyle name="Comma 56" xfId="518" xr:uid="{77FBAE40-C65E-4AC8-B6DA-B2738A9A00C4}"/>
    <cellStyle name="Comma 57" xfId="525" xr:uid="{3F8823B9-549B-47CB-9658-BB626DC2E991}"/>
    <cellStyle name="Comma 57 2" xfId="1202" xr:uid="{665AC6AF-6C44-44CA-9CDA-3128162E2C2E}"/>
    <cellStyle name="Comma 57 2 2" xfId="1373" xr:uid="{8A03726C-5CA6-4161-BABD-4939BA20C778}"/>
    <cellStyle name="Comma 57 2 3" xfId="2275" xr:uid="{35920288-41D0-4D57-9800-3EEBC3F540E6}"/>
    <cellStyle name="Comma 57 3" xfId="1641" xr:uid="{2BC9B154-A06F-4891-8428-EF464141BD49}"/>
    <cellStyle name="Comma 57 4" xfId="705" xr:uid="{3D6421BC-056B-404F-9EE0-BCC55232FB13}"/>
    <cellStyle name="Comma 58" xfId="523" xr:uid="{BB2973F1-A4EF-4466-99D8-90A43B47F247}"/>
    <cellStyle name="Comma 59" xfId="486" xr:uid="{76E0455F-5AD7-4163-A14F-9C59752811CB}"/>
    <cellStyle name="Comma 6" xfId="64" xr:uid="{9A6FC1DE-3592-42B0-94D6-6CB1ED90DA03}"/>
    <cellStyle name="Comma 6 17" xfId="1661" xr:uid="{7A40DDD5-D4A9-4500-89A0-C5D6484815EB}"/>
    <cellStyle name="Comma 6 17 2" xfId="2276" xr:uid="{86AC54DE-8430-40D9-88AD-0D23B14212A6}"/>
    <cellStyle name="Comma 6 2" xfId="143" xr:uid="{202CBBEE-935E-40F0-8233-75F69253CE18}"/>
    <cellStyle name="Comma 6 2 2" xfId="334" xr:uid="{EC04F10B-9A10-46AF-99D1-255AA6CB41CF}"/>
    <cellStyle name="Comma 6 2 2 2" xfId="1411" xr:uid="{1AE81CDB-FA5B-4DA6-A384-02E9CD58E09C}"/>
    <cellStyle name="Comma 6 2 2 3" xfId="2277" xr:uid="{0BD3B602-5F69-4DE6-B30A-CD7039FA1D00}"/>
    <cellStyle name="Comma 6 2 2 4" xfId="1238" xr:uid="{7BAEE5D9-E991-48F6-92F7-84A153F8F1CE}"/>
    <cellStyle name="Comma 6 2 3" xfId="1671" xr:uid="{0A9F0FA9-203E-4A3C-ACF6-0A233C44C1FC}"/>
    <cellStyle name="Comma 6 2 3 2" xfId="2278" xr:uid="{4F31A182-CF16-4BEB-9A95-CEAA84EEF87D}"/>
    <cellStyle name="Comma 6 2 4" xfId="2279" xr:uid="{82102192-3B4A-4858-BBBD-E9308D2811F9}"/>
    <cellStyle name="Comma 6 2 5" xfId="915" xr:uid="{ED5BC2CD-A294-42BF-8EE9-B91DAB3CB0DD}"/>
    <cellStyle name="Comma 6 3" xfId="200" xr:uid="{7B66F7D0-D0EB-43A4-84FB-7AA271A28187}"/>
    <cellStyle name="Comma 6 3 2" xfId="1355" xr:uid="{1C386CF7-EDF3-4CF3-996A-762D0A6AFDF1}"/>
    <cellStyle name="Comma 6 3 3" xfId="2280" xr:uid="{BB6976C3-C0E4-4317-B810-FFA075242F25}"/>
    <cellStyle name="Comma 6 3 4" xfId="1184" xr:uid="{AEA3C2FF-2DB3-4519-AF8B-8C185F72AAAD}"/>
    <cellStyle name="Comma 6 4" xfId="499" xr:uid="{D689EBDA-0CF5-4958-8A25-566732A1B87C}"/>
    <cellStyle name="Comma 6 4 2" xfId="2281" xr:uid="{5EEECB60-05EE-4322-AAF3-7C0DDAACDA50}"/>
    <cellStyle name="Comma 6 5" xfId="2282" xr:uid="{D690940F-A667-452D-A247-7E5AA30657E7}"/>
    <cellStyle name="Comma 6 6" xfId="671" xr:uid="{D1560ED8-9C11-413E-9E49-3A9FB4303EB5}"/>
    <cellStyle name="Comma 6 7" xfId="95" xr:uid="{534B65F5-7586-4935-B1EB-A8FCAE20F765}"/>
    <cellStyle name="Comma 6 9" xfId="706" xr:uid="{31DEA935-4243-4B39-A843-C389F4E158A3}"/>
    <cellStyle name="Comma 6 9 2" xfId="1203" xr:uid="{7312FFB3-7BDF-4EC8-9993-30FA1A3FBAF0}"/>
    <cellStyle name="Comma 6 9 2 2" xfId="1374" xr:uid="{37E0F897-52F2-43F2-A16E-210DFA5B000D}"/>
    <cellStyle name="Comma 6 9 3" xfId="1642" xr:uid="{6C469F55-FE03-46ED-9B55-5B9F782FD80E}"/>
    <cellStyle name="Comma 6 9 4" xfId="2283" xr:uid="{86A7481D-C9E7-46D1-9A3A-21492D0F0C8E}"/>
    <cellStyle name="Comma 60" xfId="515" xr:uid="{26A78018-CF7D-4700-96F9-0D3A89B385B4}"/>
    <cellStyle name="Comma 61" xfId="521" xr:uid="{7EDD4384-343C-4D70-A608-716C322A8F69}"/>
    <cellStyle name="Comma 62" xfId="491" xr:uid="{2B8306C1-C820-44CE-8480-2FA0C22CEFE6}"/>
    <cellStyle name="Comma 69 2" xfId="504" xr:uid="{4A269C68-0DAC-4A90-9D2B-D2A0AD48FA65}"/>
    <cellStyle name="Comma 7" xfId="62" xr:uid="{DF2079E3-2A74-4939-944C-A8D3A5119AF8}"/>
    <cellStyle name="Comma 7 2" xfId="141" xr:uid="{8055CF26-AF71-4DF6-92B0-FA1A465C4225}"/>
    <cellStyle name="Comma 7 2 2" xfId="1209" xr:uid="{FCDB1E3C-91ED-462C-8287-852C9104EFF9}"/>
    <cellStyle name="Comma 7 2 2 2" xfId="1380" xr:uid="{5CEBC5CF-A7FA-41B2-A8F8-D0CFE3EC2678}"/>
    <cellStyle name="Comma 7 2 2 3" xfId="2284" xr:uid="{8CF226EF-CE24-4AD4-A9FC-A46B76FE0746}"/>
    <cellStyle name="Comma 7 2 3" xfId="1672" xr:uid="{1AC0AD97-58F9-4898-AB8E-033AAE7EF65C}"/>
    <cellStyle name="Comma 7 2 3 2" xfId="2285" xr:uid="{6375BB48-A3FA-400D-AE13-A00725D63CF9}"/>
    <cellStyle name="Comma 7 2 4" xfId="2286" xr:uid="{4A25CBC2-7715-4A81-A0E9-9C586EA9299B}"/>
    <cellStyle name="Comma 7 2 5" xfId="715" xr:uid="{B2EC5AE0-6A8D-4812-BBAB-07E2555846D5}"/>
    <cellStyle name="Comma 7 3" xfId="158" xr:uid="{601DD025-3EE1-4B6C-B72E-4642DE80CB32}"/>
    <cellStyle name="Comma 7 3 2" xfId="1240" xr:uid="{F644D1EA-DAD6-4B27-8FFF-E59F658BEF8B}"/>
    <cellStyle name="Comma 7 3 2 2" xfId="1413" xr:uid="{A312396F-5E5B-4417-BEAC-34739A0B4B6D}"/>
    <cellStyle name="Comma 7 3 3" xfId="2287" xr:uid="{898CC98F-94F8-40BB-AC5F-B8F01C2D7E7D}"/>
    <cellStyle name="Comma 7 3 4" xfId="960" xr:uid="{495DB70F-2997-4B81-BF8D-A4BDE87A6DBA}"/>
    <cellStyle name="Comma 7 4" xfId="213" xr:uid="{04AFFACA-6ADB-4971-9612-38D00D61D9C2}"/>
    <cellStyle name="Comma 7 4 2" xfId="1350" xr:uid="{B364F42B-CE4F-4FC1-AAD2-8E7BCF44D441}"/>
    <cellStyle name="Comma 7 4 3" xfId="1180" xr:uid="{163294C0-B26B-4ABD-B80A-74D4F0092BA6}"/>
    <cellStyle name="Comma 7 5" xfId="513" xr:uid="{58FB1878-DA4E-408E-86D6-334805A7DF3B}"/>
    <cellStyle name="Comma 7 6" xfId="620" xr:uid="{89C926AA-7994-442E-A1DD-AE77EC2DC61C}"/>
    <cellStyle name="Comma 70 2" xfId="1075" xr:uid="{91C35619-CC27-4675-9F4D-8721DFF87F3D}"/>
    <cellStyle name="Comma 70 2 2" xfId="1261" xr:uid="{E96B978E-8079-4B3D-9091-A6A7798D957F}"/>
    <cellStyle name="Comma 70 2 2 2" xfId="1434" xr:uid="{D4C0ED27-3DBC-4AFF-B5FD-D953390DC4F7}"/>
    <cellStyle name="Comma 73" xfId="208" xr:uid="{AD74D657-C51C-4F70-A5E2-C99608A8DC68}"/>
    <cellStyle name="Comma 8" xfId="53" xr:uid="{493ACBBD-56AA-4B11-83BF-D1ACD391C2EB}"/>
    <cellStyle name="Comma 8 2" xfId="142" xr:uid="{1D3713A1-A676-4E2D-A4B8-00EE14269F74}"/>
    <cellStyle name="Comma 8 2 2" xfId="1242" xr:uid="{F892C6C5-7484-4638-BBB1-988D7E78626A}"/>
    <cellStyle name="Comma 8 2 2 2" xfId="1415" xr:uid="{7E0089B2-BC25-42ED-AF1F-C11014E3BF6F}"/>
    <cellStyle name="Comma 8 2 3" xfId="2288" xr:uid="{E54B9E6E-CA2C-4AB0-8C8C-CA2D57C4B6F9}"/>
    <cellStyle name="Comma 8 2 4" xfId="963" xr:uid="{5C339E48-DE78-4E51-ACC4-A34F9B765C71}"/>
    <cellStyle name="Comma 8 3" xfId="333" xr:uid="{AF1F6E78-07D9-4C4B-96EA-F142F7E0F5AD}"/>
    <cellStyle name="Comma 8 3 2" xfId="1337" xr:uid="{AB774D7D-EC35-44D7-A6A9-28F7973E55A3}"/>
    <cellStyle name="Comma 8 3 2 2" xfId="1879" xr:uid="{7FCAFD83-B20C-4108-8BD3-088FB856BA0E}"/>
    <cellStyle name="Comma 8 3 2 2 2" xfId="2289" xr:uid="{BE5DACAE-5CA9-4E7B-91E5-84483870D808}"/>
    <cellStyle name="Comma 8 3 2 3" xfId="2290" xr:uid="{F4089DDA-C759-449D-AD1F-887E205A2C2A}"/>
    <cellStyle name="Comma 8 3 3" xfId="1789" xr:uid="{6A1A9535-4031-481D-A03D-F9B9A3C07DB0}"/>
    <cellStyle name="Comma 8 3 3 2" xfId="2291" xr:uid="{C027F503-1B7C-456B-85F4-8DEBB05F55E2}"/>
    <cellStyle name="Comma 8 3 4" xfId="2292" xr:uid="{7391EC79-FAB5-4A7B-8446-1766865AB9CC}"/>
    <cellStyle name="Comma 8 3 5" xfId="1167" xr:uid="{E93B7A51-2B15-4A40-9B7F-6097B97838EF}"/>
    <cellStyle name="Comma 8 4" xfId="1112" xr:uid="{9658AD2D-0E84-4F6C-AB20-8C4D13B9023A}"/>
    <cellStyle name="Comma 8 4 2" xfId="1454" xr:uid="{7274C048-DF97-40E1-9136-E9C8DAA872E7}"/>
    <cellStyle name="Comma 8 4 2 2" xfId="1924" xr:uid="{6FCA9AA7-2AD4-4FE0-84F7-111B40E7278B}"/>
    <cellStyle name="Comma 8 4 2 2 2" xfId="2293" xr:uid="{4E3B325D-3C6E-41B3-B07F-97242F646385}"/>
    <cellStyle name="Comma 8 4 2 3" xfId="2294" xr:uid="{AFE2E422-5AE7-4BA5-8D5D-84368FC2650E}"/>
    <cellStyle name="Comma 8 4 3" xfId="1744" xr:uid="{51E09019-437B-4F22-82D8-B18C4202563E}"/>
    <cellStyle name="Comma 8 4 3 2" xfId="2295" xr:uid="{8096E740-CAA7-4F72-AF97-D5BBE5983B87}"/>
    <cellStyle name="Comma 8 4 4" xfId="2296" xr:uid="{0CAAD9E7-0D26-4E5C-A2A7-262B0CF05D78}"/>
    <cellStyle name="Comma 8 5" xfId="1282" xr:uid="{61D33C28-18CD-44BF-BE13-B49AB9706B5D}"/>
    <cellStyle name="Comma 8 5 2" xfId="1834" xr:uid="{AED0170C-DA5B-4D62-8DCD-335F6FE33D4C}"/>
    <cellStyle name="Comma 8 5 2 2" xfId="2297" xr:uid="{A1F8B07D-30C9-4CEC-A92E-9152C465A7F9}"/>
    <cellStyle name="Comma 8 5 3" xfId="2298" xr:uid="{D52CB14C-3CD9-4784-A8A5-251BF5C9DC97}"/>
    <cellStyle name="Comma 8 6" xfId="1699" xr:uid="{80BB4C9C-896F-40F5-9AEA-D5924375176A}"/>
    <cellStyle name="Comma 8 6 2" xfId="2299" xr:uid="{FECFAC0D-4441-42E3-B53B-50E59A89E0DF}"/>
    <cellStyle name="Comma 8 7" xfId="2300" xr:uid="{53CE3236-4362-498F-92C6-B6A8AB875AD3}"/>
    <cellStyle name="Comma 8 8" xfId="2301" xr:uid="{51CCA077-B396-499E-8DE0-B8695BDD529D}"/>
    <cellStyle name="Comma 8 9" xfId="603" xr:uid="{67A621AB-7792-499E-957F-154C897E61D7}"/>
    <cellStyle name="Comma 9" xfId="101" xr:uid="{38E60801-B230-4181-8560-0803EDFC9048}"/>
    <cellStyle name="Comma 9 2" xfId="184" xr:uid="{D0F73CC2-7ACD-4C41-8693-9EFCE65888D8}"/>
    <cellStyle name="Comma 9 2 2" xfId="1416" xr:uid="{55FD4FE4-92FE-4B61-9EB4-E7914A88C5DB}"/>
    <cellStyle name="Comma 9 2 3" xfId="2302" xr:uid="{B6F28456-2721-48E7-9E86-8A4E4C50139D}"/>
    <cellStyle name="Comma 9 2 4" xfId="1243" xr:uid="{A5047AC2-DB64-4EB6-8B9F-B004BAF76094}"/>
    <cellStyle name="Comma 9 3" xfId="1675" xr:uid="{B10D6862-54C0-43F7-802E-F49B5E457A3E}"/>
    <cellStyle name="Comma 9 4" xfId="1551" xr:uid="{A18BE1B6-F4A7-4A4C-9C27-3EF2611625E8}"/>
    <cellStyle name="Comma 9 5" xfId="1064" xr:uid="{876A46BA-FC4E-444E-9059-79C1EB6A8E9F}"/>
    <cellStyle name="Comma 9 5 2" xfId="1255" xr:uid="{95966AB0-4E7F-4223-A606-99B1E84F50C1}"/>
    <cellStyle name="Comma 9 5 2 2" xfId="1428" xr:uid="{F4409AE7-E69F-43E2-91FF-1E3C00782AAF}"/>
    <cellStyle name="Comma 9 5 2 2 2" xfId="1903" xr:uid="{7B9267AC-1A26-48CB-9A72-0FE09DF85E3C}"/>
    <cellStyle name="Comma 9 5 2 2 2 2" xfId="2303" xr:uid="{EAA6C020-AA68-4F70-9CFD-F27F4B5FB2D5}"/>
    <cellStyle name="Comma 9 5 2 2 3" xfId="2304" xr:uid="{D7D9BAB3-72EB-46B7-AEF4-DEE280228D08}"/>
    <cellStyle name="Comma 9 5 2 3" xfId="1813" xr:uid="{CA7187FA-7E14-4E29-98C6-DB215FE9A4CC}"/>
    <cellStyle name="Comma 9 5 2 3 2" xfId="2305" xr:uid="{43D12481-36D6-448D-96D5-B855C3BFA4BE}"/>
    <cellStyle name="Comma 9 5 2 4" xfId="2306" xr:uid="{BC3EF0F1-F519-4BDC-9F39-F5730E785DA7}"/>
    <cellStyle name="Comma 9 5 3" xfId="1136" xr:uid="{E76BA2C0-4663-4968-8A19-1429BE2EAD4F}"/>
    <cellStyle name="Comma 9 5 3 2" xfId="1478" xr:uid="{155D27C0-0885-4E0C-B672-B3FD82021432}"/>
    <cellStyle name="Comma 9 5 3 2 2" xfId="1948" xr:uid="{EE456739-C8C5-46CA-B3CF-7B5E3A9E5B97}"/>
    <cellStyle name="Comma 9 5 3 2 2 2" xfId="2307" xr:uid="{E68EDF80-AF6C-4762-972F-A4E5923548B6}"/>
    <cellStyle name="Comma 9 5 3 2 3" xfId="2308" xr:uid="{EB5BF657-5B34-468C-9AB9-DFA1A2D96435}"/>
    <cellStyle name="Comma 9 5 3 3" xfId="1768" xr:uid="{02554D70-DA2B-49F6-BE16-12C1459E68E9}"/>
    <cellStyle name="Comma 9 5 3 3 2" xfId="2309" xr:uid="{757FB256-30FE-446D-8638-36DF4BC72EBB}"/>
    <cellStyle name="Comma 9 5 3 4" xfId="2310" xr:uid="{3FF76419-504A-4FBD-82B0-B0C26CDB71B4}"/>
    <cellStyle name="Comma 9 5 4" xfId="1306" xr:uid="{AE496363-5CE1-4437-A096-345474666341}"/>
    <cellStyle name="Comma 9 5 4 2" xfId="1858" xr:uid="{5BBA3F3F-7791-4304-85DC-BE4B7ABFA974}"/>
    <cellStyle name="Comma 9 5 4 2 2" xfId="2311" xr:uid="{C7CD291F-F5E0-4F98-83D3-630F38C84441}"/>
    <cellStyle name="Comma 9 5 4 3" xfId="2312" xr:uid="{510CD3AC-77F8-49AF-9986-84A79C44F195}"/>
    <cellStyle name="Comma 9 5 5" xfId="1500" xr:uid="{268EEDDB-7633-4A49-9E9A-4D9A0635A245}"/>
    <cellStyle name="Comma 9 5 5 2" xfId="2313" xr:uid="{EC8828BE-E2C2-4844-B9FB-CB35D5EA3E72}"/>
    <cellStyle name="Comma 9 5 6" xfId="1723" xr:uid="{65CAEA5D-F04F-45F9-84D9-3B54D3ED1033}"/>
    <cellStyle name="Comma 9 5 6 2" xfId="2314" xr:uid="{34C52318-6C8B-4DC6-A4A3-C3F41B62DC23}"/>
    <cellStyle name="Comma 9 5 7" xfId="2315" xr:uid="{43B359E4-7497-41B2-9F07-E6F599C3D865}"/>
    <cellStyle name="Comma 9 6" xfId="2316" xr:uid="{6241194A-6EFB-4CEC-AA59-161624B9A8F7}"/>
    <cellStyle name="Comma 9 7" xfId="966" xr:uid="{9279960E-5518-4EE6-83C7-BEF234E7D8AF}"/>
    <cellStyle name="Comma 96" xfId="500" xr:uid="{8D79D305-16D5-4611-8245-7B9290B0692C}"/>
    <cellStyle name="comma zerodec" xfId="779" xr:uid="{E4812725-E3C6-4A94-9491-E82A5E7B4F32}"/>
    <cellStyle name="comma zerodec 2" xfId="1004" xr:uid="{18D257F4-8847-4508-AAE6-E6D9695E2312}"/>
    <cellStyle name="Currency 2" xfId="150" xr:uid="{45289486-71D3-476E-AB7C-2283BF92A499}"/>
    <cellStyle name="Currency1" xfId="780" xr:uid="{398D6EC4-3C7D-4321-BB07-6B76416E4B4E}"/>
    <cellStyle name="Currency1 2" xfId="1005" xr:uid="{F836DF0D-1817-4A4A-B41C-2DD1264F96CB}"/>
    <cellStyle name="Date" xfId="916" xr:uid="{56B05CD5-C412-47D1-A510-DEA5ABCCC42F}"/>
    <cellStyle name="Dollar (zero dec)" xfId="781" xr:uid="{A7797AAC-60BD-4064-AE82-E2A9B145043F}"/>
    <cellStyle name="Dollar (zero dec) 2" xfId="1006" xr:uid="{E2063844-AF5F-403A-BA7C-E0008E1873C0}"/>
    <cellStyle name="Euro" xfId="917" xr:uid="{75D550C6-7ED1-49A8-9418-6B73778EC7BF}"/>
    <cellStyle name="Explanatory Text" xfId="541" builtinId="53" customBuiltin="1"/>
    <cellStyle name="Explanatory Text 2" xfId="284" xr:uid="{E2BDA5DE-2DCF-40B3-8375-515BE91E3CB8}"/>
    <cellStyle name="Explanatory Text 2 2" xfId="418" xr:uid="{00DCACB2-89DC-4431-8489-7259DF7429A7}"/>
    <cellStyle name="Explanatory Text 2 2 2" xfId="1583" xr:uid="{F66A91D9-EFE2-421F-B1D9-5E9F98FB006B}"/>
    <cellStyle name="Explanatory Text 2 2 3" xfId="782" xr:uid="{4E3A8779-AB39-4647-848C-B92DDB6D827D}"/>
    <cellStyle name="Explanatory Text 2 3" xfId="419" xr:uid="{39EB107F-1A78-403A-9711-21DBC949ED98}"/>
    <cellStyle name="Explanatory Text 2 4" xfId="645" xr:uid="{72D2054C-E9AA-457A-8AD8-DEBD6656FAB0}"/>
    <cellStyle name="Explanatory Text 3" xfId="285" xr:uid="{B3180BA9-DA1B-4A63-A901-F374357B9475}"/>
    <cellStyle name="Explanatory Text 3 2" xfId="1007" xr:uid="{3C146BAD-8143-4CA8-B604-47D87712EB69}"/>
    <cellStyle name="Explanatory Text 4" xfId="420" xr:uid="{4F7FB1D5-AF73-4A18-BA35-5106A3EC35F9}"/>
    <cellStyle name="Explanatory Text 4 2" xfId="930" xr:uid="{F59D14A1-08AA-4806-8BEF-B0F790C9FD7A}"/>
    <cellStyle name="Fixed" xfId="918" xr:uid="{543E1A5C-4F10-42AA-ACCD-4A1C69A1AAEE}"/>
    <cellStyle name="Followed Hyperlink" xfId="1625" xr:uid="{3FFEF515-B3D2-41D8-B3E7-0CD4D69E7E23}"/>
    <cellStyle name="Followed Hyperlink 2" xfId="152" xr:uid="{B07F49AC-2919-4B1B-8E56-22C0DFA891C3}"/>
    <cellStyle name="Followed Hyperlink 2 2" xfId="2317" xr:uid="{526D8596-A797-4792-93CA-81E400BCA5FA}"/>
    <cellStyle name="Followed Hyperlink 2 3" xfId="600" xr:uid="{DD6D96E6-F75E-43F3-A650-A3F2BD857A3E}"/>
    <cellStyle name="Followed Hyperlink 3" xfId="604" xr:uid="{B08FE81B-029B-454D-8B7C-A2D4F8A966DE}"/>
    <cellStyle name="Followed Hyperlink 3 2" xfId="2318" xr:uid="{A594ABB8-301D-4D17-9F35-A6CA46E16AB3}"/>
    <cellStyle name="Followed Hyperlink 4" xfId="572" xr:uid="{E4F9650B-EBDC-44AD-B152-E8ADFE176E3F}"/>
    <cellStyle name="Good" xfId="532" builtinId="26" customBuiltin="1"/>
    <cellStyle name="Good 2" xfId="286" xr:uid="{686820DB-05CB-4F45-AE63-FAC61D69F7F8}"/>
    <cellStyle name="Good 2 2" xfId="421" xr:uid="{914C65A1-C338-4FDE-9B2E-199A0F34B6F6}"/>
    <cellStyle name="Good 2 2 2" xfId="1574" xr:uid="{6E56B77E-4CDB-4FF2-9682-4D997977FD51}"/>
    <cellStyle name="Good 2 2 3" xfId="783" xr:uid="{75CA24B4-9EFC-4B61-86D2-DAC2DA95DE9D}"/>
    <cellStyle name="Good 2 3" xfId="422" xr:uid="{07FCF420-E533-45F2-B551-1F09D1854F89}"/>
    <cellStyle name="Good 2 4" xfId="635" xr:uid="{2E4551FA-6EED-47F9-A168-FCD37C958AEA}"/>
    <cellStyle name="Good 3" xfId="287" xr:uid="{B696A924-A114-48D3-B2D4-64B83F7087E2}"/>
    <cellStyle name="Good 3 2" xfId="1008" xr:uid="{68DF6B31-B947-4445-997E-1206F98F1D19}"/>
    <cellStyle name="Good 4" xfId="423" xr:uid="{16F237B2-DD41-46AA-A95C-8CCA0A91B062}"/>
    <cellStyle name="Good 4 2" xfId="939" xr:uid="{7158580F-F06A-4B4D-B6C7-7D03BA98439B}"/>
    <cellStyle name="Grey" xfId="784" xr:uid="{596BDAA8-C8A5-4B59-ACA6-7DD0EEC19D18}"/>
    <cellStyle name="Grey 2" xfId="785" xr:uid="{53C558DE-1E08-4313-9D6D-E7ECFA7E3459}"/>
    <cellStyle name="Grey 3" xfId="786" xr:uid="{2E38705F-4DF3-4CBD-AD5B-4CBB75932F16}"/>
    <cellStyle name="Grey 4" xfId="787" xr:uid="{BD340421-7938-4EAC-A8E8-A4F924EFA01B}"/>
    <cellStyle name="Grey 5" xfId="788" xr:uid="{C1439826-0D3A-4CBD-BD83-261F22E98846}"/>
    <cellStyle name="Grey 6" xfId="789" xr:uid="{97793BDA-8943-41C0-98CC-4BA964B8E199}"/>
    <cellStyle name="Grey 7" xfId="790" xr:uid="{37BAAAD9-8918-4DE8-8038-DD66C75F5964}"/>
    <cellStyle name="Grey 8" xfId="791" xr:uid="{31574D04-9113-43D5-A22A-7349BCC99675}"/>
    <cellStyle name="Header1" xfId="792" xr:uid="{FCD56079-8C17-4EAD-B172-8C037A633D78}"/>
    <cellStyle name="Header1 2" xfId="1009" xr:uid="{C82054EA-61FE-40EE-9374-D47533FE7827}"/>
    <cellStyle name="Header2" xfId="793" xr:uid="{F09EE5D0-E102-4FDE-BAC9-3C1D12BC91ED}"/>
    <cellStyle name="Header2 2" xfId="1010" xr:uid="{555E1859-C80F-4A13-A508-FE444995EB8B}"/>
    <cellStyle name="Heading 1" xfId="528" builtinId="16" customBuiltin="1"/>
    <cellStyle name="Heading 1 2" xfId="288" xr:uid="{02601C7E-C269-41D8-AB9F-5F8B4DB424D7}"/>
    <cellStyle name="Heading 1 2 2" xfId="424" xr:uid="{1120B338-1E74-44E5-B130-D3FB121D308B}"/>
    <cellStyle name="Heading 1 2 2 2" xfId="1570" xr:uid="{B49AF648-00A8-4B87-A36D-9794C4D429E5}"/>
    <cellStyle name="Heading 1 2 2 3" xfId="794" xr:uid="{A87BE062-563A-427F-850B-685B6721CF13}"/>
    <cellStyle name="Heading 1 2 3" xfId="425" xr:uid="{75B64C3A-4440-43E6-BE92-87B8030C5D35}"/>
    <cellStyle name="Heading 1 2 4" xfId="631" xr:uid="{23E61708-065C-4638-887B-392A91AAE6B9}"/>
    <cellStyle name="Heading 1 3" xfId="289" xr:uid="{CF917A8A-0F7E-4E73-B6A0-2AF3E0359E03}"/>
    <cellStyle name="Heading 1 3 2" xfId="1011" xr:uid="{DB12323B-DE19-4430-9200-6D94C00C275D}"/>
    <cellStyle name="Heading 1 4" xfId="426" xr:uid="{5A0D7139-8449-466D-B922-ADB6D260F109}"/>
    <cellStyle name="Heading 1 4 2" xfId="952" xr:uid="{B529C3F9-3D0F-440A-8AE1-CCAFC5FA9074}"/>
    <cellStyle name="Heading 2" xfId="529" builtinId="17" customBuiltin="1"/>
    <cellStyle name="Heading 2 2" xfId="290" xr:uid="{ECEA3171-5D32-468C-852C-7B4D1121C751}"/>
    <cellStyle name="Heading 2 2 2" xfId="427" xr:uid="{2CB03FC6-FA19-4715-A10D-E38E74FA55C1}"/>
    <cellStyle name="Heading 2 2 2 2" xfId="1571" xr:uid="{D5F5C381-2CD0-472F-9907-62AD3FD97FE7}"/>
    <cellStyle name="Heading 2 2 2 3" xfId="795" xr:uid="{FBD399EA-D9AD-486D-A78C-0449C20CFE10}"/>
    <cellStyle name="Heading 2 2 3" xfId="428" xr:uid="{164495FE-CDAE-40C8-BACE-A00769B70359}"/>
    <cellStyle name="Heading 2 2 4" xfId="632" xr:uid="{3A7FEC81-13F8-4BFC-BDF0-6F7F364480F7}"/>
    <cellStyle name="Heading 2 3" xfId="291" xr:uid="{49928849-B479-4370-ADF8-140D02DA2160}"/>
    <cellStyle name="Heading 2 3 2" xfId="1012" xr:uid="{6ED9CE81-3EF6-4EFB-ADBB-1D0256EF4043}"/>
    <cellStyle name="Heading 2 4" xfId="429" xr:uid="{571B48A4-ACA2-45C5-9870-AB7940753EBF}"/>
    <cellStyle name="Heading 2 4 2" xfId="953" xr:uid="{70E99637-632C-454E-9611-4E5D004A65F2}"/>
    <cellStyle name="Heading 3" xfId="530" builtinId="18" customBuiltin="1"/>
    <cellStyle name="Heading 3 2" xfId="292" xr:uid="{77F7294A-0263-4DC6-9E0D-035962BF90C2}"/>
    <cellStyle name="Heading 3 2 2" xfId="430" xr:uid="{BD1738F1-EA77-4D3E-9617-77FE2E78F8C1}"/>
    <cellStyle name="Heading 3 2 2 2" xfId="1572" xr:uid="{8674C999-B124-4E1E-834F-5D1D67ADB9F5}"/>
    <cellStyle name="Heading 3 2 2 3" xfId="796" xr:uid="{73A970E5-BB7F-4BA6-964C-69158C7595F2}"/>
    <cellStyle name="Heading 3 2 3" xfId="431" xr:uid="{C82A80CE-DB78-41F2-8E20-4383E677D3DC}"/>
    <cellStyle name="Heading 3 2 4" xfId="633" xr:uid="{25351223-2D60-4BE0-8E4E-7BB4859A30FC}"/>
    <cellStyle name="Heading 3 3" xfId="293" xr:uid="{F7CF72FF-2618-42E3-8A26-29B367F98466}"/>
    <cellStyle name="Heading 3 3 2" xfId="1013" xr:uid="{34C3DF54-674E-49C3-9D91-F094471CD4AE}"/>
    <cellStyle name="Heading 3 4" xfId="432" xr:uid="{E8B27F8E-CBE7-4025-A714-F4FDDCC1C1D8}"/>
    <cellStyle name="Heading 3 4 2" xfId="954" xr:uid="{B7068E32-4634-4B5B-AEF1-3A0948AA008A}"/>
    <cellStyle name="Heading 4" xfId="531" builtinId="19" customBuiltin="1"/>
    <cellStyle name="Heading 4 2" xfId="294" xr:uid="{B967459A-6BE4-47C4-AF01-C43A56BE52A7}"/>
    <cellStyle name="Heading 4 2 2" xfId="433" xr:uid="{37BEDDCE-FC8F-4C8E-8CA1-B3E54DEF891A}"/>
    <cellStyle name="Heading 4 2 2 2" xfId="1573" xr:uid="{98F29082-B48E-4223-A410-1C463F4BE06B}"/>
    <cellStyle name="Heading 4 2 2 3" xfId="797" xr:uid="{F97BFDE1-AF7E-4491-ADE8-FA3C50E529F0}"/>
    <cellStyle name="Heading 4 2 3" xfId="434" xr:uid="{EFD8F1A0-A052-475C-8F49-DED03FD13583}"/>
    <cellStyle name="Heading 4 2 4" xfId="634" xr:uid="{1E9E7278-89FE-4305-A821-FC6DF82869AE}"/>
    <cellStyle name="Heading 4 3" xfId="295" xr:uid="{6B276A58-ED45-4B3F-9C3B-4193E6BF9010}"/>
    <cellStyle name="Heading 4 3 2" xfId="1014" xr:uid="{2F37C94B-B154-48E6-8E36-63F4564247C3}"/>
    <cellStyle name="Heading 4 4" xfId="435" xr:uid="{37050676-DE39-42EB-BB40-1A919A024613}"/>
    <cellStyle name="Heading 4 4 2" xfId="955" xr:uid="{DC37986C-D6D9-43F6-9B7F-B377DCD511A5}"/>
    <cellStyle name="HEADING1" xfId="919" xr:uid="{FA1D9B25-704D-417B-AEE0-771489A40C3F}"/>
    <cellStyle name="HEADING2" xfId="920" xr:uid="{B415AE68-8E9F-4C99-8221-829AC3D9E91C}"/>
    <cellStyle name="Hyperlink 10" xfId="187" xr:uid="{6D50F310-50EA-4FF9-B86A-D53CEDB33F8E}"/>
    <cellStyle name="Hyperlink 10 3" xfId="2319" xr:uid="{2EA37B02-04A0-4BF2-833C-BE055BDA2D8C}"/>
    <cellStyle name="Hyperlink 12" xfId="677" xr:uid="{0718403F-B0F5-4B80-BC0A-238EB58892E3}"/>
    <cellStyle name="Hyperlink 2" xfId="47" xr:uid="{06F093EF-97FD-44BF-B1E3-5DC7B7AFD9A8}"/>
    <cellStyle name="Hyperlink 2 2" xfId="148" xr:uid="{54BE09C2-26DB-498D-A667-05C6B85BA9DB}"/>
    <cellStyle name="Hyperlink 2 2 2" xfId="1658" xr:uid="{203BD606-5397-4FAE-9F68-5B38CE6CC3C8}"/>
    <cellStyle name="Hyperlink 2 2 2 2" xfId="2320" xr:uid="{046C1FD2-7F05-4154-8A42-3838965B4CE2}"/>
    <cellStyle name="Hyperlink 2 2 3" xfId="2321" xr:uid="{80F7E568-C516-428B-86D7-A59F24CC2CC7}"/>
    <cellStyle name="Hyperlink 2 2 4" xfId="2322" xr:uid="{C4FF85A0-6645-4207-90C2-B9EDD45E85D7}"/>
    <cellStyle name="Hyperlink 2 2 5" xfId="967" xr:uid="{6F6D8945-A7F4-435D-81A0-6367B51C12D6}"/>
    <cellStyle name="Hyperlink 2 3" xfId="506" xr:uid="{EF33641F-0089-4BCA-92FC-E6BA02BE3FB6}"/>
    <cellStyle name="Hyperlink 2 3 2" xfId="2323" xr:uid="{4C3C0D95-9F1C-48AE-ACEE-A647F164E4C0}"/>
    <cellStyle name="Hyperlink 2 3 3" xfId="1541" xr:uid="{E4A94850-0AAA-4651-9AC9-EED7EBEA7A73}"/>
    <cellStyle name="Hyperlink 2 4" xfId="2324" xr:uid="{73A025BB-6FE3-426F-A144-8C085408E7DD}"/>
    <cellStyle name="Hyperlink 2 5" xfId="2325" xr:uid="{0FD6B494-052B-4629-858D-52863702B1C4}"/>
    <cellStyle name="Hyperlink 2 6" xfId="2326" xr:uid="{191B262C-2C91-4E73-A831-102F16AB147F}"/>
    <cellStyle name="Hyperlink 2 7" xfId="73" xr:uid="{FC8800FB-D0C7-4470-BE0A-C3FB40AE297C}"/>
    <cellStyle name="Hyperlink 3" xfId="153" xr:uid="{9D87695E-6FAC-4DAE-B12B-0F53EA1E7362}"/>
    <cellStyle name="Hyperlink 3 11" xfId="1659" xr:uid="{45EBB5D1-53F2-4F9A-9B8C-E263B455CADC}"/>
    <cellStyle name="Hyperlink 3 2" xfId="190" xr:uid="{3A0408FE-01C5-4EAA-87DD-02BBE7B92484}"/>
    <cellStyle name="Hyperlink 3 2 2" xfId="2327" xr:uid="{C75016CA-3668-4B53-9C14-0C7B682189D9}"/>
    <cellStyle name="Hyperlink 3 2 3" xfId="2328" xr:uid="{753F869B-0AAB-4475-8516-EF428D5870C3}"/>
    <cellStyle name="Hyperlink 3 2 4" xfId="1015" xr:uid="{5BC33FF1-AB9F-4878-9452-D81772C177DD}"/>
    <cellStyle name="Hyperlink 3 3" xfId="1624" xr:uid="{A729A018-CE6F-4669-A71E-584637AB6AAD}"/>
    <cellStyle name="Hyperlink 3 3 2" xfId="2329" xr:uid="{301E30EE-DC31-4EA8-934B-296A1B6AC46F}"/>
    <cellStyle name="Hyperlink 3 4" xfId="96" xr:uid="{DE031F83-5DEE-42BE-9B2B-1172DAFE6082}"/>
    <cellStyle name="Hyperlink 3 4 2" xfId="1529" xr:uid="{1127B10C-EF37-4B3E-8F7D-1158F2755AB5}"/>
    <cellStyle name="Hyperlink 3 5" xfId="2330" xr:uid="{D4FB12DB-D457-4A15-8850-471899CB9A09}"/>
    <cellStyle name="Hyperlink 3 6" xfId="573" xr:uid="{B886BA76-6114-4BE6-8554-B926E3168318}"/>
    <cellStyle name="Hyperlink 4" xfId="605" xr:uid="{A950537B-E2FC-4169-8DA9-9380FA7D1FA9}"/>
    <cellStyle name="Hyperlink 4 2" xfId="1542" xr:uid="{1B927B91-8BB3-416C-8BF8-7356EBB5F5DD}"/>
    <cellStyle name="Hyperlink 4 2 2" xfId="2331" xr:uid="{057B75F0-F458-4F6B-995D-9E8E40116229}"/>
    <cellStyle name="Hyperlink 4 3" xfId="2332" xr:uid="{F4BC324C-5C3B-425D-B1C4-AE0403C9BC28}"/>
    <cellStyle name="Hyperlink 4 4" xfId="75" xr:uid="{FA28D102-A406-4E4E-8AFF-A0AAF99C5BF9}"/>
    <cellStyle name="Hyperlink 5" xfId="798" xr:uid="{0018EACB-0A24-4F46-B1FE-563D2CFF3941}"/>
    <cellStyle name="Hyperlink 5 2" xfId="2333" xr:uid="{C40D4B9B-DE79-447D-A11F-8A7A69E87A55}"/>
    <cellStyle name="Hyperlink 6" xfId="571" xr:uid="{A9BECD0E-C32A-49E0-9579-C8FB28748A12}"/>
    <cellStyle name="Hyperlink 6 2" xfId="1552" xr:uid="{E2F8C7BC-C50E-4C1E-AD25-041EA702394E}"/>
    <cellStyle name="Hyperlink 7" xfId="2334" xr:uid="{5CCC522B-0D31-4792-88FC-3EE31B05E7CB}"/>
    <cellStyle name="Input" xfId="535" builtinId="20" customBuiltin="1"/>
    <cellStyle name="Input [yellow]" xfId="799" xr:uid="{DB37854A-4DEF-41CD-92B5-6C6D44E38687}"/>
    <cellStyle name="Input [yellow] 2" xfId="800" xr:uid="{96E1DC6E-8D4D-41F9-9FB3-34111A47BD97}"/>
    <cellStyle name="Input [yellow] 3" xfId="801" xr:uid="{F7558277-0CE0-4431-B7EA-4296A406FA7E}"/>
    <cellStyle name="Input [yellow] 4" xfId="802" xr:uid="{E764FB5C-C358-4CCF-81B3-687532846785}"/>
    <cellStyle name="Input [yellow] 5" xfId="803" xr:uid="{682435DD-D360-4835-A18E-3D91AECDBA7A}"/>
    <cellStyle name="Input [yellow] 6" xfId="804" xr:uid="{719278A7-2A06-470D-99DA-D5A9520DAC83}"/>
    <cellStyle name="Input [yellow] 7" xfId="805" xr:uid="{772E9BA4-B464-45AA-B1C4-5ADA914204BD}"/>
    <cellStyle name="Input [yellow] 8" xfId="806" xr:uid="{A0B2CB0E-54CD-4EE8-815E-5ADAA6400ACE}"/>
    <cellStyle name="Input 10" xfId="1082" xr:uid="{849200EB-DB22-43AB-8D49-04DB27A8FD8D}"/>
    <cellStyle name="Input 11" xfId="1090" xr:uid="{C99BCBDA-B76A-4565-BDF7-D0AE0FE272CF}"/>
    <cellStyle name="Input 12" xfId="1093" xr:uid="{1EEDFB75-9498-4651-BF8D-44D26741B0BA}"/>
    <cellStyle name="Input 2" xfId="296" xr:uid="{59A8B491-0529-420E-9A1A-376103F628BD}"/>
    <cellStyle name="Input 2 2" xfId="436" xr:uid="{4793761C-70D2-46F6-9DC9-1ACD6D60310D}"/>
    <cellStyle name="Input 2 2 2" xfId="1577" xr:uid="{8D9E635C-02F0-452A-BB08-AFFFA30A3463}"/>
    <cellStyle name="Input 2 2 3" xfId="807" xr:uid="{4CA43C82-8383-450F-8184-394BD5CB3868}"/>
    <cellStyle name="Input 2 3" xfId="437" xr:uid="{5D8E9241-4B45-4ED6-8273-327846F880F6}"/>
    <cellStyle name="Input 2 4" xfId="638" xr:uid="{0E0DC4A3-DFB3-479D-B9C7-79F01ADB0883}"/>
    <cellStyle name="Input 3" xfId="297" xr:uid="{B138CD4E-BF9A-4D5A-AC9E-89BC0EF472D0}"/>
    <cellStyle name="Input 3 2" xfId="1016" xr:uid="{2844C544-2B7C-40D7-B563-D9F8C5CCEFBA}"/>
    <cellStyle name="Input 4" xfId="438" xr:uid="{4D42F288-5D63-447E-B030-64A0FEA1E967}"/>
    <cellStyle name="Input 4 2" xfId="1033" xr:uid="{8EB75C52-8660-407B-B3CB-149E8ACF70E4}"/>
    <cellStyle name="Input 5" xfId="1036" xr:uid="{5A281927-229E-44D8-A8D8-6A1C61D5A9E1}"/>
    <cellStyle name="Input 6" xfId="1035" xr:uid="{941CC185-BFC7-4E27-A927-EE52AB2241C9}"/>
    <cellStyle name="Input 7" xfId="940" xr:uid="{6E6EEFB9-3D8A-4E88-8D9C-74108641ED63}"/>
    <cellStyle name="Input 8" xfId="1087" xr:uid="{4EE79A21-8D6D-4535-A429-3975913E8A84}"/>
    <cellStyle name="Input 9" xfId="1092" xr:uid="{61E1A7BA-4106-47D3-A749-E7810AE9D73A}"/>
    <cellStyle name="Linked Cell" xfId="538" builtinId="24" customBuiltin="1"/>
    <cellStyle name="Linked Cell 2" xfId="298" xr:uid="{F06975D4-4E2B-4AED-AC06-3A461DCBABD5}"/>
    <cellStyle name="Linked Cell 2 2" xfId="439" xr:uid="{8421396F-6441-41CD-B6E5-DBE7B1F53EEA}"/>
    <cellStyle name="Linked Cell 2 2 2" xfId="1580" xr:uid="{7FBF7F38-78EA-4A59-9320-0A89E2F00F50}"/>
    <cellStyle name="Linked Cell 2 2 3" xfId="808" xr:uid="{348D55C6-8FAE-4C23-9F1F-95A0F69EDDDF}"/>
    <cellStyle name="Linked Cell 2 3" xfId="440" xr:uid="{DA348FAB-3FC9-4DBD-B892-7027764D4CE7}"/>
    <cellStyle name="Linked Cell 2 4" xfId="641" xr:uid="{EFE92EA0-B87A-4B57-AD63-8A06C0AA54A8}"/>
    <cellStyle name="Linked Cell 3" xfId="299" xr:uid="{10433BE9-62BE-4A26-9E3D-E544D12E08CA}"/>
    <cellStyle name="Linked Cell 3 2" xfId="1017" xr:uid="{F6A08CA6-4C9D-4E98-B5A7-E695DF84C403}"/>
    <cellStyle name="Linked Cell 4" xfId="441" xr:uid="{916CA811-92D6-4134-80B2-D5F112346ECC}"/>
    <cellStyle name="Linked Cell 4 2" xfId="938" xr:uid="{B6EF79A4-7C13-48A3-8970-F45E0C3B722D}"/>
    <cellStyle name="Moeda [0]_aola" xfId="809" xr:uid="{9265E906-FF01-403B-9A3F-83DDF2C43D78}"/>
    <cellStyle name="Moeda_aola" xfId="810" xr:uid="{F415B740-D5D1-43ED-986A-8885E5CF0C49}"/>
    <cellStyle name="Moneda [0]_FAXE" xfId="811" xr:uid="{9E290FB6-D35C-4B68-A6E5-D2D010BCA203}"/>
    <cellStyle name="Moneda_FAXE" xfId="812" xr:uid="{AF2C637A-8EF2-42E2-B981-8461A9A59161}"/>
    <cellStyle name="Neutral" xfId="534" builtinId="28" customBuiltin="1"/>
    <cellStyle name="Neutral 2" xfId="300" xr:uid="{483B19E9-F882-479E-BBD0-D1693460E975}"/>
    <cellStyle name="Neutral 2 2" xfId="442" xr:uid="{3889F6FA-D648-44D8-86DE-D14A568938D7}"/>
    <cellStyle name="Neutral 2 2 2" xfId="1576" xr:uid="{1668D0B4-8096-4F55-A197-ABE797238646}"/>
    <cellStyle name="Neutral 2 2 3" xfId="813" xr:uid="{5813FE88-E27D-4733-8D1F-D13FC272CAA0}"/>
    <cellStyle name="Neutral 2 3" xfId="443" xr:uid="{89C65BE0-ACCD-4116-A5F9-774BFD6CECCA}"/>
    <cellStyle name="Neutral 2 4" xfId="637" xr:uid="{599687F5-5814-4703-8350-D5502D445BD1}"/>
    <cellStyle name="Neutral 3" xfId="301" xr:uid="{3A585F37-E295-4E13-99F5-C4C948C20211}"/>
    <cellStyle name="Neutral 3 2" xfId="1018" xr:uid="{888D406A-EADD-4361-B4BC-6DE4154057BC}"/>
    <cellStyle name="Neutral 4" xfId="444" xr:uid="{64B499DE-101E-4834-B722-2886588F89E5}"/>
    <cellStyle name="Neutral 4 2" xfId="941" xr:uid="{9B453220-033C-4EC5-95CD-51EB38376992}"/>
    <cellStyle name="no dec" xfId="814" xr:uid="{315D6B0A-9F8D-48A9-8960-ABACDA0E8788}"/>
    <cellStyle name="Normal" xfId="0" builtinId="0"/>
    <cellStyle name="Normal - Style1" xfId="815" xr:uid="{A99CA7FD-FFEC-4A3D-A4EF-4E855E33BEB4}"/>
    <cellStyle name="Normal - Style1 2" xfId="201" xr:uid="{A3116303-F368-4B87-AD82-6C579131D6AB}"/>
    <cellStyle name="Normal - Style1 2 2" xfId="921" xr:uid="{A3C69A5B-CAEB-4B62-B651-133945F1B443}"/>
    <cellStyle name="Normal - Style1 3" xfId="1019" xr:uid="{C4774679-6E34-4C45-B849-30F575C1C645}"/>
    <cellStyle name="Normal 10" xfId="112" xr:uid="{AE6EE1E1-7F1F-4F8B-A8A0-A106EB1E6B3F}"/>
    <cellStyle name="Normal 10 10" xfId="1074" xr:uid="{4A310134-C55C-407A-B048-07CB0E65C55C}"/>
    <cellStyle name="Normal 10 10 7 2" xfId="1561" xr:uid="{BD2452FF-B132-44DE-9EEC-999EB9D17DAE}"/>
    <cellStyle name="Normal 10 10 7 2 2" xfId="2335" xr:uid="{3F3A3324-EB03-44FA-9AE7-F7F22740187A}"/>
    <cellStyle name="Normal 10 10 7 2 2 3 4" xfId="2336" xr:uid="{7C5D19D2-8B9D-4D46-AB0B-56A970A59B34}"/>
    <cellStyle name="Normal 10 10 7 2 3" xfId="2337" xr:uid="{D8DF32C9-6C8D-4171-9C9D-ADF2CC251F55}"/>
    <cellStyle name="Normal 10 10 7 2 4" xfId="2338" xr:uid="{5F8B0D87-11D1-4BCC-ADA3-8C55F957C0A1}"/>
    <cellStyle name="Normal 10 13" xfId="1655" xr:uid="{40F53A78-83CA-4DB2-A090-9F7774E52D10}"/>
    <cellStyle name="Normal 10 18" xfId="503" xr:uid="{33C2B59A-9A17-4A89-9D96-E854569A9E5A}"/>
    <cellStyle name="Normal 10 18 2" xfId="507" xr:uid="{4BA5C6B6-0CEF-4A67-B7A4-5E0C9A149AE1}"/>
    <cellStyle name="Normal 10 2" xfId="24" xr:uid="{34121632-22FC-4C54-85C0-25E329E01B84}"/>
    <cellStyle name="Normal 10 2 2" xfId="1047" xr:uid="{D7672655-040F-48E3-9181-9FDA8278AA06}"/>
    <cellStyle name="Normal 10 2 2 2" xfId="92" xr:uid="{CAF4842A-9D4C-4202-8344-954EF2D39CB2}"/>
    <cellStyle name="Normal 10 2 7" xfId="1648" xr:uid="{F43825A3-AA56-42B9-988C-3C27461FDEFA}"/>
    <cellStyle name="Normal 10 3" xfId="958" xr:uid="{2450EB62-0064-4AA9-90FC-2A11FACA01B7}"/>
    <cellStyle name="Normal 10 4" xfId="707" xr:uid="{247EC3EF-76F7-4BD4-B8EB-B1FB2AB1BEBE}"/>
    <cellStyle name="Normal 10 6" xfId="1062" xr:uid="{0E0E08FC-6633-4CEB-9C70-5E4E436720FF}"/>
    <cellStyle name="Normal 10 6 2" xfId="1254" xr:uid="{02F300AF-5070-41F7-BFE7-457D64378929}"/>
    <cellStyle name="Normal 10 6 2 2" xfId="1427" xr:uid="{B41DE510-2FEB-47C7-8E9B-7555A7A1FAD5}"/>
    <cellStyle name="Normal 10 6 2 2 2" xfId="1902" xr:uid="{E9DA3A09-C689-4D0A-8589-79292563C1EB}"/>
    <cellStyle name="Normal 10 6 2 2 2 2" xfId="2339" xr:uid="{7CFEA0FA-C6D7-4FCD-B6E3-ACAD7A889D0A}"/>
    <cellStyle name="Normal 10 6 2 2 3" xfId="2340" xr:uid="{0124B662-EE91-4F73-8065-30AEA13DAB39}"/>
    <cellStyle name="Normal 10 6 2 3" xfId="1812" xr:uid="{28123367-D811-4B5B-A537-3BA8567FAC6E}"/>
    <cellStyle name="Normal 10 6 2 3 2" xfId="2341" xr:uid="{D1E87667-F948-4D0A-822D-B664904FDE11}"/>
    <cellStyle name="Normal 10 6 2 4" xfId="2342" xr:uid="{5D1730F0-8D62-4574-A99A-76F701615F44}"/>
    <cellStyle name="Normal 10 6 3" xfId="1135" xr:uid="{7A29C37D-2D54-4871-823F-867C09CB4441}"/>
    <cellStyle name="Normal 10 6 3 2" xfId="1477" xr:uid="{D45A656B-E7AC-45B4-823B-D14A4798243C}"/>
    <cellStyle name="Normal 10 6 3 2 2" xfId="1947" xr:uid="{52DA0429-3937-4655-97E2-FFA37044B010}"/>
    <cellStyle name="Normal 10 6 3 2 2 2" xfId="2343" xr:uid="{3E1476E5-F343-4216-9E5C-A437F2A35C19}"/>
    <cellStyle name="Normal 10 6 3 2 3" xfId="2344" xr:uid="{21A1C87E-21F9-46C5-801B-FE42C2A6323C}"/>
    <cellStyle name="Normal 10 6 3 3" xfId="1767" xr:uid="{3DA75144-E334-41AE-BEA5-8878E6FAF874}"/>
    <cellStyle name="Normal 10 6 3 3 2" xfId="2345" xr:uid="{C75952FF-5876-4605-A7DE-AA96324C08E1}"/>
    <cellStyle name="Normal 10 6 3 4" xfId="2346" xr:uid="{23123EBA-B50D-4879-8FBE-3CB4E9B1DEDA}"/>
    <cellStyle name="Normal 10 6 4" xfId="1305" xr:uid="{93E32C24-8948-4C34-BD15-EE46267CF087}"/>
    <cellStyle name="Normal 10 6 4 2" xfId="1857" xr:uid="{B15EFE65-674C-44E5-88D4-C3B5EE081378}"/>
    <cellStyle name="Normal 10 6 4 2 2" xfId="2347" xr:uid="{0A4F4057-2321-40EA-A3BF-4A1D4E0D3BEE}"/>
    <cellStyle name="Normal 10 6 4 3" xfId="2348" xr:uid="{F089A0F4-3405-431D-9606-2FF8C3319A23}"/>
    <cellStyle name="Normal 10 6 5" xfId="1501" xr:uid="{6FA72685-44E7-4CE1-BFEA-289E4BFA851C}"/>
    <cellStyle name="Normal 10 6 5 2" xfId="2349" xr:uid="{E78AA8B5-2332-4B2B-941B-6571FE68DBF9}"/>
    <cellStyle name="Normal 10 6 6" xfId="1722" xr:uid="{96B18129-8A2F-42F5-B12D-6DA1184F185D}"/>
    <cellStyle name="Normal 10 6 6 2" xfId="2350" xr:uid="{097AA1A8-9C5A-4768-9327-4744063ECF2C}"/>
    <cellStyle name="Normal 10 6 7" xfId="2351" xr:uid="{ED2F128E-612D-4E7D-8714-F4CD57BAF956}"/>
    <cellStyle name="Normal 10 7" xfId="5" xr:uid="{00000000-0005-0000-0000-000005000000}"/>
    <cellStyle name="Normal 10 7 2" xfId="182" xr:uid="{41AC69EC-A23C-4F44-A140-1322ECC3B4C6}"/>
    <cellStyle name="Normal 104 2" xfId="485" xr:uid="{49CA28E9-D5EA-402C-AE21-69261C5ED735}"/>
    <cellStyle name="Normal 11" xfId="464" xr:uid="{E3755387-FD17-4B56-8CE2-023D0403BE93}"/>
    <cellStyle name="Normal 11 2" xfId="198" xr:uid="{5E03A61A-AE06-4F6F-B135-FAE84A994E3F}"/>
    <cellStyle name="Normal 11 2 2" xfId="1618" xr:uid="{ADA21233-6EBD-47BA-9A2A-0800B1B0CBAD}"/>
    <cellStyle name="Normal 11 2 3" xfId="962" xr:uid="{10030B71-1238-4D91-89FF-0ED538D76034}"/>
    <cellStyle name="Normal 11 3" xfId="621" xr:uid="{4A7FF17B-3C8D-4D9C-96F0-034F0E24BEDA}"/>
    <cellStyle name="Normal 117" xfId="68" xr:uid="{1B6CA73A-0C01-4C45-9385-4200B01150A2}"/>
    <cellStyle name="Normal 117 2" xfId="2352" xr:uid="{2FFDDAA3-7B4F-4BC3-B7CA-3A424CB3E206}"/>
    <cellStyle name="Normal 119" xfId="70" xr:uid="{66972760-DCA7-411E-9714-B068BB072A72}"/>
    <cellStyle name="Normal 12" xfId="33" xr:uid="{8A2EC78D-6DD5-40C0-B5EB-D111C2763E47}"/>
    <cellStyle name="Normal 12 2" xfId="42" xr:uid="{E0599668-608A-48D3-BF69-7E9C61C6BAD2}"/>
    <cellStyle name="Normal 12 2 2" xfId="2353" xr:uid="{9CBFAAA4-AE0A-4C13-9752-12D007D1CDF4}"/>
    <cellStyle name="Normal 12 3" xfId="2354" xr:uid="{E9A5DA79-B297-4361-AF11-002523C15A13}"/>
    <cellStyle name="Normal 12 4" xfId="965" xr:uid="{8D55FC71-98C9-4054-B89A-EADBAAD26BBD}"/>
    <cellStyle name="Normal 125" xfId="2355" xr:uid="{03087EA4-F37B-4616-B645-179B11C9829D}"/>
    <cellStyle name="Normal 13" xfId="473" xr:uid="{9B76B0E1-EE51-4602-82C8-CC0BFA31D7F0}"/>
    <cellStyle name="Normal 13 2" xfId="2356" xr:uid="{A15854E5-09E1-4C78-B36D-E924F027D319}"/>
    <cellStyle name="Normal 13 3" xfId="710" xr:uid="{542315FE-2950-4F2E-9E4F-6C5F40F12A9E}"/>
    <cellStyle name="Normal 13 4" xfId="625" xr:uid="{835D2C9D-F89D-40D6-A207-433FE36EBA88}"/>
    <cellStyle name="Normal 130 2" xfId="712" xr:uid="{A583E2E3-6D1C-4695-BD02-3EACE60F5BD3}"/>
    <cellStyle name="Normal 130 2 2" xfId="1207" xr:uid="{307ECA60-B230-4D9A-A41F-327E972B9ED1}"/>
    <cellStyle name="Normal 130 2 2 2" xfId="1378" xr:uid="{0CB2ABE5-A9F1-4CDA-8B93-D6A78E2D9013}"/>
    <cellStyle name="Normal 130 2 2 2 2" xfId="1898" xr:uid="{F1A05D1C-1993-45E1-93A6-528D283C3194}"/>
    <cellStyle name="Normal 130 2 2 2 2 2" xfId="2357" xr:uid="{8ECF6F3E-5BA3-4E71-804A-6567E6EF58D0}"/>
    <cellStyle name="Normal 130 2 2 2 3" xfId="2358" xr:uid="{0AEBB510-0BAE-4651-8681-9AEEBCA53AF3}"/>
    <cellStyle name="Normal 130 2 2 3" xfId="1808" xr:uid="{BF341954-6772-4AE8-BCC7-A0EA46A97743}"/>
    <cellStyle name="Normal 130 2 2 3 2" xfId="2359" xr:uid="{E7D030E0-3C07-4D92-943A-A198291133B0}"/>
    <cellStyle name="Normal 130 2 2 4" xfId="2360" xr:uid="{AA5DD8FF-13B8-4D9E-ACFB-ED0A43E91F74}"/>
    <cellStyle name="Normal 130 2 3" xfId="1131" xr:uid="{2146A87E-E640-42BC-9DA9-C2CC20AB2FB6}"/>
    <cellStyle name="Normal 130 2 3 2" xfId="1473" xr:uid="{D01F242A-027A-4DDD-82C1-751621709880}"/>
    <cellStyle name="Normal 130 2 3 2 2" xfId="1943" xr:uid="{D1C912AA-4BA7-442C-A820-A7D2D5C3B88E}"/>
    <cellStyle name="Normal 130 2 3 2 2 2" xfId="2361" xr:uid="{1A0E96E8-F86D-40C1-B2A1-4D4B910230D2}"/>
    <cellStyle name="Normal 130 2 3 2 3" xfId="2362" xr:uid="{A1C516FA-F661-42C2-ABB7-BFB0F885D9AC}"/>
    <cellStyle name="Normal 130 2 3 3" xfId="1763" xr:uid="{327BCFB4-4790-4CA7-8A13-7DF874AC7F9C}"/>
    <cellStyle name="Normal 130 2 3 3 2" xfId="2363" xr:uid="{AD9E4F9D-7D06-43CC-B581-35EFCADFC2F4}"/>
    <cellStyle name="Normal 130 2 3 4" xfId="2364" xr:uid="{5F713267-5D6B-4AE1-8A12-93B58CB6D254}"/>
    <cellStyle name="Normal 130 2 4" xfId="1301" xr:uid="{E9A1D383-3607-4B46-8262-6F50AE24FB0A}"/>
    <cellStyle name="Normal 130 2 4 2" xfId="1853" xr:uid="{7905844F-B3EF-461B-AA3D-B86C8230C45A}"/>
    <cellStyle name="Normal 130 2 4 2 2" xfId="2365" xr:uid="{8436D25D-92E5-4B17-B630-A71CC15F4B20}"/>
    <cellStyle name="Normal 130 2 4 3" xfId="2366" xr:uid="{276338BB-6AE2-4D64-A5B6-11C7F6AA546F}"/>
    <cellStyle name="Normal 130 2 5" xfId="1718" xr:uid="{D043AFDA-694E-42C3-BBFC-1376CD7A13DE}"/>
    <cellStyle name="Normal 130 2 5 2" xfId="2367" xr:uid="{4919DD36-CC8A-437B-AF25-2C29EC655A67}"/>
    <cellStyle name="Normal 130 2 6" xfId="2368" xr:uid="{DE74580B-9B10-4045-B61D-81EE6648AE8A}"/>
    <cellStyle name="Normal 131 2" xfId="72" xr:uid="{B1E57A06-599B-4DD5-B9D8-94A4ACCA3298}"/>
    <cellStyle name="Normal 14" xfId="48" xr:uid="{F343D598-59F6-4D6D-A03A-CC75FC5717CB}"/>
    <cellStyle name="Normal 14 2" xfId="302" xr:uid="{3544CB6B-6F5F-4D2E-9B6F-ECEB52997F1B}"/>
    <cellStyle name="Normal 14 2 2" xfId="2369" xr:uid="{20409380-16A9-4D34-A855-9ECB6C22F0FC}"/>
    <cellStyle name="Normal 14 3" xfId="964" xr:uid="{88D7D140-1F97-4302-93DB-A0644F37C3BA}"/>
    <cellStyle name="Normal 15" xfId="49" xr:uid="{FB133BFE-2E1B-4088-B8EC-F356F9533407}"/>
    <cellStyle name="Normal 15 11 2" xfId="2370" xr:uid="{83C982D6-2213-4420-8526-EC0F052DB033}"/>
    <cellStyle name="Normal 15 2" xfId="303" xr:uid="{6073EA47-C7FD-470F-B75E-32E95AEFC5E1}"/>
    <cellStyle name="Normal 15 2 2" xfId="2371" xr:uid="{8D2A5E69-D657-4B54-848A-BCC9214398D9}"/>
    <cellStyle name="Normal 15 2 3" xfId="1627" xr:uid="{A789EA72-75FC-4D8E-B5A0-B1E61F5D3359}"/>
    <cellStyle name="Normal 15 3" xfId="2372" xr:uid="{C03EE6BB-A0EE-4122-ABD0-11B1F9DA7A5F}"/>
    <cellStyle name="Normal 15 4" xfId="968" xr:uid="{52983E05-C03E-4AEC-AEC9-782B6EFF6783}"/>
    <cellStyle name="Normal 16" xfId="445" xr:uid="{3BC2E430-75D9-4AD2-BC7D-EFACEA1CC3C7}"/>
    <cellStyle name="Normal 16 2" xfId="1053" xr:uid="{8991992F-F04B-4787-AA6F-E0A8D6CDC56A}"/>
    <cellStyle name="Normal 16 3" xfId="971" xr:uid="{A97A7A18-1F2C-4DCE-B279-859BC3236C07}"/>
    <cellStyle name="Normal 17" xfId="67" xr:uid="{9CAF93C8-B8A4-451B-BF7A-4A6453ACAAE3}"/>
    <cellStyle name="Normal 17 2" xfId="446" xr:uid="{159056DF-1B53-4B8C-AB7A-95E0031D7905}"/>
    <cellStyle name="Normal 17 3" xfId="1031" xr:uid="{1F13D836-D421-4634-8A9F-BF7C19D8F534}"/>
    <cellStyle name="Normal 18" xfId="447" xr:uid="{840773A8-BE43-4F3A-8891-03FFA142626F}"/>
    <cellStyle name="Normal 18 2" xfId="1032" xr:uid="{96B1B61D-E439-4250-8394-86853237B495}"/>
    <cellStyle name="Normal 186 2" xfId="675" xr:uid="{8B47ACBC-B1C3-4537-86BB-7A6AA0EA75DE}"/>
    <cellStyle name="Normal 186 2 2" xfId="1188" xr:uid="{7A3BDAAB-1F26-49D4-9F2E-952EEC77DEAB}"/>
    <cellStyle name="Normal 186 2 2 2" xfId="1359" xr:uid="{F08ABB14-6503-4DCF-80DD-4BADF29A7C6D}"/>
    <cellStyle name="Normal 186 2 2 2 2" xfId="1894" xr:uid="{082FB0B2-7745-4A30-A536-B0142A74AF0F}"/>
    <cellStyle name="Normal 186 2 2 2 2 2" xfId="2373" xr:uid="{3043C6F6-8EE8-41AC-AD6C-C7D1B9A92F1E}"/>
    <cellStyle name="Normal 186 2 2 2 3" xfId="2374" xr:uid="{FDE75563-E2C9-42A1-95C1-F063584E57EC}"/>
    <cellStyle name="Normal 186 2 2 3" xfId="1804" xr:uid="{04D9ACE8-B5FB-46BF-A2C3-7BB2742B3EB2}"/>
    <cellStyle name="Normal 186 2 2 3 2" xfId="2375" xr:uid="{2795D6FA-7904-4438-96E8-C9E259A7D13F}"/>
    <cellStyle name="Normal 186 2 2 4" xfId="2376" xr:uid="{D7B47C5E-C503-4591-97D4-80A1EC1174BA}"/>
    <cellStyle name="Normal 186 2 3" xfId="1127" xr:uid="{3CE08D5B-851B-4A8E-9499-8EE6385EF27D}"/>
    <cellStyle name="Normal 186 2 3 2" xfId="1469" xr:uid="{058D87F4-75FB-4193-9F23-6EE47CB63491}"/>
    <cellStyle name="Normal 186 2 3 2 2" xfId="1939" xr:uid="{8FC48FAA-A843-4855-9468-CA46EA53FEC4}"/>
    <cellStyle name="Normal 186 2 3 2 2 2" xfId="2377" xr:uid="{04B475EB-F1C3-4C01-8C69-C66E0B73294C}"/>
    <cellStyle name="Normal 186 2 3 2 3" xfId="2378" xr:uid="{3C8425AA-895A-48AD-BA5C-2D9341FADC8A}"/>
    <cellStyle name="Normal 186 2 3 3" xfId="1759" xr:uid="{E9B612E1-89E8-43C3-AF3F-9CC8699BCC34}"/>
    <cellStyle name="Normal 186 2 3 3 2" xfId="2379" xr:uid="{06D2CF3D-8D8C-4F34-B3BE-10D40D9DBE92}"/>
    <cellStyle name="Normal 186 2 3 4" xfId="2380" xr:uid="{ADDD31F0-A892-430B-8043-059F064875E7}"/>
    <cellStyle name="Normal 186 2 4" xfId="1297" xr:uid="{0B06B251-66FB-446D-878A-FA6CAF48AD1D}"/>
    <cellStyle name="Normal 186 2 4 2" xfId="1849" xr:uid="{EA1B4F44-83F1-42A6-849C-C5470835A331}"/>
    <cellStyle name="Normal 186 2 4 2 2" xfId="2381" xr:uid="{134E701B-B08A-467F-A83A-F0A1B8F3F5C3}"/>
    <cellStyle name="Normal 186 2 4 3" xfId="2382" xr:uid="{58ADE7EE-A2BE-4373-925D-CA971E46CEEA}"/>
    <cellStyle name="Normal 186 2 5" xfId="1664" xr:uid="{96777AE3-4B03-4FBE-B404-8D42693C376F}"/>
    <cellStyle name="Normal 186 2 5 2" xfId="2383" xr:uid="{7F2E976C-7979-47A0-AF65-810FEF88D32F}"/>
    <cellStyle name="Normal 186 2 6" xfId="1714" xr:uid="{130BA8DB-E941-4F0B-A5A2-E88D0E97305D}"/>
    <cellStyle name="Normal 186 2 6 2" xfId="2384" xr:uid="{0355EDD5-AD19-45A2-8A3C-D5A19DCCDA12}"/>
    <cellStyle name="Normal 186 2 7" xfId="2385" xr:uid="{23F98863-552C-4C38-832D-EDC67445BADE}"/>
    <cellStyle name="Normal 186 2 8" xfId="2386" xr:uid="{095EE7D6-1522-4511-85D4-C10683148755}"/>
    <cellStyle name="Normal 188 5" xfId="6" xr:uid="{00000000-0005-0000-0000-000006000000}"/>
    <cellStyle name="Normal 19" xfId="448" xr:uid="{FCEBAFDF-FAEA-4376-9340-BAE5BFCB20F5}"/>
    <cellStyle name="Normal 19 2" xfId="1038" xr:uid="{5CC0BAFA-415D-4370-B125-C447F587091A}"/>
    <cellStyle name="Normal 190" xfId="676" xr:uid="{67A9E4F2-61BA-47DF-8355-E95CC474D616}"/>
    <cellStyle name="Normal 191" xfId="7" xr:uid="{00000000-0005-0000-0000-000007000000}"/>
    <cellStyle name="Normal 2" xfId="8" xr:uid="{00000000-0005-0000-0000-000008000000}"/>
    <cellStyle name="Normal 2 10" xfId="884" xr:uid="{DCD56244-8CDC-4FB3-BFF0-D6B471F1A01F}"/>
    <cellStyle name="Normal 2 11" xfId="970" xr:uid="{64FC6B40-0477-4AC3-8736-89BD6A12311C}"/>
    <cellStyle name="Normal 2 12" xfId="1020" xr:uid="{C301EA08-E10F-45C2-9E3C-0D2E1D0884FB}"/>
    <cellStyle name="Normal 2 13" xfId="1048" xr:uid="{08B87A82-7BD2-4461-B843-56AE424C352A}"/>
    <cellStyle name="Normal 2 14" xfId="816" xr:uid="{32544287-441F-4D78-AACD-A146F21BF621}"/>
    <cellStyle name="Normal 2 14 2" xfId="1495" xr:uid="{8F001486-64AB-4841-A464-ECAAE4EB16C0}"/>
    <cellStyle name="Normal 2 15" xfId="1517" xr:uid="{FC693C86-1E4F-425E-B930-AD3789BE9A36}"/>
    <cellStyle name="Normal 2 16" xfId="1615" xr:uid="{466E07A1-50EA-49F3-9735-77801BE7334B}"/>
    <cellStyle name="Normal 2 17" xfId="2387" xr:uid="{EF9E07FA-B219-4917-9398-1F00DDBA0E76}"/>
    <cellStyle name="Normal 2 2" xfId="9" xr:uid="{00000000-0005-0000-0000-000009000000}"/>
    <cellStyle name="Normal 2 2 10" xfId="817" xr:uid="{697B0DDB-6589-4385-8377-69FEA77019DF}"/>
    <cellStyle name="Normal 2 2 2" xfId="94" xr:uid="{BBDC1BF6-A502-4263-856A-73102A295FB3}"/>
    <cellStyle name="Normal 2 2 2 10" xfId="1073" xr:uid="{48C8D355-6BB9-491C-82B0-9B3D1141FCEB}"/>
    <cellStyle name="Normal 2 2 2 11" xfId="2388" xr:uid="{BBAD0124-0F22-4518-93F2-6C246923FE27}"/>
    <cellStyle name="Normal 2 2 2 12" xfId="700" xr:uid="{7763EBFC-7E9D-451B-A43E-087B52574FA6}"/>
    <cellStyle name="Normal 2 2 2 17" xfId="1057" xr:uid="{0D8BE922-182F-4326-85A5-DEFB87B453B5}"/>
    <cellStyle name="Normal 2 2 2 2" xfId="449" xr:uid="{76013F37-AD2A-4CDA-85CA-51C03044A6E0}"/>
    <cellStyle name="Normal 2 2 2 2 2" xfId="819" xr:uid="{4A975D3D-A0EB-4B65-A861-80017092BFA6}"/>
    <cellStyle name="Normal 2 2 2 2 2 2" xfId="1493" xr:uid="{953D8F3A-14B2-4175-B2F1-826F489FDB21}"/>
    <cellStyle name="Normal 2 2 2 2 3" xfId="704" xr:uid="{771C80DA-C553-4320-8584-AF864D523281}"/>
    <cellStyle name="Normal 2 2 2 3" xfId="820" xr:uid="{61D07500-5DAB-47DF-BD90-2ED04B34E249}"/>
    <cellStyle name="Normal 2 2 2 3 2" xfId="2389" xr:uid="{F3E6CD14-D225-459D-AA3E-83CCEA974531}"/>
    <cellStyle name="Normal 2 2 2 4" xfId="821" xr:uid="{D36CD08B-E80F-4810-8741-4308ECDF9B23}"/>
    <cellStyle name="Normal 2 2 2 5" xfId="822" xr:uid="{73EF728F-11E5-42A3-8855-5D8F8991C9C5}"/>
    <cellStyle name="Normal 2 2 2 6" xfId="823" xr:uid="{83EE79D3-B60A-43A4-A0F9-C5F9E2E75494}"/>
    <cellStyle name="Normal 2 2 2 7" xfId="824" xr:uid="{296DC53E-3053-4F6E-BDC8-42201D18FBC9}"/>
    <cellStyle name="Normal 2 2 2 8" xfId="825" xr:uid="{DF6679F3-90EE-40F6-826E-0C64AABE5EEE}"/>
    <cellStyle name="Normal 2 2 2 9" xfId="818" xr:uid="{6B1063F5-6E5F-44EF-8FC0-A4DE33098F35}"/>
    <cellStyle name="Normal 2 2 3" xfId="217" xr:uid="{A101B7B7-EA07-47F5-B459-FCF40C7183DE}"/>
    <cellStyle name="Normal 2 2 3 2" xfId="887" xr:uid="{5C34A3CC-E183-4047-BBF0-34A035D5656A}"/>
    <cellStyle name="Normal 2 2 3 3" xfId="826" xr:uid="{DE3C8273-AED7-4BEF-897E-C9F72BADDD7E}"/>
    <cellStyle name="Normal 2 2 4" xfId="718" xr:uid="{37EB3EEB-69A6-43DA-BE68-66D473183B12}"/>
    <cellStyle name="Normal 2 2 4 2" xfId="827" xr:uid="{A4866EA2-43EB-45A5-A93F-50382FB601E2}"/>
    <cellStyle name="Normal 2 2 4 3" xfId="1211" xr:uid="{790D31BF-CD24-4AFB-ACE2-50CDBF66E79B}"/>
    <cellStyle name="Normal 2 2 4 3 2" xfId="1382" xr:uid="{DCF26663-1505-4A3E-A23B-A8BAB1126FBE}"/>
    <cellStyle name="Normal 2 2 4 3 2 2" xfId="1899" xr:uid="{FA48457F-C059-4139-9207-D74A79769022}"/>
    <cellStyle name="Normal 2 2 4 3 2 2 2" xfId="2390" xr:uid="{17340C81-FF84-40BF-9207-CF9BE0936EEA}"/>
    <cellStyle name="Normal 2 2 4 3 2 3" xfId="2391" xr:uid="{E1751652-7515-4AC3-BDCA-6B4240D5415C}"/>
    <cellStyle name="Normal 2 2 4 3 3" xfId="1809" xr:uid="{74E1DA16-DAED-4271-AAA4-B5BBA3D1E410}"/>
    <cellStyle name="Normal 2 2 4 3 3 2" xfId="2392" xr:uid="{885A4362-F08D-44D4-9A59-C2629F40C0B7}"/>
    <cellStyle name="Normal 2 2 4 3 4" xfId="2393" xr:uid="{0D9929FB-6202-473A-94EC-7ECA98E596EA}"/>
    <cellStyle name="Normal 2 2 4 4" xfId="1132" xr:uid="{54C46C03-4D3A-4E21-8499-F7A4B6AF52CE}"/>
    <cellStyle name="Normal 2 2 4 4 2" xfId="1474" xr:uid="{FCF7ED09-D220-4BE4-8AB3-185B926C03B5}"/>
    <cellStyle name="Normal 2 2 4 4 2 2" xfId="1944" xr:uid="{6AF992F6-DDFA-4CAB-9F88-17555A4C1DA9}"/>
    <cellStyle name="Normal 2 2 4 4 2 2 2" xfId="2394" xr:uid="{88F44C10-A28C-410C-969A-54C95833C9FC}"/>
    <cellStyle name="Normal 2 2 4 4 2 3" xfId="2395" xr:uid="{DB91D58C-35B3-4074-8075-C370B60EA343}"/>
    <cellStyle name="Normal 2 2 4 4 3" xfId="1764" xr:uid="{2EEAABF4-7B13-4D4C-8F4F-A63D0D810ED1}"/>
    <cellStyle name="Normal 2 2 4 4 3 2" xfId="2396" xr:uid="{CC19EAF5-EB04-4333-98E4-7970B1B0F685}"/>
    <cellStyle name="Normal 2 2 4 4 4" xfId="2397" xr:uid="{9C5C3322-3C1B-4B86-BE67-09BAB548FCED}"/>
    <cellStyle name="Normal 2 2 4 5" xfId="1302" xr:uid="{DBE9CB74-AE63-4E1E-80AD-84ECE8244393}"/>
    <cellStyle name="Normal 2 2 4 5 2" xfId="1854" xr:uid="{604BF94A-2BE8-460F-9C78-75C8FE649493}"/>
    <cellStyle name="Normal 2 2 4 5 2 2" xfId="2398" xr:uid="{5A2EEC7A-1382-46DE-A206-9B2D1A7F3D45}"/>
    <cellStyle name="Normal 2 2 4 5 3" xfId="2399" xr:uid="{405D1FB0-7F40-4185-9E49-7D49F725EB52}"/>
    <cellStyle name="Normal 2 2 4 6" xfId="1719" xr:uid="{21780637-B5BA-4767-991B-69BE105E13B6}"/>
    <cellStyle name="Normal 2 2 4 6 2" xfId="2400" xr:uid="{64EB92E1-4EDE-4345-B919-B6828B4E289D}"/>
    <cellStyle name="Normal 2 2 4 7" xfId="2401" xr:uid="{DD24FABE-8BCA-444A-97A9-697485AED427}"/>
    <cellStyle name="Normal 2 2 5" xfId="828" xr:uid="{3D6AB47F-725B-4047-9936-E8B593C6C918}"/>
    <cellStyle name="Normal 2 2 6" xfId="829" xr:uid="{F5F9AF89-AEC3-4B04-94E8-E591A0DAF428}"/>
    <cellStyle name="Normal 2 2 7" xfId="830" xr:uid="{44917639-7A70-4A2E-A79A-19B5B0000A84}"/>
    <cellStyle name="Normal 2 2 8" xfId="831" xr:uid="{06F8517F-8ED0-42AB-86E4-837FD32BE025}"/>
    <cellStyle name="Normal 2 2 9" xfId="1042" xr:uid="{7AAEFB15-542A-4D81-A866-AC0856FF09EC}"/>
    <cellStyle name="Normal 2 3" xfId="55" xr:uid="{D0A2421E-6FF4-48BD-8E48-13A94E7C0D0D}"/>
    <cellStyle name="Normal 2 3 2" xfId="450" xr:uid="{6C581363-256C-4738-AA2E-28F61526B775}"/>
    <cellStyle name="Normal 2 3 2 2" xfId="1646" xr:uid="{5F861F81-743F-4577-B2E4-2AB729295F21}"/>
    <cellStyle name="Normal 2 3 2 2 2" xfId="2402" xr:uid="{B82EE31E-E56A-4539-98E5-143320D1F935}"/>
    <cellStyle name="Normal 2 3 2 3" xfId="832" xr:uid="{F96E551B-6D3B-473C-871F-DEE7640AADE4}"/>
    <cellStyle name="Normal 2 3 3" xfId="2403" xr:uid="{0EDB0F15-6752-4097-BFF0-5A84645E6C9C}"/>
    <cellStyle name="Normal 2 3 4" xfId="2404" xr:uid="{DD561A6D-1169-4184-AF56-3C13E06D457B}"/>
    <cellStyle name="Normal 2 3 5" xfId="619" xr:uid="{E25D674F-5121-41F1-865E-7CDFAFECA7E8}"/>
    <cellStyle name="Normal 2 4" xfId="136" xr:uid="{440DFA7D-3BA6-4135-863F-A0B20939D592}"/>
    <cellStyle name="Normal 2 4 2" xfId="214" xr:uid="{34956AC4-3D16-4CC3-ACA0-66AFE59001F9}"/>
    <cellStyle name="Normal 2 4 2 2" xfId="1619" xr:uid="{22EA8362-7BD3-40BB-A379-91D7D281B9A7}"/>
    <cellStyle name="Normal 2 4 2 3" xfId="833" xr:uid="{C41BEE1B-E00E-4820-92B9-47DE3857DBD5}"/>
    <cellStyle name="Normal 2 4 3" xfId="2405" xr:uid="{04B1E8EA-68F2-4D64-8A08-60EEA07ACA9C}"/>
    <cellStyle name="Normal 2 4 4" xfId="696" xr:uid="{7EBC8BEC-9DA3-487C-97A1-E21B17F46890}"/>
    <cellStyle name="Normal 2 4 5" xfId="626" xr:uid="{D6145F48-6271-4532-99E5-6C4B1E8A25AB}"/>
    <cellStyle name="Normal 2 5" xfId="487" xr:uid="{313505C8-0DB1-47BA-AB76-F1609D5E4ADF}"/>
    <cellStyle name="Normal 2 5 2" xfId="834" xr:uid="{08CC6235-E721-409B-AC32-AC2856517431}"/>
    <cellStyle name="Normal 2 6" xfId="90" xr:uid="{AF6F041D-8F02-4FA3-9C88-38E71D70798F}"/>
    <cellStyle name="Normal 2 6 2" xfId="835" xr:uid="{EA39BA45-4E17-464D-AE8C-A55ECA10A610}"/>
    <cellStyle name="Normal 2 7" xfId="836" xr:uid="{DBC471A7-32BA-47E2-AF83-82DFFE0D6E32}"/>
    <cellStyle name="Normal 2 78" xfId="501" xr:uid="{5C9F2E21-CBFB-458A-B722-CEE2B6CA8529}"/>
    <cellStyle name="Normal 2 8" xfId="837" xr:uid="{2E8EED86-BE76-499C-8CE8-D65A8D2FDBBF}"/>
    <cellStyle name="Normal 2 9" xfId="838" xr:uid="{AD259B26-33A0-4C8D-99D0-D310525F7FB0}"/>
    <cellStyle name="Normal 20" xfId="468" xr:uid="{7DB0F069-B1EB-440D-B395-160CEC4FE2C2}"/>
    <cellStyle name="Normal 20 2" xfId="1044" xr:uid="{1B1B2D4A-25A4-42A1-A30B-CBEB2055A772}"/>
    <cellStyle name="Normal 21" xfId="475" xr:uid="{FCC1F783-4C5B-452B-9466-D02C10CEFED0}"/>
    <cellStyle name="Normal 21 2" xfId="1049" xr:uid="{6D179FDB-9123-4682-B0A9-2E7154AB88FB}"/>
    <cellStyle name="Normal 22" xfId="466" xr:uid="{225B9BEE-99E6-403F-8548-235005F9B8D1}"/>
    <cellStyle name="Normal 22 2" xfId="1050" xr:uid="{952F751F-9E7F-40CE-8024-2E9C0ADFF983}"/>
    <cellStyle name="Normal 23" xfId="471" xr:uid="{1ABE3F97-42F7-4745-850E-EA8AD5A76055}"/>
    <cellStyle name="Normal 23 2" xfId="1052" xr:uid="{2E51EBFB-C958-422E-BD5A-9157569F43CB}"/>
    <cellStyle name="Normal 24" xfId="469" xr:uid="{8B2353E9-D8AC-4B75-BE73-EF1888BBEE26}"/>
    <cellStyle name="Normal 24 2" xfId="1061" xr:uid="{B2B9BE7C-B9F4-4DD5-9EE5-F62CF3D60CE4}"/>
    <cellStyle name="Normal 248" xfId="203" xr:uid="{EE6877CE-430D-4731-898B-9D8DE2DF3F41}"/>
    <cellStyle name="Normal 25" xfId="470" xr:uid="{2FD772F1-AAF2-43E9-BC18-A4CBC4FBD239}"/>
    <cellStyle name="Normal 25 2" xfId="1491" xr:uid="{ABFC108E-CD07-4099-8F6D-C4623637D1AF}"/>
    <cellStyle name="Normal 25 3" xfId="722" xr:uid="{2BCCA152-D069-4863-AA04-ACEFAD849657}"/>
    <cellStyle name="Normal 26" xfId="304" xr:uid="{60DD27B5-7CBC-4F11-8AD3-E77AEFD4503E}"/>
    <cellStyle name="Normal 26 2" xfId="1548" xr:uid="{4451657A-21B6-4D13-87A2-8BE13EA85EA8}"/>
    <cellStyle name="Normal 26 3" xfId="1079" xr:uid="{5EF3DD45-D326-4D75-ACD4-56F8624A5290}"/>
    <cellStyle name="Normal 27" xfId="478" xr:uid="{5924BC94-3843-4AE0-A9AE-868F793E93F9}"/>
    <cellStyle name="Normal 27 2" xfId="1555" xr:uid="{B517AB7D-87FA-4372-AAC9-CBA9A6D04E02}"/>
    <cellStyle name="Normal 27 3" xfId="1089" xr:uid="{486F24E1-3495-4B1F-B2FF-D32BD79CB348}"/>
    <cellStyle name="Normal 270" xfId="186" xr:uid="{5C881033-6B22-436E-AC80-3436A89F4BFB}"/>
    <cellStyle name="Normal 28" xfId="497" xr:uid="{4E049709-DC37-4D60-8B3C-73A17AFC0D3E}"/>
    <cellStyle name="Normal 28 2" xfId="1556" xr:uid="{32A8EFCF-ACEE-48B4-8ABA-6ACE7A18D3AE}"/>
    <cellStyle name="Normal 28 3" xfId="627" xr:uid="{FA467D5A-38E5-4F2F-A73E-78345DCE1CEB}"/>
    <cellStyle name="Normal 29" xfId="517" xr:uid="{829D1C7D-C168-4B11-98A4-0ABF52CF0BDF}"/>
    <cellStyle name="Normal 29 2" xfId="1557" xr:uid="{F66E9C88-4080-4A8C-949A-0C6A0987D2FE}"/>
    <cellStyle name="Normal 29 3" xfId="1083" xr:uid="{ADC3A1DD-5B41-4DF2-9CDA-A2D54820632B}"/>
    <cellStyle name="Normal 3" xfId="19" xr:uid="{438CC13B-CB17-4053-BBA7-9184C877ECF2}"/>
    <cellStyle name="Normal 3 10" xfId="839" xr:uid="{C8F935C2-EF1A-4BF3-BAC9-34564B016BB4}"/>
    <cellStyle name="Normal 3 11" xfId="691" xr:uid="{79129D9A-87A0-400C-B391-77232C33CCB2}"/>
    <cellStyle name="Normal 3 12" xfId="1614" xr:uid="{E20815B4-53A7-4003-9AD3-AF972F1C3808}"/>
    <cellStyle name="Normal 3 2" xfId="57" xr:uid="{5619D474-AE8D-4B68-B1CA-D8844A04E09A}"/>
    <cellStyle name="Normal 3 2 2" xfId="1043" xr:uid="{B9397FAC-895E-481B-AE1D-AA88B1ED2219}"/>
    <cellStyle name="Normal 3 2 2 2" xfId="702" xr:uid="{8829DF84-4985-4363-BDDF-7D10B2D13BBE}"/>
    <cellStyle name="Normal 3 2 2 3" xfId="1540" xr:uid="{50BE4526-DC32-4F9E-A88F-AA070EECB0F9}"/>
    <cellStyle name="Normal 3 2 2 4" xfId="2406" xr:uid="{8D955595-65B4-4EB1-BDD0-C3CA8D33F60F}"/>
    <cellStyle name="Normal 3 2 3" xfId="840" xr:uid="{774A4ACD-DEDB-4DDC-8B75-D67E70E3BCE0}"/>
    <cellStyle name="Normal 3 2 3 2" xfId="2407" xr:uid="{FED9C8D4-5844-43AC-B6C1-BAF161468246}"/>
    <cellStyle name="Normal 3 2 5" xfId="1539" xr:uid="{4718C43B-1226-4E42-AAB1-96D9E8F565CE}"/>
    <cellStyle name="Normal 3 3" xfId="60" xr:uid="{5EAEAA14-A53C-457A-B3A5-E6D54D60E141}"/>
    <cellStyle name="Normal 3 3 2" xfId="191" xr:uid="{E3371BD3-80AF-4405-B07D-DE1E95BDFB34}"/>
    <cellStyle name="Normal 3 3 2 2" xfId="1511" xr:uid="{5AE9F6A0-2380-473F-B85D-78C5B89DA770}"/>
    <cellStyle name="Normal 3 3 2 3" xfId="1537" xr:uid="{A98EE9F0-FC1D-432F-94A0-E01D041C0F3D}"/>
    <cellStyle name="Normal 3 3 2 4" xfId="2408" xr:uid="{1EAB69C9-5DB6-4671-BEE8-F299B1BC80A2}"/>
    <cellStyle name="Normal 3 3 2 5" xfId="888" xr:uid="{EC65C45E-C956-4E18-B016-FBBAE535CAD3}"/>
    <cellStyle name="Normal 3 3 3" xfId="1515" xr:uid="{415D2AF0-5086-469E-94FA-A78B7A97A46E}"/>
    <cellStyle name="Normal 3 3 4" xfId="1538" xr:uid="{C7E566EE-DC93-43EF-8746-4B90B4F23098}"/>
    <cellStyle name="Normal 3 3 5" xfId="841" xr:uid="{45D9DA28-D0BF-4EAC-B4EB-156BA065C67D}"/>
    <cellStyle name="Normal 3 4" xfId="38" xr:uid="{3B06F11E-F8B5-4BBF-BA70-A26A532E8235}"/>
    <cellStyle name="Normal 3 4 2" xfId="842" xr:uid="{CB570404-0A79-46A9-AC36-DB4D045A0F31}"/>
    <cellStyle name="Normal 3 4 2 2" xfId="1651" xr:uid="{680DE788-DD75-4A8C-95C7-E18B2132D579}"/>
    <cellStyle name="Normal 3 4 2 3" xfId="2409" xr:uid="{9864E64D-728B-459A-AAB7-1CDCB61D3630}"/>
    <cellStyle name="Normal 3 4 3" xfId="1171" xr:uid="{B0B89B42-70FB-4119-B88C-44C76F5E1229}"/>
    <cellStyle name="Normal 3 4 3 2" xfId="1341" xr:uid="{25C9F4C6-474B-43B6-A468-45C4F687C330}"/>
    <cellStyle name="Normal 3 4 3 2 2" xfId="1881" xr:uid="{9C426AB6-A980-43EC-A6AA-45FA495052BA}"/>
    <cellStyle name="Normal 3 4 3 2 2 2" xfId="2410" xr:uid="{AC81C78C-A45A-483D-8C33-7DA3DD5853EC}"/>
    <cellStyle name="Normal 3 4 3 2 3" xfId="2411" xr:uid="{200990DF-0B33-477B-86CC-8271BEDBFE80}"/>
    <cellStyle name="Normal 3 4 3 3" xfId="1791" xr:uid="{DAFBC3E2-0327-4D7B-92DF-1821C1BEDA90}"/>
    <cellStyle name="Normal 3 4 3 3 2" xfId="2412" xr:uid="{CF25E8A7-665D-488F-8E7E-4745CE9938FD}"/>
    <cellStyle name="Normal 3 4 3 4" xfId="2413" xr:uid="{9AA3E6B1-D07C-4FB0-87F4-34BE9FA0FBFC}"/>
    <cellStyle name="Normal 3 4 3 5" xfId="2414" xr:uid="{D3E4B210-D2E2-4B4D-BE42-E0D94B5C7972}"/>
    <cellStyle name="Normal 3 4 4" xfId="1114" xr:uid="{49B0D4B6-B63F-4023-966A-265ECA1B7D26}"/>
    <cellStyle name="Normal 3 4 4 2" xfId="1456" xr:uid="{38A35BDB-9C01-4324-B14B-56C06267FC61}"/>
    <cellStyle name="Normal 3 4 4 2 2" xfId="1926" xr:uid="{B9A4BC71-A01B-4541-886B-958F78D642A6}"/>
    <cellStyle name="Normal 3 4 4 2 2 2" xfId="2415" xr:uid="{82AD7B1E-9D0F-4B89-963F-5E7454A9CC74}"/>
    <cellStyle name="Normal 3 4 4 2 3" xfId="2416" xr:uid="{855590A2-19AC-4898-A64F-49BD16099686}"/>
    <cellStyle name="Normal 3 4 4 3" xfId="1746" xr:uid="{6698641B-7687-4B93-AA02-EEF382748568}"/>
    <cellStyle name="Normal 3 4 4 3 2" xfId="2417" xr:uid="{5B0DF027-111F-4C09-BF56-033D1722254D}"/>
    <cellStyle name="Normal 3 4 4 4" xfId="2418" xr:uid="{39036BAD-50F5-4612-99A4-840A52FA83BF}"/>
    <cellStyle name="Normal 3 4 5" xfId="1284" xr:uid="{2491DA93-AD1B-4EEC-B29F-1D32D3F2F3D9}"/>
    <cellStyle name="Normal 3 4 5 2" xfId="1836" xr:uid="{8881D499-7074-4679-B3D1-BA75BB8A27AC}"/>
    <cellStyle name="Normal 3 4 5 2 2" xfId="2419" xr:uid="{6DCDB2AD-F3CF-48A5-B1E2-583E7E088715}"/>
    <cellStyle name="Normal 3 4 5 3" xfId="2420" xr:uid="{54A399A4-501D-4FCA-BDCF-B83E45B377A3}"/>
    <cellStyle name="Normal 3 4 6" xfId="98" xr:uid="{80902E9B-C7E6-4F85-AF7E-31E303B3E605}"/>
    <cellStyle name="Normal 3 4 6 2" xfId="79" xr:uid="{6B1ED956-E82B-4EDD-AD2D-4DE8AA6CC9AF}"/>
    <cellStyle name="Normal 3 4 6 2 2" xfId="2421" xr:uid="{4BA02893-A2B6-48AE-9104-9ADDE74E1878}"/>
    <cellStyle name="Normal 3 4 6 2 3" xfId="21" xr:uid="{F3C1F03B-B325-4D25-B127-3775490B8ACC}"/>
    <cellStyle name="Normal 3 4 6 3" xfId="1701" xr:uid="{2EF38B67-B16D-4012-8DC2-6BE5E8CDCA05}"/>
    <cellStyle name="Normal 3 4 7" xfId="91" xr:uid="{3083E0FF-712A-4C27-86F4-64F41887E605}"/>
    <cellStyle name="Normal 3 4 7 2" xfId="2422" xr:uid="{52C936F9-6ED7-4E45-9BF8-55330C811AD9}"/>
    <cellStyle name="Normal 3 4 8" xfId="2423" xr:uid="{3584DF5A-A58F-4664-B86C-AD16BC45347D}"/>
    <cellStyle name="Normal 3 4 9" xfId="610" xr:uid="{2BA57D3F-8BA2-4FED-AEE1-CF59F2C6A9BC}"/>
    <cellStyle name="Normal 3 5" xfId="135" xr:uid="{DC87EE96-5283-4627-9E1C-9B28941B681F}"/>
    <cellStyle name="Normal 3 5 2" xfId="1623" xr:uid="{BA76D051-620D-421C-99A1-4361297593D8}"/>
    <cellStyle name="Normal 3 5 3" xfId="843" xr:uid="{2A752C7A-DB4E-435F-822D-7D689FA81228}"/>
    <cellStyle name="Normal 3 6" xfId="488" xr:uid="{B7DE0411-FB6F-465F-8998-5064BB0B7128}"/>
    <cellStyle name="Normal 3 6 2" xfId="844" xr:uid="{352D0A52-381C-4051-9B37-833A9C0BE1E4}"/>
    <cellStyle name="Normal 3 7" xfId="845" xr:uid="{548E3085-14EB-4735-9FFF-DE2C79325104}"/>
    <cellStyle name="Normal 3 8" xfId="846" xr:uid="{99AAB660-CF5A-4C9E-BAF9-BD39F04718D1}"/>
    <cellStyle name="Normal 3 9" xfId="1021" xr:uid="{B6456CA4-A8C8-46BC-BD70-274C855EB941}"/>
    <cellStyle name="Normal 3 9 2" xfId="690" xr:uid="{08A27623-7229-4352-BB82-28BEC116998F}"/>
    <cellStyle name="Normal 30" xfId="514" xr:uid="{780F6674-029A-45B0-82B5-893587388933}"/>
    <cellStyle name="Normal 30 2" xfId="1558" xr:uid="{56508F41-EEB7-46D2-95BA-248293CABB07}"/>
    <cellStyle name="Normal 30 3" xfId="1080" xr:uid="{F695E6A0-1534-4F77-8F36-127B976590AC}"/>
    <cellStyle name="Normal 31" xfId="519" xr:uid="{2E18EF84-E7D0-45E7-AD19-6E4F28222D2D}"/>
    <cellStyle name="Normal 31 2" xfId="1559" xr:uid="{F99BDE34-7961-43AD-BBE5-B228A9B3FD0A}"/>
    <cellStyle name="Normal 31 3" xfId="1088" xr:uid="{4F8E6212-A84C-4A8D-B1FB-18EAE0D0F64C}"/>
    <cellStyle name="Normal 32" xfId="524" xr:uid="{59178902-ADE6-40A1-BD26-A84C08AF7BB4}"/>
    <cellStyle name="Normal 32 2" xfId="1490" xr:uid="{411EB058-9171-435C-8E85-96EDA6D9A6B8}"/>
    <cellStyle name="Normal 32 3" xfId="569" xr:uid="{CF572746-8156-499D-9C40-8EDB88B5F29C}"/>
    <cellStyle name="Normal 33" xfId="526" xr:uid="{329E2E91-4CA1-43FE-BCEE-837BB933E2B8}"/>
    <cellStyle name="Normal 33 2" xfId="1055" xr:uid="{FEA76973-5D30-4B9E-83A3-A3D89E636BFE}"/>
    <cellStyle name="Normal 34" xfId="493" xr:uid="{47426E9F-DBA7-4C0D-87DF-8ABEBC57137E}"/>
    <cellStyle name="Normal 34 2" xfId="1562" xr:uid="{1C98B3F3-E4B6-45D1-9F78-7C722E7CF5C5}"/>
    <cellStyle name="Normal 35" xfId="520" xr:uid="{61357120-3F4E-4D2E-9747-F89C11BA8B2A}"/>
    <cellStyle name="Normal 35 2" xfId="1566" xr:uid="{674F7480-7C8D-43C7-B579-AC7C8C572D62}"/>
    <cellStyle name="Normal 36" xfId="522" xr:uid="{1213084E-BEDC-4F91-BEC3-9A59C4FED7A2}"/>
    <cellStyle name="Normal 36 2" xfId="1094" xr:uid="{A2BE5779-806C-4E28-9907-7AD2E5C64C0F}"/>
    <cellStyle name="Normal 37" xfId="1354" xr:uid="{0CB910F3-766B-43F7-9AC8-5F26FC89BFBF}"/>
    <cellStyle name="Normal 38" xfId="1405" xr:uid="{D917D661-2433-437F-9B87-D7EC48A7F76D}"/>
    <cellStyle name="Normal 39" xfId="1404" xr:uid="{6765AEE1-4F4B-40DE-9F96-AE8910B77239}"/>
    <cellStyle name="Normal 4" xfId="10" xr:uid="{00000000-0005-0000-0000-00000A000000}"/>
    <cellStyle name="Normal 4 10" xfId="682" xr:uid="{F0DB82CA-790D-4A03-B3CA-8EA6F58691F1}"/>
    <cellStyle name="Normal 4 11" xfId="1682" xr:uid="{1F49CE0F-598A-4C83-B10D-CC59216BE4E9}"/>
    <cellStyle name="Normal 4 11 2" xfId="2424" xr:uid="{84C78218-E06F-457C-9ED5-4834B5B94835}"/>
    <cellStyle name="Normal 4 12" xfId="2425" xr:uid="{C482DE9F-4FE5-46AD-B19E-0C660BD6944C}"/>
    <cellStyle name="Normal 4 13" xfId="2426" xr:uid="{26F9DB9A-6836-4279-91A6-DD1EA42D2021}"/>
    <cellStyle name="Normal 4 14" xfId="574" xr:uid="{185368C3-7647-4BEA-89EE-E4C605989622}"/>
    <cellStyle name="Normal 4 16" xfId="1058" xr:uid="{D15E49E6-5572-4BB9-BBB3-D96FB216B1EA}"/>
    <cellStyle name="Normal 4 2" xfId="56" xr:uid="{6DD013FC-135F-42BC-BB8E-4E942DA5291A}"/>
    <cellStyle name="Normal 4 2 2" xfId="82" xr:uid="{36792584-18F9-488E-97D1-783C01D3398A}"/>
    <cellStyle name="Normal 4 2 2 2" xfId="1510" xr:uid="{16443809-285F-4E87-9296-3B696C4DD104}"/>
    <cellStyle name="Normal 4 2 2 3" xfId="2427" xr:uid="{1B17E239-5FEE-4649-A3D6-E196F48BC2F0}"/>
    <cellStyle name="Normal 4 2 2 4" xfId="684" xr:uid="{EBCB2520-F47B-4E37-B170-8BD9AE20A295}"/>
    <cellStyle name="Normal 4 2 3" xfId="99" xr:uid="{B67D5CB6-07E6-446E-8FF7-2EAA494C389A}"/>
    <cellStyle name="Normal 4 2 3 2" xfId="1654" xr:uid="{A68EDEFD-CB37-4F0F-87E2-C905E2AC2496}"/>
    <cellStyle name="Normal 4 2 3 3" xfId="922" xr:uid="{B2F3D165-F089-48B0-B289-5581EAD71824}"/>
    <cellStyle name="Normal 4 2 3 4" xfId="716" xr:uid="{BDFC4FB5-2252-45CC-8162-EFD6971E575B}"/>
    <cellStyle name="Normal 4 2 4" xfId="1522" xr:uid="{32013D27-9871-4670-BEBC-930446FE164B}"/>
    <cellStyle name="Normal 4 2 4 2" xfId="2428" xr:uid="{C0F749B0-C919-4279-AF1A-569E14EAF5CB}"/>
    <cellStyle name="Normal 4 2 5" xfId="2429" xr:uid="{87CDF372-1CEC-47F7-8162-BE1CDCF73C89}"/>
    <cellStyle name="Normal 4 3" xfId="100" xr:uid="{02CB9E4E-A804-4AA2-872D-B94B4BA2C073}"/>
    <cellStyle name="Normal 4 3 2" xfId="1022" xr:uid="{C95161A3-CA1B-45F3-8802-2B5661F29813}"/>
    <cellStyle name="Normal 4 3 2 2" xfId="1626" xr:uid="{EC67948C-03DE-4268-AEF3-03E2914196E3}"/>
    <cellStyle name="Normal 4 3 2 3" xfId="2430" xr:uid="{0F058A9A-2952-48C2-B47C-FEDEC79A918A}"/>
    <cellStyle name="Normal 4 3 3" xfId="1165" xr:uid="{EB312596-F1FC-4E68-B12E-021701154A20}"/>
    <cellStyle name="Normal 4 3 3 2" xfId="1335" xr:uid="{EE50DE13-22ED-49D2-9274-DA777CF97A77}"/>
    <cellStyle name="Normal 4 3 3 2 2" xfId="1878" xr:uid="{2299714F-034C-4A3C-B856-DD94CF03A9A5}"/>
    <cellStyle name="Normal 4 3 3 2 2 2" xfId="2431" xr:uid="{FB459514-B052-4681-B133-69BF55CA7388}"/>
    <cellStyle name="Normal 4 3 3 2 3" xfId="2432" xr:uid="{0CC8AD41-78D9-4F42-A035-4F3B673C2197}"/>
    <cellStyle name="Normal 4 3 3 3" xfId="1788" xr:uid="{17588E89-EE7E-41BB-B06B-B65BC4314294}"/>
    <cellStyle name="Normal 4 3 3 3 2" xfId="2433" xr:uid="{CC91F98A-04B7-4A93-BEB2-B89881101F20}"/>
    <cellStyle name="Normal 4 3 3 4" xfId="2434" xr:uid="{FEA72284-0931-4EB2-8B33-FD398D9D7F67}"/>
    <cellStyle name="Normal 4 3 4" xfId="1111" xr:uid="{272F694B-3589-4D76-9B59-DD5AF0C6A713}"/>
    <cellStyle name="Normal 4 3 4 2" xfId="1453" xr:uid="{C886BF1C-697A-44BB-BAAA-70253DB45836}"/>
    <cellStyle name="Normal 4 3 4 2 2" xfId="1923" xr:uid="{506A5C0F-AF83-4110-A34B-F28C3E02C31F}"/>
    <cellStyle name="Normal 4 3 4 2 2 2" xfId="2435" xr:uid="{1ADF6BB4-47C4-4856-98AA-B83A3106CFDE}"/>
    <cellStyle name="Normal 4 3 4 2 3" xfId="2436" xr:uid="{78910141-D037-4168-8B79-B7D9057C8555}"/>
    <cellStyle name="Normal 4 3 4 3" xfId="1743" xr:uid="{3291B9C5-0D45-4D76-82FA-09CCDC7E3614}"/>
    <cellStyle name="Normal 4 3 4 3 2" xfId="2437" xr:uid="{6A812EB3-3927-494B-8DE0-13B4123F9D15}"/>
    <cellStyle name="Normal 4 3 4 4" xfId="2438" xr:uid="{70B39A7A-478F-4B0A-AA6D-666ABBBFD460}"/>
    <cellStyle name="Normal 4 3 5" xfId="1281" xr:uid="{80A46DEA-E2FA-4AD4-B991-F59CB4BFE448}"/>
    <cellStyle name="Normal 4 3 5 2" xfId="1833" xr:uid="{8F8208C7-A0C8-44A3-B9A7-636153AA4289}"/>
    <cellStyle name="Normal 4 3 5 2 2" xfId="2439" xr:uid="{820595FE-FFB8-4914-BAC3-A454C0BE5667}"/>
    <cellStyle name="Normal 4 3 5 3" xfId="2440" xr:uid="{FA55FE5B-F233-4BD3-A864-1C27AC5604BA}"/>
    <cellStyle name="Normal 4 3 6" xfId="1698" xr:uid="{EB2896B6-8C91-47EB-928D-8B7DAED3E18B}"/>
    <cellStyle name="Normal 4 3 6 2" xfId="2441" xr:uid="{66CBD15D-183B-4017-8EB4-D9DB370CBF42}"/>
    <cellStyle name="Normal 4 3 7" xfId="2442" xr:uid="{7CD2CCDD-4521-4B87-BADB-2E23F9425D29}"/>
    <cellStyle name="Normal 4 3 8" xfId="2443" xr:uid="{DC5E9A04-6121-482E-9E9F-3A96AF7FB76B}"/>
    <cellStyle name="Normal 4 3 9" xfId="599" xr:uid="{75B3A7E7-527D-41E4-99F4-00598DEF3181}"/>
    <cellStyle name="Normal 4 4" xfId="489" xr:uid="{BEFE97F6-4940-413B-8DAC-EE674AC08516}"/>
    <cellStyle name="Normal 4 4 2" xfId="2444" xr:uid="{FE88C32E-E7D6-48C3-B7CD-014886AE56B2}"/>
    <cellStyle name="Normal 4 4 3" xfId="1070" xr:uid="{C6657371-4DD0-49AB-AB05-30C7069F539E}"/>
    <cellStyle name="Normal 4 5" xfId="35" xr:uid="{1829DCC8-B145-4C8A-9828-15FD3A41F990}"/>
    <cellStyle name="Normal 4 5 2" xfId="2445" xr:uid="{35A3B7BD-6301-4018-BE01-0D20DB232E4A}"/>
    <cellStyle name="Normal 4 5 3" xfId="847" xr:uid="{3067126E-8B85-4D51-A197-69D5A39DDECA}"/>
    <cellStyle name="Normal 4 6" xfId="1141" xr:uid="{C90A4B8C-6396-42D3-9FEE-C78141DB38FD}"/>
    <cellStyle name="Normal 4 6 2" xfId="1311" xr:uid="{E72DB3BC-4746-4856-8F6A-32BC94D99F2D}"/>
    <cellStyle name="Normal 4 6 2 2" xfId="1862" xr:uid="{639E4FCF-435A-4621-8F02-A59C90B0F169}"/>
    <cellStyle name="Normal 4 6 2 2 2" xfId="2446" xr:uid="{F7AF8714-9EBF-418C-BF32-FCE729A92292}"/>
    <cellStyle name="Normal 4 6 2 3" xfId="2447" xr:uid="{3D441FE9-0FB9-4EFB-88F8-E849DB16D392}"/>
    <cellStyle name="Normal 4 6 3" xfId="1772" xr:uid="{4DB25A57-1573-46DF-B6C0-139277BE944E}"/>
    <cellStyle name="Normal 4 6 3 2" xfId="2448" xr:uid="{A2028137-4F0A-4C01-9039-DF31800E63B7}"/>
    <cellStyle name="Normal 4 6 4" xfId="2449" xr:uid="{CD990185-BA23-4D26-917B-5BF4B6309A5C}"/>
    <cellStyle name="Normal 4 7" xfId="1095" xr:uid="{91A0DC54-F51C-49B6-88A6-078DCC5DC4BF}"/>
    <cellStyle name="Normal 4 7 2" xfId="1437" xr:uid="{508B930F-70C0-40D6-8FC1-091006D017CE}"/>
    <cellStyle name="Normal 4 7 2 2" xfId="1907" xr:uid="{B66E28C7-BE47-404E-A795-580AC91234EF}"/>
    <cellStyle name="Normal 4 7 2 2 2" xfId="2450" xr:uid="{C72F4DC1-78CD-4CC6-822E-F919C9CCAA5B}"/>
    <cellStyle name="Normal 4 7 2 3" xfId="2451" xr:uid="{AE130C69-FC27-466B-BE98-D5533A6EC8DA}"/>
    <cellStyle name="Normal 4 7 3" xfId="1727" xr:uid="{33C4E650-0BCB-4C97-B675-7D35E9DFD516}"/>
    <cellStyle name="Normal 4 7 3 2" xfId="2452" xr:uid="{A683AB77-300C-4D89-8D3E-DAA60BBA1484}"/>
    <cellStyle name="Normal 4 7 4" xfId="2453" xr:uid="{AD4E59A8-C6D0-4B25-B56C-83A94792EC7D}"/>
    <cellStyle name="Normal 4 8" xfId="1265" xr:uid="{04F7B6E7-9C8B-433F-AE50-EC4EA59871F2}"/>
    <cellStyle name="Normal 4 8 2" xfId="1817" xr:uid="{A7E630A6-D0B8-42D0-BB67-F1B387FF25C8}"/>
    <cellStyle name="Normal 4 8 2 2" xfId="2454" xr:uid="{9294A665-125A-48EC-8F23-7E2253E1A758}"/>
    <cellStyle name="Normal 4 8 3" xfId="2455" xr:uid="{392EB23A-1F4B-483D-A35D-1E5DD5E92069}"/>
    <cellStyle name="Normal 4 9" xfId="1536" xr:uid="{2C3B4468-ABFC-433E-8AC0-1F0BD05B5448}"/>
    <cellStyle name="Normal 40" xfId="1483" xr:uid="{0538B5DD-7731-4D21-A22D-0C7B33538441}"/>
    <cellStyle name="Normal 41" xfId="1264" xr:uid="{12A71CDA-AB50-41AD-A737-ADA6D6113308}"/>
    <cellStyle name="Normal 42" xfId="1485" xr:uid="{0D073692-7E15-4F3F-8CC0-25FAFEBEF3E3}"/>
    <cellStyle name="Normal 42 2" xfId="1952" xr:uid="{A884398D-95DC-49AF-80EC-9643705589F1}"/>
    <cellStyle name="Normal 42 2 2" xfId="2456" xr:uid="{1318E1E7-A0C6-4635-A444-64B23BA05954}"/>
    <cellStyle name="Normal 42 3" xfId="2457" xr:uid="{9DDDD7DB-CD22-4B3A-9303-00DA8096A66F}"/>
    <cellStyle name="Normal 43" xfId="1669" xr:uid="{55EE84BE-6450-4DC8-BED3-7726CB918304}"/>
    <cellStyle name="Normal 43 2" xfId="1668" xr:uid="{731FA8AD-7D83-4B8A-A411-39D70D64A5DF}"/>
    <cellStyle name="Normal 43 3" xfId="1681" xr:uid="{68B221F4-C68C-4FE0-80D0-89A6CADE06F5}"/>
    <cellStyle name="Normal 43 3 2" xfId="2458" xr:uid="{9D82D7A7-D7BC-49AC-B5FF-34BFBB3AE255}"/>
    <cellStyle name="Normal 43 3 3" xfId="2459" xr:uid="{6A297203-151A-4C01-833C-39F7360989AC}"/>
    <cellStyle name="Normal 43 4" xfId="1953" xr:uid="{1FF04FCC-5411-4CFB-AD6B-C2D6740D60B0}"/>
    <cellStyle name="Normal 43 4 2" xfId="2460" xr:uid="{24679671-8F18-4DA0-94A6-594427EE6826}"/>
    <cellStyle name="Normal 44" xfId="1505" xr:uid="{F5E1EC67-2DB5-4B37-AB85-F2ACC3C5C238}"/>
    <cellStyle name="Normal 44 2" xfId="2461" xr:uid="{75FC22A5-3287-429E-A67C-5773746B0EFA}"/>
    <cellStyle name="Normal 45" xfId="1520" xr:uid="{FBB48064-04D4-4C38-A9EF-5B86979FAFF8}"/>
    <cellStyle name="Normal 45 2" xfId="2462" xr:uid="{7034F0B7-4622-4E7A-931D-4FFDBC1F9B07}"/>
    <cellStyle name="Normal 45 3" xfId="2463" xr:uid="{8019D14E-7F77-4B4C-A2FB-C120E9CD0D9F}"/>
    <cellStyle name="Normal 46" xfId="1063" xr:uid="{299EC9B9-AA21-4FB2-8E6B-6D7FECE96102}"/>
    <cellStyle name="Normal 47" xfId="1503" xr:uid="{28BFB55C-6F41-418C-9230-1045D14B231F}"/>
    <cellStyle name="Normal 47 2" xfId="2464" xr:uid="{434FDC4D-E071-4EC4-8B5D-8AC4029AB8A6}"/>
    <cellStyle name="Normal 47 3" xfId="2465" xr:uid="{B415FE43-4781-40A6-8D43-0FDC266A5BF5}"/>
    <cellStyle name="Normal 48" xfId="1492" xr:uid="{E591AB55-006E-42B3-B6D6-76568DD0CB9C}"/>
    <cellStyle name="Normal 49" xfId="685" xr:uid="{0E4677B5-4AAF-424C-A511-015E4E01018A}"/>
    <cellStyle name="Normal 5" xfId="36" xr:uid="{6CBE1FF5-2864-4A84-8AC5-2C7C962A2E2F}"/>
    <cellStyle name="Normal 5 10" xfId="1535" xr:uid="{7AF964BE-7658-4FCB-8CE4-89F7188838A0}"/>
    <cellStyle name="Normal 5 10 2" xfId="2466" xr:uid="{94145145-8A02-496A-BADA-A2EB6BDAEF70}"/>
    <cellStyle name="Normal 5 11" xfId="1683" xr:uid="{07FC809D-AF3E-4446-8352-F636453CE1F1}"/>
    <cellStyle name="Normal 5 11 2" xfId="2467" xr:uid="{7DBF7161-ADFD-4E23-B7C6-7D918314DBBF}"/>
    <cellStyle name="Normal 5 12" xfId="1486" xr:uid="{E612EAA7-C170-416F-BF93-3486A01F1B41}"/>
    <cellStyle name="Normal 5 12 2" xfId="2468" xr:uid="{239D8CE4-3259-4A71-9A12-D77371900561}"/>
    <cellStyle name="Normal 5 12 3" xfId="2469" xr:uid="{3F02EEFC-76DF-40FF-B917-CAF4BD24FCDA}"/>
    <cellStyle name="Normal 5 13" xfId="2470" xr:uid="{650E4944-7D08-43D0-8174-E0EC1C0F245B}"/>
    <cellStyle name="Normal 5 14" xfId="576" xr:uid="{DE871AE9-A6F2-4240-BD35-A1ABC977E472}"/>
    <cellStyle name="Normal 5 2" xfId="40" xr:uid="{AA6C8754-BF72-490A-84E0-A2AF4EBE89E1}"/>
    <cellStyle name="Normal 5 2 2" xfId="672" xr:uid="{6D602772-65C0-468A-89D4-18FF36A9A8E3}"/>
    <cellStyle name="Normal 5 2 2 2" xfId="1185" xr:uid="{7E1F5C8B-EB58-4FF9-9762-3E736558C7B2}"/>
    <cellStyle name="Normal 5 2 2 2 2" xfId="1356" xr:uid="{2E97C367-C201-4906-9ADB-E734270EB33B}"/>
    <cellStyle name="Normal 5 2 2 2 2 2" xfId="1891" xr:uid="{682D3F14-CD73-4EBF-8815-8E58C7C44888}"/>
    <cellStyle name="Normal 5 2 2 2 2 2 2" xfId="2471" xr:uid="{65CF58FF-4B4C-4384-A89A-C9702C7238B9}"/>
    <cellStyle name="Normal 5 2 2 2 2 3" xfId="2472" xr:uid="{2A05A92D-76DC-41C9-8297-BDEE7AA80C81}"/>
    <cellStyle name="Normal 5 2 2 2 3" xfId="1801" xr:uid="{AACEB490-28CD-47D1-A5C3-74E75E4E2EB7}"/>
    <cellStyle name="Normal 5 2 2 2 3 2" xfId="2473" xr:uid="{61618687-0E6A-466E-90EE-C8D95FFDC1D3}"/>
    <cellStyle name="Normal 5 2 2 2 4" xfId="2474" xr:uid="{277B218F-6960-4C58-B616-737BDE910C80}"/>
    <cellStyle name="Normal 5 2 2 2 5" xfId="2475" xr:uid="{55AFEAAD-F129-4A8F-8BA5-97C94C070C03}"/>
    <cellStyle name="Normal 5 2 2 3" xfId="1124" xr:uid="{7C242117-7AEF-46FF-86E6-259F29D0FC0D}"/>
    <cellStyle name="Normal 5 2 2 3 2" xfId="1466" xr:uid="{E6470D68-B15F-4B85-9F9D-C301119D6BCF}"/>
    <cellStyle name="Normal 5 2 2 3 2 2" xfId="1936" xr:uid="{1EDB0297-B66A-4734-A08E-93CBA67B0A37}"/>
    <cellStyle name="Normal 5 2 2 3 2 2 2" xfId="2476" xr:uid="{20FE4551-F39C-41A5-8546-C49AC410091A}"/>
    <cellStyle name="Normal 5 2 2 3 2 3" xfId="2477" xr:uid="{F2B1FA33-B15C-4AB5-9022-C8CADFEEB466}"/>
    <cellStyle name="Normal 5 2 2 3 3" xfId="1756" xr:uid="{00E3AA25-6E76-4D76-BE56-F9AFC2A875F6}"/>
    <cellStyle name="Normal 5 2 2 3 3 2" xfId="2478" xr:uid="{CEB2C5AE-C748-42E4-95DC-13E6CDD3FD44}"/>
    <cellStyle name="Normal 5 2 2 3 4" xfId="2479" xr:uid="{F2B63753-4D1C-4373-A21C-1FEAB10039C0}"/>
    <cellStyle name="Normal 5 2 2 4" xfId="1294" xr:uid="{1223A5CD-F575-4F2E-B480-845747CEA34C}"/>
    <cellStyle name="Normal 5 2 2 4 2" xfId="1846" xr:uid="{66E690A6-2616-4322-AAB6-C63957AC8DCE}"/>
    <cellStyle name="Normal 5 2 2 4 2 2" xfId="2480" xr:uid="{6A541ACF-FA3F-48C6-ACE5-56941DB9D9E3}"/>
    <cellStyle name="Normal 5 2 2 4 3" xfId="2481" xr:uid="{73542F7B-DC36-4563-A6BD-083139BEE26D}"/>
    <cellStyle name="Normal 5 2 2 5" xfId="1509" xr:uid="{8B576910-1531-452A-AF1A-5FCEB9E8EE3B}"/>
    <cellStyle name="Normal 5 2 2 6" xfId="1711" xr:uid="{48EB6D4A-29D5-4ABD-8D7D-E09C8D6D602C}"/>
    <cellStyle name="Normal 5 2 2 6 2" xfId="2482" xr:uid="{2285CA31-6FD7-4412-904F-59C16C942FAF}"/>
    <cellStyle name="Normal 5 2 2 7" xfId="2483" xr:uid="{1D46A5D5-D79E-495D-A072-A676216038C6}"/>
    <cellStyle name="Normal 5 2 2 8" xfId="2484" xr:uid="{87894819-49E9-4070-ACBF-94B2DF8D18CA}"/>
    <cellStyle name="Normal 5 2 3" xfId="923" xr:uid="{DDA726C9-257F-4E79-91E3-65CDB63EB851}"/>
    <cellStyle name="Normal 5 2 3 2" xfId="1632" xr:uid="{C2947AE5-C8D8-40B6-ACAD-1389D1FEAEEE}"/>
    <cellStyle name="Normal 5 2 3 3" xfId="2485" xr:uid="{AA2B30CA-2396-49F7-BE56-1DF711DAC881}"/>
    <cellStyle name="Normal 5 2 4" xfId="1532" xr:uid="{3F5339B3-02FE-4401-AFCE-624318B516D0}"/>
    <cellStyle name="Normal 5 2 4 2" xfId="2486" xr:uid="{B96E73A9-4F3A-49D4-8E66-026270E1647E}"/>
    <cellStyle name="Normal 5 2 4 3" xfId="2487" xr:uid="{7025E17F-5EAB-41C5-826A-A30E343543E8}"/>
    <cellStyle name="Normal 5 2 5" xfId="2488" xr:uid="{1FF7CEE5-2798-48C8-B422-2D32ACC1CBC6}"/>
    <cellStyle name="Normal 5 2 6" xfId="629" xr:uid="{39759838-FA56-4D7A-BA84-70A30DB28162}"/>
    <cellStyle name="Normal 5 3" xfId="695" xr:uid="{675B3FC1-B2C8-48D3-BD79-A01ED1F4FD01}"/>
    <cellStyle name="Normal 5 3 2" xfId="1039" xr:uid="{FBB1F72A-DD4D-4AE8-8AE6-27FB17B0CD6A}"/>
    <cellStyle name="Normal 5 3 2 2" xfId="2489" xr:uid="{1980BBE2-A9F6-4F2C-8306-84C16096BABF}"/>
    <cellStyle name="Normal 5 3 3" xfId="2490" xr:uid="{62E4D448-2711-41CF-A39D-BDB79BD2FAAA}"/>
    <cellStyle name="Normal 5 4" xfId="76" xr:uid="{6BEF2407-A16C-479E-B213-5215605A28CB}"/>
    <cellStyle name="Normal 5 4 2" xfId="1514" xr:uid="{D4EBAE1C-4086-4453-97BB-13A677C559A3}"/>
    <cellStyle name="Normal 5 4 3" xfId="2491" xr:uid="{120D047D-A4E3-454E-9569-FEDBD3EC2338}"/>
    <cellStyle name="Normal 5 4 4" xfId="714" xr:uid="{6CE5DD00-30E8-4990-B73E-3D334A96D3D6}"/>
    <cellStyle name="Normal 5 5" xfId="597" xr:uid="{8F3C25F2-C512-43DD-9117-5CC3CC51EF58}"/>
    <cellStyle name="Normal 5 5 2" xfId="1163" xr:uid="{F991D2C7-181B-46C8-840C-4166913000E7}"/>
    <cellStyle name="Normal 5 5 2 2" xfId="1333" xr:uid="{9747207F-C348-4E05-A61E-D409BBAA8951}"/>
    <cellStyle name="Normal 5 5 2 2 2" xfId="1877" xr:uid="{F0ED284F-422D-4DBD-9E0C-DACC4C4EC387}"/>
    <cellStyle name="Normal 5 5 2 2 2 2" xfId="2492" xr:uid="{4C57BFA4-E734-4597-A0BD-C4856116A54A}"/>
    <cellStyle name="Normal 5 5 2 2 3" xfId="2493" xr:uid="{5A2534CA-CFEC-41B1-AFF8-1DB7EE1470C5}"/>
    <cellStyle name="Normal 5 5 2 3" xfId="1787" xr:uid="{260824B2-2FB8-4F5B-BC0C-7147ADAD5457}"/>
    <cellStyle name="Normal 5 5 2 3 2" xfId="2494" xr:uid="{7380CA45-124A-45A8-A54F-27D8C7754ED8}"/>
    <cellStyle name="Normal 5 5 2 4" xfId="2495" xr:uid="{F5E2000B-F241-4EFE-80A3-52AAE3CAA5E2}"/>
    <cellStyle name="Normal 5 5 3" xfId="1110" xr:uid="{953426B1-A13F-45C2-8CFE-5330A7A0166A}"/>
    <cellStyle name="Normal 5 5 3 2" xfId="1452" xr:uid="{AC0EA274-BC59-4C3E-BCC5-594C09BD9AF9}"/>
    <cellStyle name="Normal 5 5 3 2 2" xfId="1922" xr:uid="{242901D6-3036-461E-A06E-370AC8B89B98}"/>
    <cellStyle name="Normal 5 5 3 2 2 2" xfId="2496" xr:uid="{5A4F691B-F206-4016-820A-D331E19244D8}"/>
    <cellStyle name="Normal 5 5 3 2 3" xfId="2497" xr:uid="{15DF9FDB-722D-4F31-B62A-DBC9D6F16268}"/>
    <cellStyle name="Normal 5 5 3 3" xfId="1742" xr:uid="{9D485D4D-0A1D-4E63-B3A4-481F4F789DA3}"/>
    <cellStyle name="Normal 5 5 3 3 2" xfId="2498" xr:uid="{0E38D80E-1DD1-49AD-BC70-EFDE48F3E7DF}"/>
    <cellStyle name="Normal 5 5 3 4" xfId="2499" xr:uid="{EDA071A0-7E2A-440E-B7BE-D4EB40D830D2}"/>
    <cellStyle name="Normal 5 5 4" xfId="1280" xr:uid="{69D3166E-F443-4C5C-BD22-47281AC196F8}"/>
    <cellStyle name="Normal 5 5 4 2" xfId="1832" xr:uid="{FD67BE36-381C-4FAA-8CAF-F6FF7657AF44}"/>
    <cellStyle name="Normal 5 5 4 2 2" xfId="2500" xr:uid="{E9D6EC26-6AC7-4082-8D25-BD755D933AB2}"/>
    <cellStyle name="Normal 5 5 4 3" xfId="2501" xr:uid="{C7A18C11-2216-486F-8825-67DA04142D55}"/>
    <cellStyle name="Normal 5 5 5" xfId="1697" xr:uid="{8BAFB678-20E7-4DA5-A06A-90D9282476E1}"/>
    <cellStyle name="Normal 5 5 5 2" xfId="2502" xr:uid="{8F7C0DE9-7F7F-4B11-B522-B6DA15D231CE}"/>
    <cellStyle name="Normal 5 5 6" xfId="2503" xr:uid="{B56BFCA1-0CCA-4226-90B2-A3A9AD5A3EEF}"/>
    <cellStyle name="Normal 5 6" xfId="848" xr:uid="{8F908EB9-551B-49B7-A274-29582F440C4A}"/>
    <cellStyle name="Normal 5 7" xfId="209" xr:uid="{A9732699-E5A6-4AEE-9D3F-F17A00EDC73E}"/>
    <cellStyle name="Normal 5 7 2" xfId="1313" xr:uid="{F6830A09-1E87-4189-8C1F-17D063EA15A7}"/>
    <cellStyle name="Normal 5 7 2 2" xfId="1863" xr:uid="{A9B9D4E4-5AF0-40DA-8922-15A8B3A40236}"/>
    <cellStyle name="Normal 5 7 2 2 2" xfId="2504" xr:uid="{BBF22679-9CA8-4D23-8B98-9E9AC95AA5A4}"/>
    <cellStyle name="Normal 5 7 2 3" xfId="2505" xr:uid="{DBF9F647-3C44-4475-B835-440BA16E9BA8}"/>
    <cellStyle name="Normal 5 7 3" xfId="1773" xr:uid="{71A032ED-67DF-49EE-BCFD-24BA85067B20}"/>
    <cellStyle name="Normal 5 7 3 2" xfId="2506" xr:uid="{21A3BBDF-0717-4F5C-8AF1-C873449E217D}"/>
    <cellStyle name="Normal 5 7 4" xfId="2507" xr:uid="{72495DC0-78EF-4A6C-A2D8-23A20C7012C5}"/>
    <cellStyle name="Normal 5 7 5" xfId="1143" xr:uid="{A8400E13-40C7-474C-8393-13B7D160EBCF}"/>
    <cellStyle name="Normal 5 8" xfId="1096" xr:uid="{BEDFD678-5F68-49A5-9972-0656BA1EDFEA}"/>
    <cellStyle name="Normal 5 8 2" xfId="1438" xr:uid="{76B8918C-465F-44D3-BF3B-410848E85CE2}"/>
    <cellStyle name="Normal 5 8 2 2" xfId="1908" xr:uid="{E8C6BD09-DA3D-4484-9BCB-337B5CCC1A59}"/>
    <cellStyle name="Normal 5 8 2 2 2" xfId="2508" xr:uid="{40020E7C-4D1E-4BBD-9023-26A14F96C3B4}"/>
    <cellStyle name="Normal 5 8 2 3" xfId="2509" xr:uid="{6C7B326E-590F-41CE-82D6-8CC34A10B59D}"/>
    <cellStyle name="Normal 5 8 3" xfId="1728" xr:uid="{12FE8469-9D32-448F-8A95-361B6D4FB88D}"/>
    <cellStyle name="Normal 5 8 3 2" xfId="2510" xr:uid="{5EDAFB86-BC18-481F-B9D1-B2003B6BBB74}"/>
    <cellStyle name="Normal 5 8 4" xfId="2511" xr:uid="{8F07E15D-F574-416B-B8D7-F8BD219AFE8E}"/>
    <cellStyle name="Normal 5 9" xfId="1266" xr:uid="{AACBEFBE-A2AE-41A8-94F7-97121ABEC19D}"/>
    <cellStyle name="Normal 5 9 2" xfId="1818" xr:uid="{F4A6E2AA-0606-4FEF-B946-29F182C7F01D}"/>
    <cellStyle name="Normal 5 9 2 2" xfId="2512" xr:uid="{CF054CF1-F2AD-4F00-8413-B635EFF32A9A}"/>
    <cellStyle name="Normal 5 9 3" xfId="2513" xr:uid="{FAD54975-C3B5-40AB-B300-50F0F67C9322}"/>
    <cellStyle name="Normal 50" xfId="1634" xr:uid="{5E269896-B915-4BCC-9337-3937B2E83EDE}"/>
    <cellStyle name="Normal 50 2" xfId="2514" xr:uid="{5F85355B-2596-46D9-B006-0A71B7F696C0}"/>
    <cellStyle name="Normal 51" xfId="1635" xr:uid="{E09554FA-E110-48BF-8B4F-BEC70486EF45}"/>
    <cellStyle name="Normal 51 2" xfId="2515" xr:uid="{AFE35D77-35D4-4287-98BA-D1EFC7DBB644}"/>
    <cellStyle name="Normal 52" xfId="1636" xr:uid="{C81A8212-AC1F-4D8E-A5E0-EB28E85CECE6}"/>
    <cellStyle name="Normal 52 2" xfId="2516" xr:uid="{E950CFAB-9DF9-4FB0-9D59-84185C2F254A}"/>
    <cellStyle name="Normal 53" xfId="1676" xr:uid="{3D027888-1CCA-49F3-AB4C-AA149299B249}"/>
    <cellStyle name="Normal 53 2" xfId="583" xr:uid="{B632D956-D1CF-42B7-897D-7657267CC1BE}"/>
    <cellStyle name="Normal 53 3" xfId="2517" xr:uid="{247896D6-C0ED-4660-BA85-1DE33DA7523F}"/>
    <cellStyle name="Normal 54" xfId="1546" xr:uid="{9DA4B7D1-8A50-42C5-BC36-A9C6A213C0CD}"/>
    <cellStyle name="Normal 54 2" xfId="2518" xr:uid="{CB7D1828-8356-4087-978E-7A54C1C72E0D}"/>
    <cellStyle name="Normal 55" xfId="1528" xr:uid="{1C2C5A2B-F85D-42A2-B076-A6C2AA6C4FF1}"/>
    <cellStyle name="Normal 55 2" xfId="2519" xr:uid="{9D2099B1-0037-4BD1-B9CF-FAAFBCFF5540}"/>
    <cellStyle name="Normal 56" xfId="1502" xr:uid="{50759882-437F-4D52-8CEC-B9573C5C9D39}"/>
    <cellStyle name="Normal 56 2" xfId="2520" xr:uid="{54EBA66B-837D-4CD1-81EE-7E26226CB6E9}"/>
    <cellStyle name="Normal 57" xfId="1513" xr:uid="{C48874EE-14AA-49E4-9208-DFE63E39754A}"/>
    <cellStyle name="Normal 57 2" xfId="2521" xr:uid="{890EF827-79E1-4D1D-AE72-F6B71D84F038}"/>
    <cellStyle name="Normal 58" xfId="1679" xr:uid="{AF5006C9-A054-448D-A947-470459FDF947}"/>
    <cellStyle name="Normal 58 2" xfId="2522" xr:uid="{19EDDA6E-E422-4C5D-AB82-C21099EC0BE9}"/>
    <cellStyle name="Normal 59" xfId="1518" xr:uid="{811019E3-BAD9-4C86-B372-13323BCD16F3}"/>
    <cellStyle name="Normal 59 2" xfId="2523" xr:uid="{99642319-F217-4C5E-8BA5-784BEBF09546}"/>
    <cellStyle name="Normal 6" xfId="181" xr:uid="{D259C3BE-2BFC-4375-B19D-8093B27A329B}"/>
    <cellStyle name="Normal 6 2" xfId="460" xr:uid="{A3025F32-B018-400E-B027-E75C8A8F1A8D}"/>
    <cellStyle name="Normal 6 2 2" xfId="925" xr:uid="{E6F88E23-721E-4588-BD3B-40790E9B2CB6}"/>
    <cellStyle name="Normal 6 2 2 2" xfId="1631" xr:uid="{FF23F780-6405-4AD7-BD00-E0E7DD96C0EB}"/>
    <cellStyle name="Normal 6 2 2 3" xfId="2524" xr:uid="{10E1E976-F9EC-4922-9538-30C940451779}"/>
    <cellStyle name="Normal 6 2 3" xfId="1179" xr:uid="{13F0E055-2807-45A2-9D28-EAB181D30DE5}"/>
    <cellStyle name="Normal 6 2 3 2" xfId="1349" xr:uid="{686BD251-792D-4E36-B78D-4BEDCA1E763C}"/>
    <cellStyle name="Normal 6 2 3 2 2" xfId="1889" xr:uid="{3064337F-1939-42B9-ADDA-10AF1CAF1EB2}"/>
    <cellStyle name="Normal 6 2 3 2 2 2" xfId="2525" xr:uid="{E8DF150E-E4F3-416D-A712-FDBB734545A0}"/>
    <cellStyle name="Normal 6 2 3 2 3" xfId="2526" xr:uid="{3E8FB776-7C3B-4201-BC9E-E21A9197E979}"/>
    <cellStyle name="Normal 6 2 3 3" xfId="1799" xr:uid="{F59212C7-0958-407D-97AE-ED6B2F11586F}"/>
    <cellStyle name="Normal 6 2 3 3 2" xfId="2527" xr:uid="{3F030189-AD42-4ECD-8D65-DD1D3FDF8A4E}"/>
    <cellStyle name="Normal 6 2 3 4" xfId="2528" xr:uid="{BFC2793E-6A35-42C6-8B92-C9D3682C3ACD}"/>
    <cellStyle name="Normal 6 2 3 5" xfId="2529" xr:uid="{8ED75DA7-319A-4359-8207-EB0AA18089ED}"/>
    <cellStyle name="Normal 6 2 4" xfId="1122" xr:uid="{A2DA0D8C-1ED6-48BF-8371-3FD44AC6D623}"/>
    <cellStyle name="Normal 6 2 4 2" xfId="1464" xr:uid="{C513BD7F-E3F5-4DBC-87C9-5A12FD8D5DFE}"/>
    <cellStyle name="Normal 6 2 4 2 2" xfId="1934" xr:uid="{CA69E7CA-3071-46B9-8E60-764CD2EC1656}"/>
    <cellStyle name="Normal 6 2 4 2 2 2" xfId="2530" xr:uid="{1DE2C033-E910-4CC7-9D63-F8C68A3B347C}"/>
    <cellStyle name="Normal 6 2 4 2 3" xfId="2531" xr:uid="{05AFDE33-7C0D-463D-B330-5DEBAF3CD7F7}"/>
    <cellStyle name="Normal 6 2 4 3" xfId="1754" xr:uid="{E735B1B1-38B8-450A-A559-83D4E62B6F69}"/>
    <cellStyle name="Normal 6 2 4 3 2" xfId="2532" xr:uid="{CAA16365-E869-4A86-AF5A-23810F7A4F99}"/>
    <cellStyle name="Normal 6 2 4 4" xfId="2533" xr:uid="{F0431FEC-61B0-4CC4-82C0-25F4621380BF}"/>
    <cellStyle name="Normal 6 2 5" xfId="1292" xr:uid="{60B559DC-BB68-4408-8D17-701F53DB98AD}"/>
    <cellStyle name="Normal 6 2 5 2" xfId="1844" xr:uid="{1C069A06-4AB4-4B57-BD37-05981A189A5B}"/>
    <cellStyle name="Normal 6 2 5 2 2" xfId="2534" xr:uid="{0ADDD4B6-2825-49BA-9E2A-89D49EA81ACE}"/>
    <cellStyle name="Normal 6 2 5 3" xfId="2535" xr:uid="{F2950391-5862-43D9-9A30-D83AB8A489DB}"/>
    <cellStyle name="Normal 6 2 6" xfId="1709" xr:uid="{47CEB0F0-158B-49BE-8B17-70ACA8D9C979}"/>
    <cellStyle name="Normal 6 2 6 2" xfId="2536" xr:uid="{E76D2981-155F-4D25-8E81-EC04589972FD}"/>
    <cellStyle name="Normal 6 2 7" xfId="2537" xr:uid="{21A8A31F-1F07-452C-AD20-E04C7879D72B}"/>
    <cellStyle name="Normal 6 2 8" xfId="2538" xr:uid="{CB68B174-D768-4C38-8538-8F1F68847F7B}"/>
    <cellStyle name="Normal 6 2 9" xfId="618" xr:uid="{C5D436D4-70CF-414B-BBEC-D3DC18E27D8D}"/>
    <cellStyle name="Normal 6 3" xfId="207" xr:uid="{236BCA1F-65D7-4EB5-BEB2-BC0B92A44E9E}"/>
    <cellStyle name="Normal 6 3 2" xfId="1508" xr:uid="{CD29DFC6-0F7D-4BD0-B6A0-D6A2D3828D0C}"/>
    <cellStyle name="Normal 6 3 2 2" xfId="2539" xr:uid="{59D44AE3-57B3-4C1F-BC2D-932D6FC14378}"/>
    <cellStyle name="Normal 6 3 3" xfId="609" xr:uid="{1693827D-6A39-46EE-864B-24C21D4A521B}"/>
    <cellStyle name="Normal 6 4" xfId="31" xr:uid="{50FBE511-2A61-4026-A18A-5A56B79BBFAD}"/>
    <cellStyle name="Normal 6 4 2" xfId="1534" xr:uid="{519507C1-D74E-4B3C-A0C4-598D4D52F5C4}"/>
    <cellStyle name="Normal 6 4 2 2" xfId="2540" xr:uid="{5034B9CE-4F28-4041-ABBE-B922CE498EED}"/>
    <cellStyle name="Normal 6 4 3" xfId="693" xr:uid="{585037FE-D47E-4707-A649-0DEF0533FD2D}"/>
    <cellStyle name="Normal 6 5" xfId="498" xr:uid="{EE8E5577-0208-48AD-854B-E36B524DC876}"/>
    <cellStyle name="Normal 6 5 2" xfId="924" xr:uid="{D1C44936-A914-4156-8270-5084622CF923}"/>
    <cellStyle name="Normal 6 6" xfId="2541" xr:uid="{2D295B39-19FF-44E1-9A98-FEECC3CD0E98}"/>
    <cellStyle name="Normal 6 7" xfId="568" xr:uid="{93C8071F-41BB-415F-88F5-A1DF6BF512F4}"/>
    <cellStyle name="Normal 60" xfId="1677" xr:uid="{AE16F056-707E-45BD-A203-7CBC0662448C}"/>
    <cellStyle name="Normal 60 2" xfId="2542" xr:uid="{CFEA1EC4-C906-4D95-82F7-7550169355F1}"/>
    <cellStyle name="Normal 61" xfId="1543" xr:uid="{9D8263B5-2AEB-452D-AF9B-B62A189D7D75}"/>
    <cellStyle name="Normal 61 2" xfId="2543" xr:uid="{95F028A3-69EA-42AF-9FA8-831D9282EBBB}"/>
    <cellStyle name="Normal 62" xfId="1507" xr:uid="{3F08FB75-3909-420D-A1E8-9EF015F20B02}"/>
    <cellStyle name="Normal 62 2" xfId="2544" xr:uid="{9B410B57-0745-41F3-A1AD-1CF83216C95D}"/>
    <cellStyle name="Normal 63" xfId="1678" xr:uid="{1C41D919-EEC2-43F2-AC04-1B4F07E8334B}"/>
    <cellStyle name="Normal 63 2" xfId="2545" xr:uid="{65C6DDDA-CD63-4FF0-9709-7E90A76545E3}"/>
    <cellStyle name="Normal 64" xfId="1488" xr:uid="{396B0E26-25CD-4DD3-AE81-1171D9B70C35}"/>
    <cellStyle name="Normal 64 2" xfId="2546" xr:uid="{687CA698-2D8F-4C6B-88EE-F3E39C38A981}"/>
    <cellStyle name="Normal 65" xfId="1680" xr:uid="{F18F5384-3A96-4052-B1AF-14A9202A7908}"/>
    <cellStyle name="Normal 65 2" xfId="2547" xr:uid="{0759FC49-5954-4A5D-85D1-2589F760B62E}"/>
    <cellStyle name="Normal 66" xfId="1506" xr:uid="{E1BF0A86-1449-4F48-88A3-983E90E36C76}"/>
    <cellStyle name="Normal 66 2" xfId="2548" xr:uid="{B6ADE6F7-A998-4C3A-918F-BA6663D0B60C}"/>
    <cellStyle name="Normal 66 3" xfId="2549" xr:uid="{74F62EF6-FF8A-424B-9BBA-9FB9B71FBA8A}"/>
    <cellStyle name="Normal 67" xfId="2550" xr:uid="{EAE383CE-5FCB-4AE6-A498-ADBB3626F28B}"/>
    <cellStyle name="Normal 68" xfId="2551" xr:uid="{BC8EFB59-5965-43A1-9CE0-06C3EE980F98}"/>
    <cellStyle name="Normal 69" xfId="2552" xr:uid="{55F306B4-F64D-48FF-9935-123E28394DD5}"/>
    <cellStyle name="Normal 7" xfId="20" xr:uid="{8A75FB56-8EAA-40D0-8DE3-5AC1B478D4F7}"/>
    <cellStyle name="Normal 7 2" xfId="509" xr:uid="{572EF1BB-8362-48B3-9824-39702E1F1810}"/>
    <cellStyle name="Normal 7 2 2" xfId="2553" xr:uid="{8538BEC2-0936-4136-8169-A0A19BA2B8AB}"/>
    <cellStyle name="Normal 7 2 3" xfId="926" xr:uid="{73C84E77-D17C-4472-A79B-5077390B8586}"/>
    <cellStyle name="Normal 7 3" xfId="1533" xr:uid="{51E9BD5C-A795-40DE-9BCF-A91A76DE3532}"/>
    <cellStyle name="Normal 7 4" xfId="2554" xr:uid="{C2B22378-A8A3-4342-92E1-A0A5490E0EBB}"/>
    <cellStyle name="Normal 7 5" xfId="602" xr:uid="{6B9B4133-E928-4949-A7B5-B55E4B9F5DFA}"/>
    <cellStyle name="Normal 70" xfId="1526" xr:uid="{D77C6223-9F93-40EF-9CA7-ABE53D28CE21}"/>
    <cellStyle name="Normal 71" xfId="2555" xr:uid="{8C3F2B91-AC10-4030-8934-D2B19CCDB0ED}"/>
    <cellStyle name="Normal 72" xfId="577" xr:uid="{3F52C333-E0F8-4E10-92EF-DB7EA71DB0A7}"/>
    <cellStyle name="Normal 72 10" xfId="2556" xr:uid="{234B757F-B77A-482D-9B2E-A51E24AFEF67}"/>
    <cellStyle name="Normal 72 2" xfId="680" xr:uid="{65D078B0-9C21-4852-A1E7-508D30956FD6}"/>
    <cellStyle name="Normal 72 3" xfId="596" xr:uid="{31BF5E5F-8564-40E3-8C32-46C3A1B4B3D4}"/>
    <cellStyle name="Normal 72 3 2" xfId="1162" xr:uid="{1DCD2F61-DC48-451A-89DD-9EB41DEF71B2}"/>
    <cellStyle name="Normal 72 3 2 2" xfId="1332" xr:uid="{16935B4B-BD22-4436-9375-A23962612C09}"/>
    <cellStyle name="Normal 72 3 2 2 2" xfId="1876" xr:uid="{D98A39DA-B1A0-48C3-9A6A-604C7BAD41B9}"/>
    <cellStyle name="Normal 72 3 2 2 2 2" xfId="2557" xr:uid="{3EE33108-7DB8-4994-98AD-F54F57B81FA7}"/>
    <cellStyle name="Normal 72 3 2 2 3" xfId="2558" xr:uid="{83C4BAC8-41E7-42DC-A5ED-C950E0BC54B6}"/>
    <cellStyle name="Normal 72 3 2 3" xfId="1786" xr:uid="{11DF7F32-6EE8-4C33-AB82-3BA86B02C73F}"/>
    <cellStyle name="Normal 72 3 2 3 2" xfId="2559" xr:uid="{3311471D-DA00-4C7A-8AC2-E978C32BE277}"/>
    <cellStyle name="Normal 72 3 2 4" xfId="2560" xr:uid="{4AE41E1E-5EFB-43A2-9395-D95DA620EAA4}"/>
    <cellStyle name="Normal 72 3 3" xfId="1109" xr:uid="{3B03C72B-951F-48EE-8A55-AC2282D7961F}"/>
    <cellStyle name="Normal 72 3 3 2" xfId="1451" xr:uid="{19154653-060C-4ADD-9B7E-CBBFC5323255}"/>
    <cellStyle name="Normal 72 3 3 2 2" xfId="1921" xr:uid="{F24425DE-0353-4119-9C0E-1824A1492D66}"/>
    <cellStyle name="Normal 72 3 3 2 2 2" xfId="2561" xr:uid="{FF1E816B-60A7-4D23-AD00-3E2C7A590D5F}"/>
    <cellStyle name="Normal 72 3 3 2 3" xfId="2562" xr:uid="{70AF3035-21CD-4430-96AE-03DBEC6BB894}"/>
    <cellStyle name="Normal 72 3 3 3" xfId="1741" xr:uid="{B5855D99-7C72-4FC0-A511-8034C9F0B55B}"/>
    <cellStyle name="Normal 72 3 3 3 2" xfId="2563" xr:uid="{EE3FC3FB-344E-44F4-B3E1-502FEF0ACC0D}"/>
    <cellStyle name="Normal 72 3 3 4" xfId="2564" xr:uid="{C905723E-FA13-4268-A252-957A388D900B}"/>
    <cellStyle name="Normal 72 3 4" xfId="1279" xr:uid="{102E6259-6E36-40C1-A48C-C6F1DFBB8C03}"/>
    <cellStyle name="Normal 72 3 4 2" xfId="1831" xr:uid="{B66FADF8-AAD3-4682-A295-CFD51AA15D61}"/>
    <cellStyle name="Normal 72 3 4 2 2" xfId="2565" xr:uid="{445196EF-DC5F-4CFC-954A-D48432B52AF5}"/>
    <cellStyle name="Normal 72 3 4 3" xfId="2566" xr:uid="{E4316341-0E81-4838-AB05-3734BB1DCEDD}"/>
    <cellStyle name="Normal 72 3 5" xfId="1696" xr:uid="{A74B5D3A-BACE-4923-A4BC-46C73AFB9C84}"/>
    <cellStyle name="Normal 72 3 5 2" xfId="2567" xr:uid="{29D334B2-D177-4ADD-9063-F5C98F982B5F}"/>
    <cellStyle name="Normal 72 3 6" xfId="2568" xr:uid="{49B350B8-510C-4B93-BDBF-F22E204EE458}"/>
    <cellStyle name="Normal 72 4" xfId="1144" xr:uid="{69ACDE09-E36A-48B9-87D8-9F90BBF6F986}"/>
    <cellStyle name="Normal 72 4 2" xfId="1314" xr:uid="{AED9E17F-4CBC-41E4-85F9-3037FF5C23F1}"/>
    <cellStyle name="Normal 72 4 2 2" xfId="1864" xr:uid="{C7DB5713-5D9C-4CCE-8572-69906A319450}"/>
    <cellStyle name="Normal 72 4 2 2 2" xfId="2569" xr:uid="{37897520-D3D5-4BBD-8FD3-175786B50A59}"/>
    <cellStyle name="Normal 72 4 2 3" xfId="2570" xr:uid="{49E93E61-EF2C-43B2-BA45-84607190B344}"/>
    <cellStyle name="Normal 72 4 3" xfId="1774" xr:uid="{DB2B942F-D697-4FBD-8127-665D91DD3A76}"/>
    <cellStyle name="Normal 72 4 3 2" xfId="2571" xr:uid="{114FBE28-669A-48A2-85CC-41504CEA970F}"/>
    <cellStyle name="Normal 72 4 4" xfId="2572" xr:uid="{765A99CF-475A-4807-B760-C2171E3EF783}"/>
    <cellStyle name="Normal 72 5" xfId="1097" xr:uid="{B1D519E4-8C7A-4E26-98BC-EC8355643EAA}"/>
    <cellStyle name="Normal 72 5 2" xfId="1439" xr:uid="{02D24FE3-366D-451F-A26F-DB488D6A5C1F}"/>
    <cellStyle name="Normal 72 5 2 2" xfId="1909" xr:uid="{C5B6EEEA-4B2D-4333-9396-24FEF4C2E68E}"/>
    <cellStyle name="Normal 72 5 2 2 2" xfId="2573" xr:uid="{64E4DA6C-AC09-482F-825E-D44AAF672BD1}"/>
    <cellStyle name="Normal 72 5 2 3" xfId="2574" xr:uid="{E2B539BC-0C03-47E0-B016-7735F4DE6E12}"/>
    <cellStyle name="Normal 72 5 3" xfId="1729" xr:uid="{1FE8D1B3-A504-4A6C-8641-19D0114981EE}"/>
    <cellStyle name="Normal 72 5 3 2" xfId="2575" xr:uid="{8DA779AD-7490-4052-BB94-DC1D43A84819}"/>
    <cellStyle name="Normal 72 5 4" xfId="2576" xr:uid="{2130D63B-EAF5-4196-A45F-303258D3B490}"/>
    <cellStyle name="Normal 72 6" xfId="1267" xr:uid="{80CA710A-98C8-4096-855E-1AADEBF32DD2}"/>
    <cellStyle name="Normal 72 6 2" xfId="1819" xr:uid="{FDFA9DFE-1E4C-42F2-9036-736E361796FB}"/>
    <cellStyle name="Normal 72 6 2 2" xfId="2577" xr:uid="{BBEDBB80-7728-42EA-8852-63A1588C5652}"/>
    <cellStyle name="Normal 72 6 3" xfId="2578" xr:uid="{8628EB0F-C5C0-4178-8F07-741CB93B2350}"/>
    <cellStyle name="Normal 72 7" xfId="1523" xr:uid="{A72F117E-16C1-4DB4-A0E2-E000CC2410BB}"/>
    <cellStyle name="Normal 72 7 2" xfId="2579" xr:uid="{7E8619DF-CC6E-471C-8A3C-4A1930F1A653}"/>
    <cellStyle name="Normal 72 8" xfId="1684" xr:uid="{FBEC7498-D24C-4D34-9FF2-54CAF94793E9}"/>
    <cellStyle name="Normal 72 8 2" xfId="2580" xr:uid="{513C7479-9183-418C-BB4A-6A6BFA77B969}"/>
    <cellStyle name="Normal 72 9" xfId="2581" xr:uid="{93279B68-5B99-497D-BE5F-4F5B9F827010}"/>
    <cellStyle name="Normal 73" xfId="2582" xr:uid="{984CF648-1395-4CC8-B7ED-CE43E185E4A1}"/>
    <cellStyle name="Normal 74" xfId="2583" xr:uid="{881FD68A-8679-4993-89DE-E1B862CC0976}"/>
    <cellStyle name="Normal 75" xfId="2584" xr:uid="{97FF955F-7C96-453D-B1B9-7CADA8797489}"/>
    <cellStyle name="Normal 76" xfId="567" xr:uid="{3ED0BAAD-0263-4E79-941E-1A2F1CF00838}"/>
    <cellStyle name="Normal 77" xfId="1484" xr:uid="{DA778608-D25C-47AC-BA58-0F859EA12B64}"/>
    <cellStyle name="Normal 8" xfId="185" xr:uid="{747DCD7A-E5BE-4FF2-81C2-29DF2A16A650}"/>
    <cellStyle name="Normal 8 10" xfId="2585" xr:uid="{C8B00647-82A9-4CDC-B78B-88547CF94904}"/>
    <cellStyle name="Normal 8 11" xfId="721" xr:uid="{1FD00B44-DD6B-490E-A136-7922C343AE09}"/>
    <cellStyle name="Normal 8 2" xfId="66" xr:uid="{71755647-D29E-43F7-887C-E5055BFC7A98}"/>
    <cellStyle name="Normal 8 2 2" xfId="1187" xr:uid="{ECDE4E36-0AD1-4720-8708-0537C307012E}"/>
    <cellStyle name="Normal 8 2 2 2" xfId="1358" xr:uid="{2ACBDD59-1E4A-44DF-A9EF-185B31610D4F}"/>
    <cellStyle name="Normal 8 2 2 2 2" xfId="1893" xr:uid="{9C74520E-6712-4442-B76C-7A47B0CC49B5}"/>
    <cellStyle name="Normal 8 2 2 2 2 2" xfId="2586" xr:uid="{12584A6D-7F9F-4AE3-B7D0-A1EDDCAF0D31}"/>
    <cellStyle name="Normal 8 2 2 2 3" xfId="2587" xr:uid="{1C08B2C2-BD8F-4E2E-A5C2-6AC2E8B7796C}"/>
    <cellStyle name="Normal 8 2 2 3" xfId="1663" xr:uid="{D1DA6AC6-DF9D-4673-8E24-40A820B47903}"/>
    <cellStyle name="Normal 8 2 2 3 2" xfId="2588" xr:uid="{4CE2D0EC-A602-4143-ADA3-B5D1FAF1693A}"/>
    <cellStyle name="Normal 8 2 2 4" xfId="1803" xr:uid="{55B5F939-8338-4A62-8B63-0071502FE554}"/>
    <cellStyle name="Normal 8 2 2 4 2" xfId="2589" xr:uid="{6E658EB7-87D2-4795-B018-5AC12B2A85AD}"/>
    <cellStyle name="Normal 8 2 2 5" xfId="2590" xr:uid="{4BB7C56F-5BB4-4064-83BB-7AE1A2DF92A1}"/>
    <cellStyle name="Normal 8 2 2 6" xfId="2591" xr:uid="{B20167B1-9916-4D08-AF43-9DD7B5E08FFF}"/>
    <cellStyle name="Normal 8 2 3" xfId="1126" xr:uid="{5ABE4AC3-C066-4E2E-BF58-2749CED71808}"/>
    <cellStyle name="Normal 8 2 3 2" xfId="1468" xr:uid="{F1911FEB-E7E8-4BA5-83DB-0EA8B94B4668}"/>
    <cellStyle name="Normal 8 2 3 2 2" xfId="1938" xr:uid="{B1903155-B5CB-4343-AF45-2A91649BDCD2}"/>
    <cellStyle name="Normal 8 2 3 2 2 2" xfId="2592" xr:uid="{4518AA34-3518-4DFA-9FF9-2D096D597A2B}"/>
    <cellStyle name="Normal 8 2 3 2 3" xfId="2593" xr:uid="{F20C51BC-F9CC-44F9-8E2B-07199EFD96A1}"/>
    <cellStyle name="Normal 8 2 3 3" xfId="1758" xr:uid="{EB0F8621-48D7-4EDA-8AB7-B10E16AC0DFF}"/>
    <cellStyle name="Normal 8 2 3 3 2" xfId="2594" xr:uid="{AB6EDD4E-0839-40B1-89ED-92DF2ACF10E9}"/>
    <cellStyle name="Normal 8 2 3 4" xfId="2595" xr:uid="{9BC93BFF-260A-478E-8C29-BB15348ECB74}"/>
    <cellStyle name="Normal 8 2 3 5" xfId="2596" xr:uid="{8A9F3FB6-4F8B-4748-A868-6AE13BEF65FF}"/>
    <cellStyle name="Normal 8 2 4" xfId="1296" xr:uid="{34B9E006-661D-4EE2-9F24-19197EAC8663}"/>
    <cellStyle name="Normal 8 2 4 2" xfId="1848" xr:uid="{ADDCF04A-A0AF-40C5-9781-FABF0A601732}"/>
    <cellStyle name="Normal 8 2 4 2 2" xfId="2597" xr:uid="{9B886437-BEC3-4FEC-B1BA-AC48910090AB}"/>
    <cellStyle name="Normal 8 2 4 3" xfId="2598" xr:uid="{B5DE3DF9-B0DC-45DB-AD6B-33C649C67528}"/>
    <cellStyle name="Normal 8 2 5" xfId="1504" xr:uid="{5992720A-EE87-49C9-9F97-77679D73EED4}"/>
    <cellStyle name="Normal 8 2 6" xfId="1713" xr:uid="{F90DEAD7-908E-49FF-B3F6-00A2C1CABCE8}"/>
    <cellStyle name="Normal 8 2 6 2" xfId="2599" xr:uid="{B49ECE4F-6DD2-427E-8B0C-E6C64BD36F28}"/>
    <cellStyle name="Normal 8 2 7" xfId="2600" xr:uid="{E38031B5-7D68-4D21-8447-E9221762ED9A}"/>
    <cellStyle name="Normal 8 2 8" xfId="2601" xr:uid="{574FE2DC-95E5-4918-A702-0FA51ED47E29}"/>
    <cellStyle name="Normal 8 2 9" xfId="674" xr:uid="{6242A310-5032-4925-B1F7-027FE9305A40}"/>
    <cellStyle name="Normal 8 3" xfId="511" xr:uid="{13A5FDAB-8490-47E4-831B-05EE087F2638}"/>
    <cellStyle name="Normal 8 3 2" xfId="1639" xr:uid="{75A7FF08-9BAC-4FA5-A908-4CAE5076CF69}"/>
    <cellStyle name="Normal 8 3 3" xfId="2602" xr:uid="{85DCA8DE-9B36-4892-8AD5-8F380A7D4F69}"/>
    <cellStyle name="Normal 8 3 4" xfId="959" xr:uid="{2B70606D-9D49-4B09-B443-382E3E47C989}"/>
    <cellStyle name="Normal 8 4" xfId="1214" xr:uid="{67C2C559-34F9-436C-BDBE-D954B366C82A}"/>
    <cellStyle name="Normal 8 4 2" xfId="1385" xr:uid="{ACB680A0-D36A-4C15-B533-B8BB780C6732}"/>
    <cellStyle name="Normal 8 4 2 2" xfId="1901" xr:uid="{99B77023-3379-44FE-95A5-B733933747C6}"/>
    <cellStyle name="Normal 8 4 2 2 2" xfId="2603" xr:uid="{34026614-44B4-496E-8AE1-DFB5BAF5C56A}"/>
    <cellStyle name="Normal 8 4 2 3" xfId="2604" xr:uid="{5DED9DAA-DB3A-4BFA-B8A7-44CD6FAA29B4}"/>
    <cellStyle name="Normal 8 4 3" xfId="1811" xr:uid="{1B7F63AB-5DA7-4FC6-A8C3-ED8F52EE6646}"/>
    <cellStyle name="Normal 8 4 3 2" xfId="2605" xr:uid="{59D57695-BB9B-42BF-BBE5-958047875524}"/>
    <cellStyle name="Normal 8 4 4" xfId="2606" xr:uid="{3F61AC45-8FA8-4785-8D1D-9F8BF97C3613}"/>
    <cellStyle name="Normal 8 5" xfId="1134" xr:uid="{A6A6C850-1361-4E11-ACBA-6DEAFDDAA3EC}"/>
    <cellStyle name="Normal 8 5 2" xfId="1476" xr:uid="{701F08CD-6754-46A8-BE9D-BFBDDDACBFDE}"/>
    <cellStyle name="Normal 8 5 2 2" xfId="1946" xr:uid="{CED6AF0D-E345-4BA6-934A-BCF8B124BDE3}"/>
    <cellStyle name="Normal 8 5 2 2 2" xfId="2607" xr:uid="{49CA8976-20FF-4B8E-895B-6564FF7B4A63}"/>
    <cellStyle name="Normal 8 5 2 3" xfId="2608" xr:uid="{9A4D6E18-EB42-45D3-97E5-0589F4332496}"/>
    <cellStyle name="Normal 8 5 3" xfId="1766" xr:uid="{CFE048A5-85AA-4744-8DE8-BCAC33469ABF}"/>
    <cellStyle name="Normal 8 5 3 2" xfId="2609" xr:uid="{1096F09E-A21E-43D0-9E07-1361C1C6B58F}"/>
    <cellStyle name="Normal 8 5 4" xfId="2610" xr:uid="{6DC6CDC1-048D-4290-A856-ABB6C20CF256}"/>
    <cellStyle name="Normal 8 6" xfId="1304" xr:uid="{604484C7-AD6C-4911-BCC2-63EC214F291D}"/>
    <cellStyle name="Normal 8 6 2" xfId="1856" xr:uid="{C34C2F5D-4BA5-4737-88E8-CA3A7F470410}"/>
    <cellStyle name="Normal 8 6 2 2" xfId="2611" xr:uid="{694E9266-1B53-43F6-B5AE-D381A9E9EDDC}"/>
    <cellStyle name="Normal 8 6 3" xfId="2612" xr:uid="{609E10C1-FF62-467F-B4A3-285B714F43C6}"/>
    <cellStyle name="Normal 8 7" xfId="1545" xr:uid="{AE9BBC83-AAC9-497E-A70E-3A6DF01CB9B9}"/>
    <cellStyle name="Normal 8 8" xfId="1721" xr:uid="{6B4E4378-4C05-44F8-9801-68BED17C08DF}"/>
    <cellStyle name="Normal 8 8 2" xfId="2613" xr:uid="{44D30853-838F-4A3C-925A-CCD96A8F1275}"/>
    <cellStyle name="Normal 8 9" xfId="2614" xr:uid="{648ABF6B-CF1F-427F-8C13-827E2D0D1D2D}"/>
    <cellStyle name="Normal 82" xfId="606" xr:uid="{834F0C3D-5DDA-4620-A5A5-940D2E0C8613}"/>
    <cellStyle name="Normal 82 2" xfId="1168" xr:uid="{D791EBFF-31DF-4E93-9E53-4B0F9788E57F}"/>
    <cellStyle name="Normal 82 2 2" xfId="1338" xr:uid="{C279B77C-87DD-40CE-ADF1-37DB5DA6EDA4}"/>
    <cellStyle name="Normal 82 2 2 2" xfId="1880" xr:uid="{1DF4758C-3FEA-46A8-A989-5E2B26EEECCE}"/>
    <cellStyle name="Normal 82 2 2 2 2" xfId="2615" xr:uid="{44DADBEB-77A4-4053-82D6-B0E2C967BCBA}"/>
    <cellStyle name="Normal 82 2 2 3" xfId="2616" xr:uid="{076FB159-B219-4773-BA32-AF3EEEEBDB3B}"/>
    <cellStyle name="Normal 82 2 3" xfId="1790" xr:uid="{D751CFD1-E692-40DA-96D5-F21AE5255C9F}"/>
    <cellStyle name="Normal 82 2 3 2" xfId="2617" xr:uid="{AD179594-C58C-446C-B3CD-7A9E6A0CFC54}"/>
    <cellStyle name="Normal 82 2 4" xfId="2618" xr:uid="{5021C890-7259-499D-A5D5-E1AA6CED6152}"/>
    <cellStyle name="Normal 82 3" xfId="1113" xr:uid="{B7F2FE75-B3DD-41E4-93DB-D671F40DD56B}"/>
    <cellStyle name="Normal 82 3 2" xfId="1455" xr:uid="{DB1B2188-3413-410F-86BA-B0D1E2B7B6BB}"/>
    <cellStyle name="Normal 82 3 2 2" xfId="1925" xr:uid="{24626D6E-3915-4736-B967-DFDB11446565}"/>
    <cellStyle name="Normal 82 3 2 2 2" xfId="2619" xr:uid="{CAB8F11F-90A7-4633-A317-CCEA3BC54D4A}"/>
    <cellStyle name="Normal 82 3 2 3" xfId="2620" xr:uid="{49F8F783-0855-4C31-8830-1BD8F727A79D}"/>
    <cellStyle name="Normal 82 3 3" xfId="1745" xr:uid="{0BE6C45E-05C7-488A-A634-87FDF0F79AF6}"/>
    <cellStyle name="Normal 82 3 3 2" xfId="2621" xr:uid="{4D656601-1A2C-45F7-9932-214A05945D35}"/>
    <cellStyle name="Normal 82 3 4" xfId="2622" xr:uid="{4DCAB2B4-F065-41FD-9090-FDEE9B1422B6}"/>
    <cellStyle name="Normal 82 4" xfId="1283" xr:uid="{5EBC746B-56CE-4EBC-B305-1D5299E70EFE}"/>
    <cellStyle name="Normal 82 4 2" xfId="1835" xr:uid="{C8566364-7FF3-4058-A858-EA70B0EB3527}"/>
    <cellStyle name="Normal 82 4 2 2" xfId="2623" xr:uid="{971E6953-618E-4376-AC98-AD4F3ACC1DC7}"/>
    <cellStyle name="Normal 82 4 3" xfId="2624" xr:uid="{369528EC-0F33-4F4F-9C36-F4ACBD614B90}"/>
    <cellStyle name="Normal 82 5" xfId="1700" xr:uid="{36BEBAD8-E204-45BF-8EA3-17EC826C851E}"/>
    <cellStyle name="Normal 82 5 2" xfId="2625" xr:uid="{D0BFE862-98C1-4A4D-9234-AFBD6FAFFC7C}"/>
    <cellStyle name="Normal 82 6" xfId="2626" xr:uid="{CDBC9387-9A9F-49BF-A972-C098CB13038E}"/>
    <cellStyle name="Normal 84 2" xfId="1072" xr:uid="{7CE140C6-CE7D-4784-AF35-56B9EC205817}"/>
    <cellStyle name="Normal 85" xfId="613" xr:uid="{9CE7D8E5-6FA9-42C1-8A15-5F16F8B1A8FA}"/>
    <cellStyle name="Normal 85 2" xfId="1174" xr:uid="{B746B56F-B03B-4F9F-92B1-631C172DCC79}"/>
    <cellStyle name="Normal 85 2 2" xfId="1344" xr:uid="{0CE44F10-147E-4C1D-9604-7ADB6612F3FE}"/>
    <cellStyle name="Normal 85 2 2 2" xfId="1884" xr:uid="{BFB366D8-A41A-4C6D-AB11-FA83320766F9}"/>
    <cellStyle name="Normal 85 2 2 2 2" xfId="2627" xr:uid="{95BEF793-C674-4D9B-A0B8-985C673187B3}"/>
    <cellStyle name="Normal 85 2 2 3" xfId="2628" xr:uid="{FC6E6A52-2784-4DCE-920B-D9C90CEF1A1D}"/>
    <cellStyle name="Normal 85 2 3" xfId="1794" xr:uid="{C559322D-8014-4BD2-9120-762CF5E180B6}"/>
    <cellStyle name="Normal 85 2 3 2" xfId="2629" xr:uid="{4BCA7F19-3E4D-4C3D-AE68-33996B8B9368}"/>
    <cellStyle name="Normal 85 2 4" xfId="2630" xr:uid="{B051D720-C3CA-457B-ABD3-36A117D35D7A}"/>
    <cellStyle name="Normal 85 2 5" xfId="2631" xr:uid="{6A9100CD-45C5-40CF-96A4-A0D0E809D227}"/>
    <cellStyle name="Normal 85 3" xfId="1117" xr:uid="{1C323A11-990B-4BB2-A41F-A838198E6FD3}"/>
    <cellStyle name="Normal 85 3 2" xfId="1459" xr:uid="{3D73D8D9-7BC4-404E-8B1A-0E76B029F280}"/>
    <cellStyle name="Normal 85 3 2 2" xfId="1929" xr:uid="{9E264E81-C06A-4970-9A06-0B92556898B7}"/>
    <cellStyle name="Normal 85 3 2 2 2" xfId="2632" xr:uid="{A3DAD59E-9155-4020-872E-C280C0215CBB}"/>
    <cellStyle name="Normal 85 3 2 3" xfId="2633" xr:uid="{F4C7C027-9C4E-4BC1-9E3A-36A020303458}"/>
    <cellStyle name="Normal 85 3 3" xfId="1749" xr:uid="{AD065F96-7CC6-4E3C-B7AA-D4B0B3235A39}"/>
    <cellStyle name="Normal 85 3 3 2" xfId="2634" xr:uid="{70420CEE-DEAB-4B29-9207-80246A184B48}"/>
    <cellStyle name="Normal 85 3 4" xfId="2635" xr:uid="{57412191-3A33-45FA-A154-58BED4796FDA}"/>
    <cellStyle name="Normal 85 4" xfId="1287" xr:uid="{1E578BD4-3F51-481F-855F-07D0B3E39A2F}"/>
    <cellStyle name="Normal 85 4 2" xfId="1839" xr:uid="{CD0F529C-F62B-4CD6-B72C-1F4ACCCC426F}"/>
    <cellStyle name="Normal 85 4 2 2" xfId="2636" xr:uid="{2BCCED23-2249-45A5-80A4-267C9D8B9CA4}"/>
    <cellStyle name="Normal 85 4 3" xfId="2637" xr:uid="{82C2CCD4-E933-4D83-B866-348E136EC314}"/>
    <cellStyle name="Normal 85 5" xfId="1704" xr:uid="{35505787-DB9E-4767-8D1A-C8D605EDD0CF}"/>
    <cellStyle name="Normal 85 5 2" xfId="2638" xr:uid="{D02FC560-AF98-4249-ABB3-09F586DA2884}"/>
    <cellStyle name="Normal 85 6" xfId="2639" xr:uid="{0988FAAC-905E-454B-81DA-089FD9496485}"/>
    <cellStyle name="Normal 85 7" xfId="2640" xr:uid="{605A8A9D-CDB0-4E03-804D-272A4E45F2E2}"/>
    <cellStyle name="Normal 87" xfId="1487" xr:uid="{EB3E9FC6-5CEB-46DA-8B5D-41F1B5B1CF68}"/>
    <cellStyle name="Normal 9" xfId="52" xr:uid="{D899767C-6DCC-4F6B-BEEE-201A539235A5}"/>
    <cellStyle name="Normal 9 10" xfId="587" xr:uid="{ABCADF3F-8C42-47E6-8F8C-15C64321B7B7}"/>
    <cellStyle name="Normal 9 2" xfId="886" xr:uid="{82171FC8-D248-423D-8505-4308696A9DB0}"/>
    <cellStyle name="Normal 9 2 2" xfId="2641" xr:uid="{18F2199A-F54D-4AED-AA82-D9098FE1070C}"/>
    <cellStyle name="Normal 9 2 3" xfId="2642" xr:uid="{A4DD4667-4E5A-4D35-8A83-1F12B91E5980}"/>
    <cellStyle name="Normal 9 3" xfId="1153" xr:uid="{5E9CF889-A193-4C18-B914-2A3FCF892F22}"/>
    <cellStyle name="Normal 9 3 2" xfId="1323" xr:uid="{452BE4D3-5268-4D56-AE8F-68BBAD83F93C}"/>
    <cellStyle name="Normal 9 3 2 2" xfId="1870" xr:uid="{B0E39BFC-FC06-42AC-BE2E-AA4C8033C82A}"/>
    <cellStyle name="Normal 9 3 2 2 2" xfId="2643" xr:uid="{778CBE58-2511-4D9A-AF07-88AA4C7AE0D1}"/>
    <cellStyle name="Normal 9 3 2 3" xfId="2644" xr:uid="{6AC0C048-0E49-46F8-B007-16617955935D}"/>
    <cellStyle name="Normal 9 3 3" xfId="1660" xr:uid="{65F3E2FE-220B-4FD7-8FBF-E1BF2D9B8153}"/>
    <cellStyle name="Normal 9 3 4" xfId="1780" xr:uid="{FDDD81A2-EDD4-4B66-8A09-DFBCBA7D77AA}"/>
    <cellStyle name="Normal 9 3 4 2" xfId="2645" xr:uid="{1AF8BF46-4499-4301-A8F8-AFDFACC1858B}"/>
    <cellStyle name="Normal 9 3 5" xfId="2646" xr:uid="{2ACA3D19-EE6A-4043-8CF9-91F46BED63EF}"/>
    <cellStyle name="Normal 9 4" xfId="1103" xr:uid="{99E95D9A-2A5F-4B74-90D3-52A26C0BEB88}"/>
    <cellStyle name="Normal 9 4 2" xfId="1445" xr:uid="{57A69EBF-E7FC-4B0A-B3F8-B002FB35BA81}"/>
    <cellStyle name="Normal 9 4 2 2" xfId="1915" xr:uid="{B1DEDEA5-AE45-4F66-8D22-99DC132DA61A}"/>
    <cellStyle name="Normal 9 4 2 2 2" xfId="2647" xr:uid="{1880CCC8-8ABE-42C4-B520-739E6670C36F}"/>
    <cellStyle name="Normal 9 4 2 3" xfId="2648" xr:uid="{3E7B24AB-F384-4F37-877D-AB1B86EDD79C}"/>
    <cellStyle name="Normal 9 4 3" xfId="1735" xr:uid="{FA82539B-9AC4-43A3-ADFD-E87D96F85CC7}"/>
    <cellStyle name="Normal 9 4 3 2" xfId="2649" xr:uid="{530DEC2A-0F37-4DF4-88FF-AFCC961A9A74}"/>
    <cellStyle name="Normal 9 4 4" xfId="2650" xr:uid="{582DA091-1361-4CD2-ACBF-F176D5B06803}"/>
    <cellStyle name="Normal 9 5" xfId="1273" xr:uid="{159B1055-D228-413C-9BDC-CA4DA9294E6B}"/>
    <cellStyle name="Normal 9 5 2" xfId="1825" xr:uid="{C569B2FF-64EE-456F-A957-860140118E06}"/>
    <cellStyle name="Normal 9 5 2 2" xfId="2651" xr:uid="{E78150B1-7051-4E39-9D1A-AC537CE499E7}"/>
    <cellStyle name="Normal 9 5 3" xfId="2652" xr:uid="{FAEBF579-5FB0-4045-A6C5-203FE17F70BA}"/>
    <cellStyle name="Normal 9 6" xfId="1550" xr:uid="{670E5702-CC33-48E3-8C44-3A74850ADCF7}"/>
    <cellStyle name="Normal 9 6 2" xfId="2653" xr:uid="{B94E6E62-AB42-493A-B0B3-1D9135AE8E67}"/>
    <cellStyle name="Normal 9 7" xfId="1690" xr:uid="{578B1F5C-D72A-4549-96D7-CF9F402AAFD0}"/>
    <cellStyle name="Normal 9 7 2" xfId="2654" xr:uid="{90887D78-4F5B-4AB4-94F0-6DD4B49DA065}"/>
    <cellStyle name="Normal 9 8" xfId="2655" xr:uid="{D50F70DF-6ED0-4B6F-98EF-9A854A6479F0}"/>
    <cellStyle name="Normal 9 9" xfId="2656" xr:uid="{9AB11041-9B2F-45E0-8807-F310347F78BB}"/>
    <cellStyle name="Normal_Maxxis Internation 311207" xfId="11" xr:uid="{00000000-0005-0000-0000-00000B000000}"/>
    <cellStyle name="Normal_Sheet1_งบการเงิน MP-RK รวม Y'49" xfId="12" xr:uid="{00000000-0005-0000-0000-00000C000000}"/>
    <cellStyle name="Note 10" xfId="305" xr:uid="{BB2DD89B-42DA-4309-80FA-456FB9688A88}"/>
    <cellStyle name="Note 11" xfId="306" xr:uid="{16FA1779-1A48-4260-A38A-89AE25552821}"/>
    <cellStyle name="Note 12" xfId="307" xr:uid="{EDAAE15C-A581-4D63-AF84-4886D567F012}"/>
    <cellStyle name="Note 13" xfId="308" xr:uid="{D439BC71-31D2-4116-9215-1B858B09EDE1}"/>
    <cellStyle name="Note 14" xfId="309" xr:uid="{4CE9735A-6C5C-4DCD-9402-8D5EAB9116F1}"/>
    <cellStyle name="Note 15" xfId="310" xr:uid="{9EC49889-6539-4E5E-BAF0-6A599E2CEECC}"/>
    <cellStyle name="Note 16" xfId="311" xr:uid="{65DCD70C-1F64-45A9-9A5E-C010ECEFFC5E}"/>
    <cellStyle name="Note 17" xfId="312" xr:uid="{2A06E6D3-BE2E-4697-B150-5FCDB360F43A}"/>
    <cellStyle name="Note 18" xfId="313" xr:uid="{E4570923-97D1-4595-B5EC-6321AD42C3EF}"/>
    <cellStyle name="Note 19" xfId="314" xr:uid="{86882A3E-D68F-49A1-9DB0-89B08DAD43E3}"/>
    <cellStyle name="Note 2" xfId="315" xr:uid="{5335C241-DDDD-4E06-B095-80B415EDCA78}"/>
    <cellStyle name="Note 2 2" xfId="849" xr:uid="{3424D006-B595-46E6-A530-D8DDB6F4434C}"/>
    <cellStyle name="Note 2 3" xfId="1547" xr:uid="{25988D04-7BB3-4F29-9507-4F992C580D9A}"/>
    <cellStyle name="Note 2 3 2" xfId="2657" xr:uid="{FB861728-E058-4055-B8DA-36790EA0F172}"/>
    <cellStyle name="Note 2 4" xfId="644" xr:uid="{7F6945BB-2D53-410C-8585-CD91005B4331}"/>
    <cellStyle name="Note 3" xfId="316" xr:uid="{78F6F3B9-4B00-48F2-AADA-9F28E47F6CAC}"/>
    <cellStyle name="Note 3 2" xfId="1023" xr:uid="{C9F4D839-1182-44A3-97AA-356E79DE77EE}"/>
    <cellStyle name="Note 4" xfId="317" xr:uid="{99D96934-1773-4456-81C5-DA233D6817D5}"/>
    <cellStyle name="Note 4 2" xfId="951" xr:uid="{3F14F868-B9C5-4779-84F9-00C8A9FC40D1}"/>
    <cellStyle name="Note 5" xfId="318" xr:uid="{E5C2A34C-418B-4658-BCDB-62C3B395E727}"/>
    <cellStyle name="Note 5 2" xfId="1568" xr:uid="{0CDD0493-37B9-4C38-B4DA-84179101BEDA}"/>
    <cellStyle name="Note 6" xfId="319" xr:uid="{83935769-5342-43CF-9055-7C560234CF19}"/>
    <cellStyle name="Note 7" xfId="320" xr:uid="{6877220D-4E3F-47E4-9122-358165FDC085}"/>
    <cellStyle name="Note 8" xfId="321" xr:uid="{B0E335FC-2DB0-41B3-A1D8-05EA1EC3EF20}"/>
    <cellStyle name="Note 9" xfId="322" xr:uid="{EC0A2CE9-EAEB-47B1-80F9-2B43405114C7}"/>
    <cellStyle name="oft Excel]_x000d__x000a_Comment=The open=/f lines load custom functions into the Paste Function list._x000d__x000a_Maximized=3_x000d__x000a_Basics=1_x000d__x000a_A" xfId="927" xr:uid="{14695E3C-BA09-4739-8AE5-DE3C9C150D3A}"/>
    <cellStyle name="oft Excel]_x000d__x000a_Comment=The open=/f lines load custom functions into the Paste Function list._x000d__x000a_Maximized=3_x000d__x000a_Basics=1_x000d__x000a_A 2" xfId="1239" xr:uid="{42BDB381-E02C-4FA8-B11D-8999F6285D22}"/>
    <cellStyle name="oft Excel]_x000d__x000a_Comment=The open=/f lines load custom functions into the Paste Function list._x000d__x000a_Maximized=3_x000d__x000a_Basics=1_x000d__x000a_A 2 2" xfId="1412" xr:uid="{DCC6D927-1006-48CD-8520-73AD2ECAC1A3}"/>
    <cellStyle name="Output" xfId="536" builtinId="21" customBuiltin="1"/>
    <cellStyle name="Output 2" xfId="323" xr:uid="{2B3C05EC-20AB-4354-9249-6509723C464D}"/>
    <cellStyle name="Output 2 2" xfId="451" xr:uid="{29EA82FF-1159-4EC7-B45B-D43FF8417081}"/>
    <cellStyle name="Output 2 2 2" xfId="1578" xr:uid="{EE506A81-EAD8-4C58-A9EB-49255C22E11D}"/>
    <cellStyle name="Output 2 2 3" xfId="850" xr:uid="{86925C5E-B46A-43E6-B6B8-3BC032CEF48D}"/>
    <cellStyle name="Output 2 3" xfId="452" xr:uid="{616004CB-29FD-4952-8709-64E5C3275AEA}"/>
    <cellStyle name="Output 2 4" xfId="639" xr:uid="{A4206D1E-8013-4130-89C6-BC8464C8F615}"/>
    <cellStyle name="Output 3" xfId="324" xr:uid="{682B8EB9-7675-41A7-9880-DD143BA29A60}"/>
    <cellStyle name="Output 3 2" xfId="1024" xr:uid="{AFF8D395-A3A5-4201-A417-9E70B411EC7C}"/>
    <cellStyle name="Output 4" xfId="453" xr:uid="{D7F2657E-A0C3-4D63-899E-A4E5EC8365FC}"/>
    <cellStyle name="Output 4 2" xfId="950" xr:uid="{64CCB377-8530-49D3-8AF4-937FA314EA8D}"/>
    <cellStyle name="Percent [2]" xfId="852" xr:uid="{FF0B392A-0EEE-4D23-855D-1A9121BF81C3}"/>
    <cellStyle name="Percent [2] 2" xfId="853" xr:uid="{9AD3F1FF-30D9-4E4A-85B7-31A7C3181B81}"/>
    <cellStyle name="Percent [2] 3" xfId="854" xr:uid="{746ED153-4AC5-4FDD-83C3-904A3C91A8BF}"/>
    <cellStyle name="Percent [2] 4" xfId="855" xr:uid="{3EFCF3C8-B915-495F-BEBC-AB830690C5A5}"/>
    <cellStyle name="Percent [2] 5" xfId="856" xr:uid="{1A401142-4BF3-4CB5-B99D-E761EF35304E}"/>
    <cellStyle name="Percent [2] 6" xfId="857" xr:uid="{BACF34E4-28D9-486B-B877-C97AD8E690AD}"/>
    <cellStyle name="Percent [2] 7" xfId="858" xr:uid="{39F69C66-3A98-4992-B177-EF3A71B8657D}"/>
    <cellStyle name="Percent [2] 8" xfId="859" xr:uid="{65FE1E05-926D-4496-8FBB-2C225D3263D8}"/>
    <cellStyle name="Percent 10" xfId="1059" xr:uid="{4D10F521-B1D8-4C65-A331-F3500AC1F22F}"/>
    <cellStyle name="Percent 11" xfId="1091" xr:uid="{1BDB8EE8-F42E-4122-A5AA-2BB022C002C6}"/>
    <cellStyle name="Percent 11 2" xfId="1553" xr:uid="{6B3FFA36-2FC9-41A0-9C74-FCC2B9C445EA}"/>
    <cellStyle name="Percent 12" xfId="1085" xr:uid="{DFC9FB4B-0DB2-4B73-A8CA-7ED784D13813}"/>
    <cellStyle name="Percent 12 2" xfId="1564" xr:uid="{8FB72264-3DB6-45CA-843D-B819D13C2BF4}"/>
    <cellStyle name="Percent 13" xfId="1084" xr:uid="{754B40A6-99D9-46A7-9C65-3D0971804CB0}"/>
    <cellStyle name="Percent 13 2" xfId="1670" xr:uid="{EF5B19A2-733E-4892-948D-BB44BD672D92}"/>
    <cellStyle name="Percent 14" xfId="1081" xr:uid="{CF287D94-60E5-4EAF-BFF8-CDD024CD8147}"/>
    <cellStyle name="Percent 15" xfId="623" xr:uid="{081BB513-A8FD-4A5D-A106-DD101DFA09CA}"/>
    <cellStyle name="Percent 16" xfId="582" xr:uid="{1A6766D7-BDA4-4EA2-9400-115124F9029D}"/>
    <cellStyle name="Percent 16 2" xfId="591" xr:uid="{4D01A473-6C1B-4429-834E-0B042D7C1FD6}"/>
    <cellStyle name="Percent 16 2 2" xfId="1157" xr:uid="{1C2CEDE0-E767-460D-A8B3-8DF404095AAB}"/>
    <cellStyle name="Percent 16 2 2 2" xfId="1327" xr:uid="{C75D5572-F1B7-48E1-BC97-31658A262C56}"/>
    <cellStyle name="Percent 16 2 2 2 2" xfId="1874" xr:uid="{E38E71D9-87A2-463B-99B9-0C4D69DE7C0C}"/>
    <cellStyle name="Percent 16 2 2 2 2 2" xfId="2658" xr:uid="{4E1FD78C-3A47-474C-ABEC-41485E6D9EBE}"/>
    <cellStyle name="Percent 16 2 2 2 3" xfId="2659" xr:uid="{4B921F54-64FB-4683-8042-B8A60B78BCD4}"/>
    <cellStyle name="Percent 16 2 2 3" xfId="1784" xr:uid="{A83A90EE-95EC-4589-983E-24EAB6AA8686}"/>
    <cellStyle name="Percent 16 2 2 3 2" xfId="2660" xr:uid="{8F461967-9423-488F-B19F-5BDFB7F7919F}"/>
    <cellStyle name="Percent 16 2 2 4" xfId="2661" xr:uid="{D1855DC4-5112-489D-A6C4-9CDA1176D913}"/>
    <cellStyle name="Percent 16 2 3" xfId="1107" xr:uid="{B87F5944-4058-423B-872D-CAA48544A123}"/>
    <cellStyle name="Percent 16 2 3 2" xfId="1449" xr:uid="{035B1323-AA82-4497-A850-DF0D433C0BBC}"/>
    <cellStyle name="Percent 16 2 3 2 2" xfId="1919" xr:uid="{4B7D4C76-27DA-4C5A-B3EF-836E208A2D47}"/>
    <cellStyle name="Percent 16 2 3 2 2 2" xfId="2662" xr:uid="{6CD318D3-9DBE-4F47-BAC4-1FB162FC4CBD}"/>
    <cellStyle name="Percent 16 2 3 2 3" xfId="2663" xr:uid="{A79541F8-5090-4832-A884-D75B2DF9E0B6}"/>
    <cellStyle name="Percent 16 2 3 3" xfId="1739" xr:uid="{5AD12C55-0421-4857-9338-4E51DE75BCEA}"/>
    <cellStyle name="Percent 16 2 3 3 2" xfId="2664" xr:uid="{7DD909B6-5C8D-4741-AF85-1F18A9A118A8}"/>
    <cellStyle name="Percent 16 2 3 4" xfId="2665" xr:uid="{7935E7AE-B5BE-4735-BC04-31F03AB54133}"/>
    <cellStyle name="Percent 16 2 4" xfId="1277" xr:uid="{A73E04D2-F1AC-4212-BD4A-24F7C29B7E9C}"/>
    <cellStyle name="Percent 16 2 4 2" xfId="1829" xr:uid="{65A99666-5F32-4FC8-B816-57C5D6400395}"/>
    <cellStyle name="Percent 16 2 4 2 2" xfId="2666" xr:uid="{06559225-E5B0-4376-BC56-CD4ED01C32CD}"/>
    <cellStyle name="Percent 16 2 4 3" xfId="2667" xr:uid="{A0C80F44-F417-44D0-92A9-C7567CB0ADE6}"/>
    <cellStyle name="Percent 16 2 5" xfId="1694" xr:uid="{E59B9633-2746-4A11-BCF9-305CA6132A71}"/>
    <cellStyle name="Percent 16 2 5 2" xfId="2668" xr:uid="{B114DB45-F6A5-4DEE-BFEC-9A81BEF4A1D6}"/>
    <cellStyle name="Percent 16 2 6" xfId="2669" xr:uid="{EB7DED12-086C-4465-BD5E-464C1A6FBEC9}"/>
    <cellStyle name="Percent 16 3" xfId="1149" xr:uid="{3E5A5805-432E-450E-8EA4-F1789A8D7FDC}"/>
    <cellStyle name="Percent 16 3 2" xfId="1319" xr:uid="{C8063693-8B81-44BE-9597-EABFB9FEDDC4}"/>
    <cellStyle name="Percent 16 3 2 2" xfId="1866" xr:uid="{B3AC7022-7C6A-4C10-B746-B91AFB7AEB40}"/>
    <cellStyle name="Percent 16 3 2 2 2" xfId="2670" xr:uid="{716DFC8B-64EA-4BAA-97E7-286E726990D0}"/>
    <cellStyle name="Percent 16 3 2 3" xfId="2671" xr:uid="{87A23EA2-26A2-43A3-990A-CFCDC8D5CD09}"/>
    <cellStyle name="Percent 16 3 3" xfId="1776" xr:uid="{FB387AB5-5447-4F1A-8CC9-B541D0C7459D}"/>
    <cellStyle name="Percent 16 3 3 2" xfId="2672" xr:uid="{E3F18D98-5AD5-4BFE-AEE3-ADC163FCA395}"/>
    <cellStyle name="Percent 16 3 4" xfId="2673" xr:uid="{108CE4A5-5B86-48AA-BCAE-C951B9D2A7B8}"/>
    <cellStyle name="Percent 16 4" xfId="1099" xr:uid="{9C83C383-CABF-47EA-B47E-89433CEB6B28}"/>
    <cellStyle name="Percent 16 4 2" xfId="1441" xr:uid="{2A1033EE-03ED-489E-9916-B44F7CC0487F}"/>
    <cellStyle name="Percent 16 4 2 2" xfId="1911" xr:uid="{F4728F27-CA57-40A1-B22B-7E44BA4587F6}"/>
    <cellStyle name="Percent 16 4 2 2 2" xfId="2674" xr:uid="{6DE2A991-6D21-4171-BF78-0C894B116855}"/>
    <cellStyle name="Percent 16 4 2 3" xfId="2675" xr:uid="{73BDCCA9-F705-4781-A512-7CA3B388AE03}"/>
    <cellStyle name="Percent 16 4 3" xfId="1731" xr:uid="{B7045EBC-B004-4A1C-B217-5CA6E5947122}"/>
    <cellStyle name="Percent 16 4 3 2" xfId="2676" xr:uid="{6FDFA653-9E7A-4A40-A2F0-D42EA5D716ED}"/>
    <cellStyle name="Percent 16 4 4" xfId="2677" xr:uid="{CA4A2A7F-7A19-4B20-A816-A31D0EB00C33}"/>
    <cellStyle name="Percent 16 5" xfId="1269" xr:uid="{1B4C17AD-4B89-4C7B-A864-B7C850279D11}"/>
    <cellStyle name="Percent 16 5 2" xfId="1821" xr:uid="{84BF1AED-6059-48B0-9D42-EC9101C7A1B5}"/>
    <cellStyle name="Percent 16 5 2 2" xfId="2678" xr:uid="{DD9ABE2B-1B73-4DB7-82F5-86E378CDA4A5}"/>
    <cellStyle name="Percent 16 5 3" xfId="2679" xr:uid="{9E6BE834-F191-4BA7-9CAE-3C5DE9BBEF26}"/>
    <cellStyle name="Percent 16 6" xfId="1530" xr:uid="{9D7CB164-9E6D-4FB1-8C2A-202BEB531E71}"/>
    <cellStyle name="Percent 16 6 2" xfId="2680" xr:uid="{79EEA2DF-52F5-40AF-BEDB-71861BE91912}"/>
    <cellStyle name="Percent 16 7" xfId="1686" xr:uid="{0FECB14E-0752-4D01-BCC4-74EE7C30D0E8}"/>
    <cellStyle name="Percent 16 7 2" xfId="2681" xr:uid="{39C33760-0331-491A-AE2D-053CD33701BA}"/>
    <cellStyle name="Percent 16 8" xfId="2682" xr:uid="{D1882A70-5228-4433-8659-F6F840BEF5C9}"/>
    <cellStyle name="Percent 17" xfId="2683" xr:uid="{6D193484-4C52-45E4-9AB3-5394FD189C36}"/>
    <cellStyle name="Percent 18" xfId="2684" xr:uid="{88465AB2-1BA8-4238-B3EA-6731CE810790}"/>
    <cellStyle name="Percent 19" xfId="2685" xr:uid="{7D47B3DE-2BB4-49C0-9EEE-30F5916E7C63}"/>
    <cellStyle name="Percent 2" xfId="69" xr:uid="{7C947BAC-52C5-4208-8B70-A16184AFF569}"/>
    <cellStyle name="Percent 2 2" xfId="151" xr:uid="{3A75E5EC-33FF-4B86-83F4-E611EF549B66}"/>
    <cellStyle name="Percent 2 2 2" xfId="1653" xr:uid="{D2BEBA72-9DC8-4DE6-94E3-CAA49CB3FEDD}"/>
    <cellStyle name="Percent 2 2 3" xfId="861" xr:uid="{C0AB3452-9025-4A84-A9EB-56B586E00140}"/>
    <cellStyle name="Percent 2 2 4" xfId="1066" xr:uid="{92A6BCD8-0792-492D-AEF4-318D4AFCE038}"/>
    <cellStyle name="Percent 2 3" xfId="1026" xr:uid="{4CC2F4AA-3442-428C-BF61-7FDB541CCCD4}"/>
    <cellStyle name="Percent 2 3 2" xfId="1620" xr:uid="{F4C760FF-E351-498C-8A19-F6F45E5289CA}"/>
    <cellStyle name="Percent 2 4" xfId="860" xr:uid="{4043C352-0C1F-4DCB-BCD7-B637ED4D8C14}"/>
    <cellStyle name="Percent 2 5" xfId="1611" xr:uid="{0017AEE4-D8BB-4028-AD84-127E2C5F6893}"/>
    <cellStyle name="Percent 2 6" xfId="2686" xr:uid="{F72491E8-1F9E-47E6-A24B-75C3DC758459}"/>
    <cellStyle name="Percent 20" xfId="2687" xr:uid="{26207894-1D46-4520-8BA7-480BAE416967}"/>
    <cellStyle name="Percent 21" xfId="2688" xr:uid="{8629B343-FDC4-4842-8659-B3E9BCDFFFE8}"/>
    <cellStyle name="Percent 25" xfId="2689" xr:uid="{EB31FBDA-3A62-495F-9BE4-057BFB1FA56A}"/>
    <cellStyle name="Percent 26" xfId="212" xr:uid="{D441289C-F0C4-4882-9DFD-1683A0BEDC14}"/>
    <cellStyle name="Percent 3" xfId="157" xr:uid="{3F8976FD-EAD2-4705-9BC5-F289FC90F22C}"/>
    <cellStyle name="Percent 3 10" xfId="689" xr:uid="{32E7868B-EBCD-41CD-84EF-1607BA48329B}"/>
    <cellStyle name="Percent 3 2" xfId="84" xr:uid="{70A83EDF-9745-40A7-B92D-05E1C4C95399}"/>
    <cellStyle name="Percent 3 2 2" xfId="1633" xr:uid="{90F55932-860E-4173-AC47-24DFAEAA2381}"/>
    <cellStyle name="Percent 3 2 2 2" xfId="2690" xr:uid="{243BB54A-CD73-424E-A24B-17DB1F9EB620}"/>
    <cellStyle name="Percent 3 2 3" xfId="2691" xr:uid="{AE13BF08-19C5-4A8D-B672-A6D52A2952AB}"/>
    <cellStyle name="Percent 3 2 4" xfId="1027" xr:uid="{8CCAF242-9356-4635-A43A-B7E3351518A4}"/>
    <cellStyle name="Percent 3 3" xfId="188" xr:uid="{E78CE379-2E00-4086-AD7E-DFD218467A8A}"/>
    <cellStyle name="Percent 3 3 2" xfId="2692" xr:uid="{1D2A7315-48F9-4C9F-87C8-D3FD91D74712}"/>
    <cellStyle name="Percent 3 3 3" xfId="862" xr:uid="{3E5CCBC7-CE50-40ED-A166-F2245E065F96}"/>
    <cellStyle name="Percent 3 4" xfId="512" xr:uid="{ECAD3C5A-A618-462E-825D-047D27AC3DBF}"/>
    <cellStyle name="Percent 3 4 2" xfId="1367" xr:uid="{6BC72211-2461-4B2C-BF8C-5200F13DE676}"/>
    <cellStyle name="Percent 3 4 2 2" xfId="1896" xr:uid="{F19C8E96-4DE0-49EC-956E-9333AD4243F2}"/>
    <cellStyle name="Percent 3 4 2 2 2" xfId="2693" xr:uid="{FFC32BE4-B932-46AB-A2B3-FD1A9CA0DF55}"/>
    <cellStyle name="Percent 3 4 2 3" xfId="2694" xr:uid="{B13BA99E-8BCA-491D-BB31-9730FD778689}"/>
    <cellStyle name="Percent 3 4 3" xfId="1806" xr:uid="{ECEFCAC0-C96D-40DB-8477-284C394CE78F}"/>
    <cellStyle name="Percent 3 4 3 2" xfId="2695" xr:uid="{B2B9AC2A-6ABA-4460-8EA2-720490057764}"/>
    <cellStyle name="Percent 3 4 4" xfId="2696" xr:uid="{D1BB58C5-7A34-48A9-B46E-C867FB934DE7}"/>
    <cellStyle name="Percent 3 4 5" xfId="2697" xr:uid="{3E90C63A-6B3C-4DE7-B2E7-2EF311C6C481}"/>
    <cellStyle name="Percent 3 4 6" xfId="1196" xr:uid="{87B94668-AAC3-489E-9550-067376B919DC}"/>
    <cellStyle name="Percent 3 5" xfId="1129" xr:uid="{E7D9B610-0E25-4DE4-AE2C-3720D5203982}"/>
    <cellStyle name="Percent 3 5 2" xfId="1471" xr:uid="{C0BB6E21-1C54-433A-8954-391413F689B1}"/>
    <cellStyle name="Percent 3 5 2 2" xfId="1941" xr:uid="{906A9853-B864-4200-B725-A276D348F0A6}"/>
    <cellStyle name="Percent 3 5 2 2 2" xfId="2698" xr:uid="{75F4BCF2-2E32-4D2F-874E-C7795CC277A4}"/>
    <cellStyle name="Percent 3 5 2 3" xfId="2699" xr:uid="{02C2E135-BED8-4B35-A19D-16B53D933227}"/>
    <cellStyle name="Percent 3 5 3" xfId="1761" xr:uid="{BEBCBA6D-8BD2-40CE-937E-C6D0816D3830}"/>
    <cellStyle name="Percent 3 5 3 2" xfId="2700" xr:uid="{A150820C-BB4E-4CE5-8015-543E72DD2C24}"/>
    <cellStyle name="Percent 3 5 4" xfId="2701" xr:uid="{35A4E761-D2C0-41C9-B13D-5FB56FCD81B6}"/>
    <cellStyle name="Percent 3 6" xfId="1299" xr:uid="{622D5266-594C-4E30-851D-58377FA3C714}"/>
    <cellStyle name="Percent 3 6 2" xfId="1851" xr:uid="{CEA6B5A4-5653-46DA-A3E1-B08C23728DFE}"/>
    <cellStyle name="Percent 3 6 2 2" xfId="2702" xr:uid="{081C47C3-B0C3-48BC-8B52-7373E481FE05}"/>
    <cellStyle name="Percent 3 6 3" xfId="2703" xr:uid="{2C95A3A5-CD4A-47F4-802A-70AA3CC6250D}"/>
    <cellStyle name="Percent 3 7" xfId="1716" xr:uid="{34E3082C-08C6-481A-8D3C-08A37006E731}"/>
    <cellStyle name="Percent 3 7 2" xfId="2704" xr:uid="{AB501F98-A42A-4C84-8C97-CF28492582EA}"/>
    <cellStyle name="Percent 3 8" xfId="2705" xr:uid="{FD2FC2BC-CC65-4B87-B3E6-5FD19AAF24B0}"/>
    <cellStyle name="Percent 3 9" xfId="2706" xr:uid="{899885C6-3745-4CD8-81DF-56C182A01BE3}"/>
    <cellStyle name="Percent 4" xfId="192" xr:uid="{DAF71EB9-3251-42D9-9E71-076751223D76}"/>
    <cellStyle name="Percent 4 2" xfId="335" xr:uid="{3758569C-8507-4309-BDC5-B09618E1FA58}"/>
    <cellStyle name="Percent 4 2 2" xfId="1662" xr:uid="{B228D1A7-AB9B-45A1-844A-D493AB4392AA}"/>
    <cellStyle name="Percent 4 2 3" xfId="2707" xr:uid="{EC3C4295-A2EE-4CD5-8B7A-A71953D37233}"/>
    <cellStyle name="Percent 4 2 4" xfId="1025" xr:uid="{7F75801F-A201-4651-8752-927DFFA32731}"/>
    <cellStyle name="Percent 4 4" xfId="1067" xr:uid="{EE632BCF-20DC-4940-8600-2F408F436168}"/>
    <cellStyle name="Percent 4 4 2" xfId="1257" xr:uid="{DDA5400E-3775-4F79-80AC-6C25E0043695}"/>
    <cellStyle name="Percent 4 4 2 2" xfId="1430" xr:uid="{25399EB7-7D6A-4216-9DB8-108C5547C76F}"/>
    <cellStyle name="Percent 4 4 2 2 2" xfId="1905" xr:uid="{774FA67E-455D-4351-A5F5-386F3B9DA380}"/>
    <cellStyle name="Percent 4 4 2 2 2 2" xfId="2708" xr:uid="{879105AA-4772-471C-A648-24D2357A52E9}"/>
    <cellStyle name="Percent 4 4 2 2 3" xfId="2709" xr:uid="{4FCAE7A6-8922-4B8F-8849-3866F14FC904}"/>
    <cellStyle name="Percent 4 4 2 3" xfId="1815" xr:uid="{1CAEFF0D-641D-4372-A212-36FCE446FF41}"/>
    <cellStyle name="Percent 4 4 2 3 2" xfId="2710" xr:uid="{3EABB3DA-0C13-456E-9CF8-E03D0FF6FDD9}"/>
    <cellStyle name="Percent 4 4 2 4" xfId="2711" xr:uid="{4DC4353A-5F0E-428D-87D7-003F56B3DB7A}"/>
    <cellStyle name="Percent 4 4 3" xfId="1138" xr:uid="{DB3AC810-DC3D-4EAA-8FE5-2EBA903958E1}"/>
    <cellStyle name="Percent 4 4 3 2" xfId="1480" xr:uid="{ACE8894F-B734-421B-8187-2AE6A7384B3C}"/>
    <cellStyle name="Percent 4 4 3 2 2" xfId="1950" xr:uid="{25DEF867-3ECE-4D5F-BA22-B9C16A789EFD}"/>
    <cellStyle name="Percent 4 4 3 2 2 2" xfId="2712" xr:uid="{ED3E4866-AF19-42EC-A8DC-B58AEC31F6D4}"/>
    <cellStyle name="Percent 4 4 3 2 3" xfId="2713" xr:uid="{1A37A87C-BC8A-4F6B-A0CF-9FBD3CF72A63}"/>
    <cellStyle name="Percent 4 4 3 3" xfId="1770" xr:uid="{202A5047-A76F-4800-8B3E-D453708F56A7}"/>
    <cellStyle name="Percent 4 4 3 3 2" xfId="2714" xr:uid="{F75D658F-AD27-4C60-8C58-7FD83FFFADB2}"/>
    <cellStyle name="Percent 4 4 3 4" xfId="2715" xr:uid="{4081AD7D-6D94-4912-AC9B-8275F93D4655}"/>
    <cellStyle name="Percent 4 4 4" xfId="1308" xr:uid="{37B17E8A-B9F1-4121-A654-D32DFBD10ECD}"/>
    <cellStyle name="Percent 4 4 4 2" xfId="1860" xr:uid="{0FCF1298-DFEC-4B5D-AF24-DE4356F8CB59}"/>
    <cellStyle name="Percent 4 4 4 2 2" xfId="2716" xr:uid="{05C83416-8C80-41F6-A58D-3A855932CE74}"/>
    <cellStyle name="Percent 4 4 4 3" xfId="2717" xr:uid="{42EB9441-C947-415B-9141-C0E4951ED763}"/>
    <cellStyle name="Percent 4 4 5" xfId="1498" xr:uid="{2F92517F-5325-4EBB-A4E4-C106770C011A}"/>
    <cellStyle name="Percent 4 4 5 2" xfId="2718" xr:uid="{EA91FE69-0CF0-4F1F-BA4E-EE0AE1023153}"/>
    <cellStyle name="Percent 4 4 6" xfId="1725" xr:uid="{7484E5E3-B9B4-4C1C-AA7E-EACFDAE8D2AF}"/>
    <cellStyle name="Percent 4 4 6 2" xfId="2719" xr:uid="{7EB8600E-0482-4F10-B1FB-098313C834E9}"/>
    <cellStyle name="Percent 4 4 7" xfId="2720" xr:uid="{C5FAA38B-2E5C-4FE8-9867-59F47E931429}"/>
    <cellStyle name="Percent 5" xfId="25" xr:uid="{021E4F4E-3DCD-4D8D-8A96-B8FFD79B4AFF}"/>
    <cellStyle name="Percent 5 2" xfId="2721" xr:uid="{EEECC213-7169-40B7-92B8-B3C0F9560559}"/>
    <cellStyle name="Percent 5 3" xfId="1034" xr:uid="{C68BF527-63B1-4125-884E-7AFB82467EEC}"/>
    <cellStyle name="Percent 6" xfId="180" xr:uid="{73CB268A-30A0-480C-8970-B2474EAEED02}"/>
    <cellStyle name="Percent 6 2" xfId="2722" xr:uid="{97193A48-DFF0-489C-A6FB-C40299AF2AD1}"/>
    <cellStyle name="Percent 6 3" xfId="1037" xr:uid="{C901E717-C68A-42C5-98EB-151E4C0D125A}"/>
    <cellStyle name="Percent 7" xfId="490" xr:uid="{D69FBA7F-074D-4E63-A366-44ECAA2D52F5}"/>
    <cellStyle name="Percent 8" xfId="851" xr:uid="{DEF3C790-9B58-4726-85EC-3C80ABA31410}"/>
    <cellStyle name="Percent 9" xfId="1086" xr:uid="{96381941-BAE7-41D5-84CA-10CD681EA669}"/>
    <cellStyle name="pwstyle" xfId="13" xr:uid="{00000000-0005-0000-0000-00000D000000}"/>
    <cellStyle name="Quantity" xfId="863" xr:uid="{1D7B69EA-33DB-43DE-A39C-18802460A0AA}"/>
    <cellStyle name="Quantity 2" xfId="864" xr:uid="{8FADFC65-019B-44BB-90CC-64CD19E21BD4}"/>
    <cellStyle name="Quantity 3" xfId="865" xr:uid="{DB9F8DE3-51B0-4C01-99D2-039B6F8638F1}"/>
    <cellStyle name="Quantity 4" xfId="866" xr:uid="{0752FA1F-DD29-403A-A60A-B78440375504}"/>
    <cellStyle name="Quantity 5" xfId="867" xr:uid="{AA799569-96B8-47E5-87E4-74B5B90C85E7}"/>
    <cellStyle name="Quantity 6" xfId="868" xr:uid="{03ED9F64-42A5-498B-84D9-2DC59CF2944F}"/>
    <cellStyle name="Quantity 7" xfId="869" xr:uid="{70862564-96FE-4B92-A04A-8D9ED9088C65}"/>
    <cellStyle name="Quantity 8" xfId="870" xr:uid="{E47EBFEF-F265-42E1-B5E9-CC734D22644E}"/>
    <cellStyle name="Separador de milhares [0]_Person" xfId="871" xr:uid="{57769860-10B0-4C42-B1FB-8F57D87D0B37}"/>
    <cellStyle name="Separador de milhares_Person" xfId="872" xr:uid="{F93C5C4F-AD50-4370-861D-6500F348C423}"/>
    <cellStyle name="Title" xfId="527" builtinId="15" customBuiltin="1"/>
    <cellStyle name="Title 2" xfId="325" xr:uid="{24D00C0B-6E3E-4988-9D0A-C134EFA60CAA}"/>
    <cellStyle name="Title 2 2" xfId="873" xr:uid="{58914CCA-65FC-48A0-A690-3B45CF9D4A4A}"/>
    <cellStyle name="Title 2 2 2" xfId="1569" xr:uid="{5447D18B-6C60-4E46-92DB-A1D04679BDF2}"/>
    <cellStyle name="Title 2 3" xfId="630" xr:uid="{2BD17047-435D-4C59-9F89-73BF96381553}"/>
    <cellStyle name="Title 3" xfId="1028" xr:uid="{C06FE1AD-AF70-443E-8D5B-FB37E90A692B}"/>
    <cellStyle name="Title 4" xfId="935" xr:uid="{7C367850-A149-4BFB-9D8F-00B1E64A1E89}"/>
    <cellStyle name="Total" xfId="542" builtinId="25" customBuiltin="1"/>
    <cellStyle name="Total 2" xfId="326" xr:uid="{E23DE337-3FDD-4A05-8215-8F308FA69623}"/>
    <cellStyle name="Total 2 2" xfId="454" xr:uid="{74A7DD1C-2083-46DA-A7BC-986E554392EC}"/>
    <cellStyle name="Total 2 2 2" xfId="1584" xr:uid="{9BC54B64-1D2C-4AF5-87C0-40CC612C719D}"/>
    <cellStyle name="Total 2 2 3" xfId="874" xr:uid="{B131B376-71E7-456B-B827-2849687AD7D6}"/>
    <cellStyle name="Total 2 3" xfId="455" xr:uid="{998CFFD3-29B8-4274-9B0F-489AAD582842}"/>
    <cellStyle name="Total 2 4" xfId="646" xr:uid="{91481FFD-965F-4A62-A590-4D930B73B87E}"/>
    <cellStyle name="Total 3" xfId="327" xr:uid="{326B86ED-0332-42C3-90B2-1D42EDE6286B}"/>
    <cellStyle name="Total 3 2" xfId="1029" xr:uid="{FCBEE2AF-F0C9-48BB-BD3D-30F88453BE64}"/>
    <cellStyle name="Total 4" xfId="456" xr:uid="{5523DE0B-60F4-409B-AF25-76FDCC5E025B}"/>
    <cellStyle name="Total 4 2" xfId="942" xr:uid="{C4C5D8ED-FA6D-4FCC-8BC3-1D958DB665AF}"/>
    <cellStyle name="Warning Text" xfId="540" builtinId="11" customBuiltin="1"/>
    <cellStyle name="Warning Text 2" xfId="328" xr:uid="{CF0921BC-6A8B-4DAD-836C-E7A44014493F}"/>
    <cellStyle name="Warning Text 2 2" xfId="457" xr:uid="{F42B82F5-2454-4F94-BC66-E8D55260448F}"/>
    <cellStyle name="Warning Text 2 2 2" xfId="1582" xr:uid="{9BD0AC8C-8364-4F6B-B838-F777E0F07DC6}"/>
    <cellStyle name="Warning Text 2 2 3" xfId="875" xr:uid="{93DF4873-5B1E-4C88-8B5B-F5CB12F6C15F}"/>
    <cellStyle name="Warning Text 2 3" xfId="458" xr:uid="{C4A5A8AB-CDC0-428F-BE68-CC967867D087}"/>
    <cellStyle name="Warning Text 2 4" xfId="643" xr:uid="{C817E5A9-C605-422D-9840-EDC92C7B7D27}"/>
    <cellStyle name="Warning Text 3" xfId="329" xr:uid="{09672604-396A-4653-9B47-FD9B4B6DB9FB}"/>
    <cellStyle name="Warning Text 3 2" xfId="1030" xr:uid="{BD1AAC82-A1F8-44FB-A619-074EA03E9812}"/>
    <cellStyle name="Warning Text 4" xfId="459" xr:uid="{21EE700C-0ECF-4C81-882D-54B9BBD16FD5}"/>
    <cellStyle name="Warning Text 4 2" xfId="929" xr:uid="{0DD37CA1-2708-484A-A243-F813273ED91F}"/>
    <cellStyle name="เครื่องหมายจุลภาค [0]_Detai" xfId="931" xr:uid="{7A086EB8-39F9-4949-A422-03B757579E2C}"/>
    <cellStyle name="เครื่องหมายจุลภาค 4" xfId="2723" xr:uid="{D414B8BB-B3EB-409A-A191-88AA811DB791}"/>
    <cellStyle name="เครื่องหมายจุลภาค 5 2" xfId="331" xr:uid="{5E44C649-B018-475A-AA8C-0827C413404B}"/>
    <cellStyle name="เครื่องหมายจุลภาค_11510" xfId="932" xr:uid="{F6497527-75EC-46CB-816E-0C3752B992F8}"/>
    <cellStyle name="เครื่องหมายจุลภาค_งบการเงิน MP-RK รวม Y'49" xfId="14" xr:uid="{00000000-0005-0000-0000-00000E000000}"/>
    <cellStyle name="เครื่องหมายสกุลเงิน [0]_ASP3" xfId="933" xr:uid="{7D45F254-D9C3-4285-A08A-73E9EF4E9B58}"/>
    <cellStyle name="เครื่องหมายสกุลเงิน_ASP3" xfId="934" xr:uid="{F69AAD1C-2121-4B7C-93CB-C56913AF3BD3}"/>
    <cellStyle name="เชื่อมโยงหลายมิติ_Cost of Billing" xfId="936" xr:uid="{8CEE0C7E-7D37-4605-913A-89DF079FC4CF}"/>
    <cellStyle name="จุลภาค 2" xfId="1076" xr:uid="{884EF687-ADD7-4C71-834C-7EA39DD35493}"/>
    <cellStyle name="จุลภาค 2 2" xfId="1262" xr:uid="{B89D98D5-0F5D-444D-A69C-64C8C33E6318}"/>
    <cellStyle name="จุลภาค 2 2 2" xfId="1435" xr:uid="{66038D71-FA31-4FEC-8FE8-9036569EF569}"/>
    <cellStyle name="จุลภาค 2 2 3" xfId="2724" xr:uid="{2ECBB5BC-4EFA-4A48-8AA6-EB682D750876}"/>
    <cellStyle name="จุลภาค 2 3" xfId="2725" xr:uid="{5C9676BD-372C-4628-A0E0-206C35D158A8}"/>
    <cellStyle name="จุลภาค 2 4" xfId="2726" xr:uid="{CE99A60E-FF97-4BC1-B181-8751A075FAA4}"/>
    <cellStyle name="น้บะภฒ_95" xfId="876" xr:uid="{214118C7-E157-4401-A45E-2EF86AD8F7E8}"/>
    <cellStyle name="ปกติ 2" xfId="694" xr:uid="{9646C434-FC14-425A-B7AC-052B53E07DEC}"/>
    <cellStyle name="ปกติ 2 2" xfId="1077" xr:uid="{65D6341B-B5F6-4E3E-889D-9CE1872DF696}"/>
    <cellStyle name="ปกติ 2 2 2" xfId="2727" xr:uid="{FAADD62F-BE4D-4E99-975A-AA2908903CB6}"/>
    <cellStyle name="ปกติ 2 3" xfId="2728" xr:uid="{59B51A06-C01F-43A6-8FDA-1A690B299292}"/>
    <cellStyle name="ปกติ 2 4" xfId="2729" xr:uid="{7748D9D1-0F86-4A1A-9101-951BB1A6B9FE}"/>
    <cellStyle name="ปกติ 3" xfId="330" xr:uid="{8B0E46FA-7C30-4DC7-8558-3617E8709F6A}"/>
    <cellStyle name="ปกติ 3 2" xfId="1263" xr:uid="{6537F500-C4ED-48F2-87A4-504FA292B5FD}"/>
    <cellStyle name="ปกติ 3 2 2" xfId="1436" xr:uid="{DFEC3625-86F3-434E-A362-EB747793C186}"/>
    <cellStyle name="ปกติ 3 2 2 2" xfId="1906" xr:uid="{46B547F1-941B-4EDC-AAEA-A8CA39735F7A}"/>
    <cellStyle name="ปกติ 3 2 2 2 2" xfId="2730" xr:uid="{48749896-7363-4995-8830-E49DD5BA3B6D}"/>
    <cellStyle name="ปกติ 3 2 2 3" xfId="2731" xr:uid="{B7B3543C-16B0-46AE-9452-C0A7BBC4DD00}"/>
    <cellStyle name="ปกติ 3 2 3" xfId="1816" xr:uid="{D139CDD7-F9A5-48B4-9639-AC284A606C24}"/>
    <cellStyle name="ปกติ 3 2 3 2" xfId="2732" xr:uid="{3CAC7D9F-BFAC-4319-935D-C1A1B573B95B}"/>
    <cellStyle name="ปกติ 3 2 4" xfId="2733" xr:uid="{AEC47396-6AFC-44AC-9048-47EAB945D457}"/>
    <cellStyle name="ปกติ 3 3" xfId="1139" xr:uid="{ED1E5B4A-485E-478E-B784-2361BD91D042}"/>
    <cellStyle name="ปกติ 3 3 2" xfId="1481" xr:uid="{9A9314EC-8FAF-479B-8F57-10F871AE0CC8}"/>
    <cellStyle name="ปกติ 3 3 2 2" xfId="1951" xr:uid="{109F8BFF-DAB4-4FA9-94F2-A1445209BD72}"/>
    <cellStyle name="ปกติ 3 3 2 2 2" xfId="2734" xr:uid="{2733F525-2A4B-4440-BEA9-920279BF2376}"/>
    <cellStyle name="ปกติ 3 3 2 3" xfId="2735" xr:uid="{4DA12EF2-12DE-4F39-90AC-45A26087D01D}"/>
    <cellStyle name="ปกติ 3 3 3" xfId="1771" xr:uid="{BFBA64A3-58AC-44BC-B91B-E266D521669D}"/>
    <cellStyle name="ปกติ 3 3 3 2" xfId="2736" xr:uid="{55DCF187-9C0E-46B0-824E-1FB4F5771804}"/>
    <cellStyle name="ปกติ 3 3 4" xfId="2737" xr:uid="{AF93228D-449E-4841-AED1-F049E41F2068}"/>
    <cellStyle name="ปกติ 3 4" xfId="1309" xr:uid="{CC4CAD44-1211-4B5F-B187-BB64993CCFC4}"/>
    <cellStyle name="ปกติ 3 4 2" xfId="1861" xr:uid="{91DEA736-5CC9-4233-9944-0176D803F985}"/>
    <cellStyle name="ปกติ 3 4 2 2" xfId="2738" xr:uid="{98CC41C9-F28B-488D-9E3B-9C2D75F5355B}"/>
    <cellStyle name="ปกติ 3 4 3" xfId="2739" xr:uid="{5EAAB119-4815-4902-A970-A1375BFA0AB2}"/>
    <cellStyle name="ปกติ 3 5" xfId="1497" xr:uid="{E47E4FDC-6FED-40F0-A40A-2FDB95CD9C9D}"/>
    <cellStyle name="ปกติ 3 5 2" xfId="2740" xr:uid="{BF720A61-E923-48F9-8AE7-D8F09A1F3D16}"/>
    <cellStyle name="ปกติ 3 6" xfId="1726" xr:uid="{02B8D26C-54D9-48D1-9E02-27FC5562CC64}"/>
    <cellStyle name="ปกติ 3 6 2" xfId="2741" xr:uid="{F83B5926-4D7F-455A-8345-A7ED0CCB129C}"/>
    <cellStyle name="ปกติ 3 7" xfId="2742" xr:uid="{2F16049C-DB2B-4D6B-AD8A-AE974B34427F}"/>
    <cellStyle name="ปกติ 3 8" xfId="1078" xr:uid="{13FB41AF-C252-4F55-8D8B-04C30E9861A5}"/>
    <cellStyle name="ปกติ_APR04" xfId="51" xr:uid="{3EB1AB6A-92B1-4B8C-AFEF-0EB80EFDAE15}"/>
    <cellStyle name="ปกติ_งบการเงิน MP-RK รวม Y'49" xfId="15" xr:uid="{00000000-0005-0000-0000-00000F000000}"/>
    <cellStyle name="ฤธถ [0]_95" xfId="877" xr:uid="{8BAD4723-68A4-4EED-AF35-19A5BBA12A71}"/>
    <cellStyle name="ฤธถ_95" xfId="878" xr:uid="{871DB516-148D-4859-A543-AF10BEAB61FD}"/>
    <cellStyle name="ล๋ศญ [0]_95" xfId="879" xr:uid="{64AEB52D-F78D-412F-B68B-90395B732A3B}"/>
    <cellStyle name="ล๋ศญ_95" xfId="880" xr:uid="{44AF3153-C571-4506-B0FA-CF1D07DD068F}"/>
    <cellStyle name="วฅมุ_4ฟ๙ฝวภ๛" xfId="881" xr:uid="{EF9FFCBF-D0B2-4E84-8431-E044DF75921D}"/>
    <cellStyle name="쉼표_MapleSEA_RoyaltyReport_Sep2005_Sample1" xfId="956" xr:uid="{9AA0D649-1AF7-4551-B413-BFE687C6743A}"/>
    <cellStyle name="표준_MapleSEA_RoyaltyReport_Sep2005_Sample1" xfId="957" xr:uid="{3C9E07C8-2FB2-4423-A37C-2D56FB8B9845}"/>
    <cellStyle name="標準_3E00QuotaionForm0112" xfId="882" xr:uid="{EDF339E8-D633-4CB7-894B-C79EC061A562}"/>
  </cellStyles>
  <dxfs count="12">
    <dxf>
      <font>
        <b val="0"/>
        <i val="0"/>
      </font>
      <fill>
        <patternFill patternType="solid">
          <fgColor theme="0" tint="-0.14993743705557422"/>
          <bgColor theme="0" tint="-4.9989318521683403E-2"/>
        </patternFill>
      </fill>
    </dxf>
    <dxf>
      <font>
        <b/>
        <i val="0"/>
      </font>
      <fill>
        <patternFill patternType="none">
          <bgColor auto="1"/>
        </patternFill>
      </fill>
      <border>
        <top/>
        <bottom style="thick">
          <color theme="2" tint="-0.499984740745262"/>
        </bottom>
      </border>
    </dxf>
    <dxf>
      <font>
        <b val="0"/>
        <i val="0"/>
        <color theme="1"/>
      </font>
      <border diagonalUp="0" diagonalDown="0">
        <left/>
        <right/>
        <top style="dotted">
          <color theme="2" tint="-0.499984740745262"/>
        </top>
        <bottom style="dotted">
          <color theme="2" tint="-0.499984740745262"/>
        </bottom>
        <vertical/>
        <horizontal style="dotted">
          <color theme="2" tint="-0.499984740745262"/>
        </horizontal>
      </border>
    </dxf>
    <dxf>
      <font>
        <b val="0"/>
        <i val="0"/>
      </font>
      <fill>
        <patternFill patternType="solid">
          <fgColor theme="0" tint="-0.14993743705557422"/>
          <bgColor theme="0" tint="-4.9989318521683403E-2"/>
        </patternFill>
      </fill>
    </dxf>
    <dxf>
      <font>
        <b/>
        <i val="0"/>
      </font>
      <fill>
        <patternFill patternType="none">
          <bgColor auto="1"/>
        </patternFill>
      </fill>
      <border>
        <top/>
        <bottom style="thick">
          <color theme="2" tint="-0.499984740745262"/>
        </bottom>
      </border>
    </dxf>
    <dxf>
      <font>
        <b val="0"/>
        <i val="0"/>
        <color theme="1"/>
      </font>
      <border diagonalUp="0" diagonalDown="0">
        <left/>
        <right/>
        <top style="dotted">
          <color theme="2" tint="-0.499984740745262"/>
        </top>
        <bottom style="dotted">
          <color theme="2" tint="-0.499984740745262"/>
        </bottom>
        <vertical/>
        <horizontal style="dotted">
          <color theme="2" tint="-0.499984740745262"/>
        </horizontal>
      </border>
    </dxf>
    <dxf>
      <font>
        <b val="0"/>
        <i val="0"/>
      </font>
      <fill>
        <patternFill patternType="solid">
          <fgColor theme="0" tint="-0.14993743705557422"/>
          <bgColor theme="0" tint="-4.9989318521683403E-2"/>
        </patternFill>
      </fill>
    </dxf>
    <dxf>
      <font>
        <b/>
        <i val="0"/>
      </font>
      <fill>
        <patternFill patternType="none">
          <bgColor auto="1"/>
        </patternFill>
      </fill>
      <border>
        <top/>
        <bottom style="thick">
          <color theme="2" tint="-0.499984740745262"/>
        </bottom>
      </border>
    </dxf>
    <dxf>
      <font>
        <b val="0"/>
        <i val="0"/>
        <color theme="1"/>
      </font>
      <border diagonalUp="0" diagonalDown="0">
        <left/>
        <right/>
        <top style="dotted">
          <color theme="2" tint="-0.499984740745262"/>
        </top>
        <bottom style="dotted">
          <color theme="2" tint="-0.499984740745262"/>
        </bottom>
        <vertical/>
        <horizontal style="dotted">
          <color theme="2" tint="-0.499984740745262"/>
        </horizontal>
      </border>
    </dxf>
    <dxf>
      <font>
        <b val="0"/>
        <i val="0"/>
      </font>
      <fill>
        <patternFill patternType="solid">
          <fgColor theme="0" tint="-0.14993743705557422"/>
          <bgColor theme="0" tint="-4.9989318521683403E-2"/>
        </patternFill>
      </fill>
    </dxf>
    <dxf>
      <font>
        <b/>
        <i val="0"/>
      </font>
      <fill>
        <patternFill patternType="none">
          <bgColor auto="1"/>
        </patternFill>
      </fill>
      <border>
        <top/>
        <bottom style="thick">
          <color theme="2" tint="-0.499984740745262"/>
        </bottom>
      </border>
    </dxf>
    <dxf>
      <font>
        <b val="0"/>
        <i val="0"/>
        <color theme="1"/>
      </font>
      <border diagonalUp="0" diagonalDown="0">
        <left/>
        <right/>
        <top style="dotted">
          <color theme="2" tint="-0.499984740745262"/>
        </top>
        <bottom style="dotted">
          <color theme="2" tint="-0.499984740745262"/>
        </bottom>
        <vertical/>
        <horizontal style="dotted">
          <color theme="2" tint="-0.499984740745262"/>
        </horizontal>
      </border>
    </dxf>
  </dxfs>
  <tableStyles count="4" defaultTableStyle="TableStyleMedium9" defaultPivotStyle="PivotStyleLight16">
    <tableStyle name="College Checklist" pivot="0" count="3" xr9:uid="{FCB9DF99-30B5-4EB4-A1D2-A9428A5D949A}">
      <tableStyleElement type="wholeTable" dxfId="11"/>
      <tableStyleElement type="headerRow" dxfId="10"/>
      <tableStyleElement type="firstRowStripe" dxfId="9"/>
    </tableStyle>
    <tableStyle name="College Checklist 2" pivot="0" count="3" xr9:uid="{71B831E1-20F8-4F15-8DF3-0C103D27253C}">
      <tableStyleElement type="wholeTable" dxfId="8"/>
      <tableStyleElement type="headerRow" dxfId="7"/>
      <tableStyleElement type="firstRowStripe" dxfId="6"/>
    </tableStyle>
    <tableStyle name="College Checklist 3" pivot="0" count="3" xr9:uid="{B01E31D2-0EB0-4CB7-8B88-2DFD04CCA145}">
      <tableStyleElement type="wholeTable" dxfId="5"/>
      <tableStyleElement type="headerRow" dxfId="4"/>
      <tableStyleElement type="firstRowStripe" dxfId="3"/>
    </tableStyle>
    <tableStyle name="College Checklist 4" pivot="0" count="3" xr9:uid="{A7A099A6-51E4-441A-9C3D-88309304DE9A}">
      <tableStyleElement type="wholeTable" dxfId="2"/>
      <tableStyleElement type="headerRow" dxfId="1"/>
      <tableStyleElement type="firstRowStripe" dxfId="0"/>
    </tableStyle>
  </tableStyles>
  <colors>
    <mruColors>
      <color rgb="FFFFCC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8"/>
  <sheetViews>
    <sheetView showRuler="0" topLeftCell="A127" zoomScaleNormal="100" zoomScaleSheetLayoutView="110" workbookViewId="0">
      <selection activeCell="P134" sqref="P134"/>
    </sheetView>
  </sheetViews>
  <sheetFormatPr defaultColWidth="9.42578125" defaultRowHeight="16.5" customHeight="1"/>
  <cols>
    <col min="1" max="2" width="0.85546875" style="106" customWidth="1"/>
    <col min="3" max="3" width="39.28515625" style="97" customWidth="1"/>
    <col min="4" max="4" width="5.140625" style="174" customWidth="1"/>
    <col min="5" max="5" width="0.7109375" style="97" customWidth="1"/>
    <col min="6" max="6" width="13.28515625" style="126" customWidth="1"/>
    <col min="7" max="7" width="0.5703125" style="126" customWidth="1"/>
    <col min="8" max="8" width="13.28515625" style="126" customWidth="1"/>
    <col min="9" max="9" width="0.5703125" style="126" customWidth="1"/>
    <col min="10" max="10" width="13.28515625" style="126" customWidth="1"/>
    <col min="11" max="11" width="0.5703125" style="126" customWidth="1"/>
    <col min="12" max="12" width="13.28515625" style="126" customWidth="1"/>
    <col min="13" max="16384" width="9.42578125" style="97"/>
  </cols>
  <sheetData>
    <row r="1" spans="1:12" s="60" customFormat="1" ht="16.5" customHeight="1">
      <c r="A1" s="55" t="s">
        <v>0</v>
      </c>
      <c r="B1" s="56"/>
      <c r="C1" s="57"/>
      <c r="D1" s="174"/>
      <c r="E1" s="58"/>
      <c r="F1" s="59"/>
      <c r="G1" s="59"/>
      <c r="H1" s="59"/>
      <c r="I1" s="59"/>
      <c r="J1" s="59"/>
      <c r="K1" s="59"/>
      <c r="L1" s="59"/>
    </row>
    <row r="2" spans="1:12" s="60" customFormat="1" ht="16.5" customHeight="1">
      <c r="A2" s="55" t="s">
        <v>1</v>
      </c>
      <c r="B2" s="56"/>
      <c r="C2" s="57"/>
      <c r="D2" s="174"/>
      <c r="E2" s="58"/>
      <c r="F2" s="59"/>
      <c r="G2" s="59"/>
      <c r="H2" s="59"/>
      <c r="I2" s="59"/>
      <c r="J2" s="189"/>
      <c r="K2" s="59"/>
      <c r="L2" s="189"/>
    </row>
    <row r="3" spans="1:12" s="60" customFormat="1" ht="16.5" customHeight="1">
      <c r="A3" s="15" t="s">
        <v>161</v>
      </c>
      <c r="B3" s="190"/>
      <c r="C3" s="191"/>
      <c r="D3" s="192"/>
      <c r="E3" s="62"/>
      <c r="F3" s="63"/>
      <c r="G3" s="63"/>
      <c r="H3" s="63"/>
      <c r="I3" s="63"/>
      <c r="J3" s="193"/>
      <c r="K3" s="63"/>
      <c r="L3" s="193"/>
    </row>
    <row r="4" spans="1:12" ht="16.5" customHeight="1">
      <c r="C4" s="58"/>
      <c r="E4" s="58"/>
      <c r="F4" s="59"/>
      <c r="G4" s="59"/>
      <c r="H4" s="59"/>
      <c r="I4" s="59"/>
      <c r="J4" s="59"/>
      <c r="K4" s="59"/>
      <c r="L4" s="59"/>
    </row>
    <row r="5" spans="1:12" ht="16.5" customHeight="1">
      <c r="C5" s="58"/>
      <c r="E5" s="58"/>
      <c r="F5" s="59"/>
      <c r="G5" s="59"/>
      <c r="H5" s="59"/>
      <c r="I5" s="59"/>
      <c r="J5" s="59"/>
      <c r="K5" s="59"/>
      <c r="L5" s="59"/>
    </row>
    <row r="6" spans="1:12" ht="16.5" customHeight="1">
      <c r="F6" s="247" t="s">
        <v>2</v>
      </c>
      <c r="G6" s="247"/>
      <c r="H6" s="247"/>
      <c r="I6" s="195"/>
      <c r="J6" s="247" t="s">
        <v>3</v>
      </c>
      <c r="K6" s="247"/>
      <c r="L6" s="247"/>
    </row>
    <row r="7" spans="1:12" ht="16.5" customHeight="1">
      <c r="F7" s="246" t="s">
        <v>4</v>
      </c>
      <c r="G7" s="246"/>
      <c r="H7" s="246"/>
      <c r="I7" s="195"/>
      <c r="J7" s="246" t="s">
        <v>4</v>
      </c>
      <c r="K7" s="246"/>
      <c r="L7" s="246"/>
    </row>
    <row r="8" spans="1:12" ht="16.5" customHeight="1">
      <c r="F8" s="196" t="s">
        <v>5</v>
      </c>
      <c r="G8" s="194"/>
      <c r="H8" s="196" t="s">
        <v>6</v>
      </c>
      <c r="I8" s="195"/>
      <c r="J8" s="196" t="s">
        <v>5</v>
      </c>
      <c r="K8" s="194"/>
      <c r="L8" s="196" t="s">
        <v>6</v>
      </c>
    </row>
    <row r="9" spans="1:12" ht="16.5" customHeight="1">
      <c r="F9" s="196" t="s">
        <v>160</v>
      </c>
      <c r="G9" s="197"/>
      <c r="H9" s="196" t="s">
        <v>7</v>
      </c>
      <c r="I9" s="195"/>
      <c r="J9" s="196" t="s">
        <v>160</v>
      </c>
      <c r="K9" s="197"/>
      <c r="L9" s="196" t="s">
        <v>7</v>
      </c>
    </row>
    <row r="10" spans="1:12" ht="16.5" customHeight="1">
      <c r="D10" s="198"/>
      <c r="E10" s="108"/>
      <c r="F10" s="196" t="s">
        <v>8</v>
      </c>
      <c r="G10" s="197"/>
      <c r="H10" s="196" t="s">
        <v>9</v>
      </c>
      <c r="I10" s="195"/>
      <c r="J10" s="196" t="s">
        <v>8</v>
      </c>
      <c r="K10" s="197"/>
      <c r="L10" s="196" t="s">
        <v>9</v>
      </c>
    </row>
    <row r="11" spans="1:12" ht="16.5" customHeight="1">
      <c r="D11" s="199" t="s">
        <v>10</v>
      </c>
      <c r="E11" s="108"/>
      <c r="F11" s="107" t="s">
        <v>11</v>
      </c>
      <c r="G11" s="197"/>
      <c r="H11" s="107" t="s">
        <v>11</v>
      </c>
      <c r="I11" s="195"/>
      <c r="J11" s="107" t="s">
        <v>11</v>
      </c>
      <c r="K11" s="194"/>
      <c r="L11" s="107" t="s">
        <v>11</v>
      </c>
    </row>
    <row r="12" spans="1:12" ht="16.5" customHeight="1">
      <c r="D12" s="177"/>
      <c r="E12" s="108"/>
      <c r="F12" s="200"/>
      <c r="G12" s="197"/>
      <c r="H12" s="200"/>
      <c r="I12" s="195"/>
      <c r="J12" s="200"/>
      <c r="K12" s="194"/>
      <c r="L12" s="200"/>
    </row>
    <row r="13" spans="1:12" ht="16.5" customHeight="1">
      <c r="A13" s="95" t="s">
        <v>12</v>
      </c>
      <c r="B13" s="95"/>
      <c r="C13" s="95"/>
      <c r="F13" s="127"/>
      <c r="H13" s="127"/>
    </row>
    <row r="14" spans="1:12" ht="15" customHeight="1">
      <c r="A14" s="95"/>
      <c r="B14" s="95"/>
      <c r="C14" s="95"/>
      <c r="F14" s="127"/>
      <c r="H14" s="127"/>
    </row>
    <row r="15" spans="1:12" ht="16.5" customHeight="1">
      <c r="A15" s="95" t="s">
        <v>13</v>
      </c>
      <c r="B15" s="95"/>
      <c r="C15" s="106"/>
    </row>
    <row r="16" spans="1:12" ht="15" customHeight="1">
      <c r="A16" s="95"/>
      <c r="B16" s="95"/>
      <c r="C16" s="106"/>
    </row>
    <row r="17" spans="1:12" ht="16.5" customHeight="1">
      <c r="A17" s="106" t="s">
        <v>14</v>
      </c>
      <c r="C17" s="106"/>
      <c r="F17" s="129">
        <v>37591218</v>
      </c>
      <c r="G17" s="127"/>
      <c r="H17" s="201">
        <v>95952632</v>
      </c>
      <c r="I17" s="202"/>
      <c r="J17" s="201">
        <v>28976338</v>
      </c>
      <c r="K17" s="202"/>
      <c r="L17" s="202">
        <v>75503083</v>
      </c>
    </row>
    <row r="18" spans="1:12" ht="16.5" customHeight="1">
      <c r="A18" s="106" t="s">
        <v>15</v>
      </c>
      <c r="C18" s="106"/>
      <c r="F18" s="129">
        <v>956496</v>
      </c>
      <c r="G18" s="127"/>
      <c r="H18" s="201">
        <v>955411</v>
      </c>
      <c r="I18" s="202"/>
      <c r="J18" s="201">
        <v>956496</v>
      </c>
      <c r="K18" s="202"/>
      <c r="L18" s="202">
        <v>955411</v>
      </c>
    </row>
    <row r="19" spans="1:12" ht="16.149999999999999" customHeight="1">
      <c r="A19" s="106" t="s">
        <v>16</v>
      </c>
      <c r="C19" s="106"/>
      <c r="D19" s="174">
        <v>8</v>
      </c>
      <c r="F19" s="129">
        <v>200128251</v>
      </c>
      <c r="G19" s="127"/>
      <c r="H19" s="201">
        <v>183068530</v>
      </c>
      <c r="I19" s="202"/>
      <c r="J19" s="201">
        <v>169286759</v>
      </c>
      <c r="K19" s="202"/>
      <c r="L19" s="202">
        <v>180876638</v>
      </c>
    </row>
    <row r="20" spans="1:12" ht="16.5" customHeight="1">
      <c r="A20" s="106" t="s">
        <v>141</v>
      </c>
      <c r="C20" s="106"/>
      <c r="D20" s="174" t="s">
        <v>171</v>
      </c>
      <c r="F20" s="203">
        <v>0</v>
      </c>
      <c r="G20" s="127"/>
      <c r="H20" s="201">
        <v>0</v>
      </c>
      <c r="I20" s="202"/>
      <c r="J20" s="204">
        <v>1705210</v>
      </c>
      <c r="K20" s="202"/>
      <c r="L20" s="202">
        <v>1598786</v>
      </c>
    </row>
    <row r="21" spans="1:12" ht="16.5" customHeight="1">
      <c r="A21" s="106" t="s">
        <v>17</v>
      </c>
      <c r="C21" s="106"/>
      <c r="D21" s="174">
        <v>9</v>
      </c>
      <c r="F21" s="129">
        <v>746694923</v>
      </c>
      <c r="G21" s="127"/>
      <c r="H21" s="201">
        <v>607636107</v>
      </c>
      <c r="I21" s="202"/>
      <c r="J21" s="201">
        <v>611500955</v>
      </c>
      <c r="K21" s="202"/>
      <c r="L21" s="204">
        <v>548717646</v>
      </c>
    </row>
    <row r="22" spans="1:12" ht="16.5" customHeight="1">
      <c r="A22" s="106" t="s">
        <v>142</v>
      </c>
      <c r="C22" s="106"/>
      <c r="D22" s="174">
        <v>7</v>
      </c>
      <c r="F22" s="129">
        <v>10239</v>
      </c>
      <c r="G22" s="127"/>
      <c r="H22" s="201">
        <v>82853</v>
      </c>
      <c r="I22" s="202"/>
      <c r="J22" s="201">
        <v>10239</v>
      </c>
      <c r="K22" s="202"/>
      <c r="L22" s="202">
        <v>82853</v>
      </c>
    </row>
    <row r="23" spans="1:12" ht="16.5" customHeight="1">
      <c r="A23" s="205" t="s">
        <v>18</v>
      </c>
      <c r="B23" s="97"/>
      <c r="C23" s="106"/>
      <c r="F23" s="129">
        <v>40856131</v>
      </c>
      <c r="G23" s="127"/>
      <c r="H23" s="201">
        <v>13058695</v>
      </c>
      <c r="I23" s="202"/>
      <c r="J23" s="201">
        <v>245182933</v>
      </c>
      <c r="K23" s="202"/>
      <c r="L23" s="204">
        <v>161558990</v>
      </c>
    </row>
    <row r="24" spans="1:12" ht="16.5" customHeight="1">
      <c r="A24" s="205" t="s">
        <v>19</v>
      </c>
      <c r="B24" s="97"/>
      <c r="C24" s="106"/>
      <c r="F24" s="206">
        <v>28424571</v>
      </c>
      <c r="G24" s="127"/>
      <c r="H24" s="207">
        <v>29375304</v>
      </c>
      <c r="I24" s="202"/>
      <c r="J24" s="207">
        <v>26251571</v>
      </c>
      <c r="K24" s="202"/>
      <c r="L24" s="207">
        <v>28511581</v>
      </c>
    </row>
    <row r="25" spans="1:12" ht="16.5" customHeight="1">
      <c r="C25" s="106"/>
      <c r="F25" s="4"/>
      <c r="G25" s="127"/>
      <c r="H25" s="4"/>
      <c r="I25" s="127"/>
      <c r="J25" s="4"/>
      <c r="K25" s="127"/>
      <c r="L25" s="4"/>
    </row>
    <row r="26" spans="1:12" ht="16.5" customHeight="1">
      <c r="A26" s="95" t="s">
        <v>20</v>
      </c>
      <c r="B26" s="95"/>
      <c r="C26" s="95"/>
      <c r="F26" s="5">
        <f>SUM(F16:F24)</f>
        <v>1054661829</v>
      </c>
      <c r="G26" s="4"/>
      <c r="H26" s="5">
        <f>SUM(H16:H24)</f>
        <v>930129532</v>
      </c>
      <c r="I26" s="127"/>
      <c r="J26" s="5">
        <f>SUM(J16:J24)</f>
        <v>1083870501</v>
      </c>
      <c r="K26" s="127"/>
      <c r="L26" s="5">
        <f>SUM(L16:L24)</f>
        <v>997804988</v>
      </c>
    </row>
    <row r="27" spans="1:12" ht="16.5" customHeight="1">
      <c r="A27" s="95"/>
      <c r="B27" s="95"/>
      <c r="C27" s="95"/>
      <c r="F27" s="4"/>
      <c r="G27" s="4"/>
      <c r="H27" s="4"/>
      <c r="I27" s="127"/>
      <c r="J27" s="4"/>
      <c r="K27" s="127"/>
      <c r="L27" s="4"/>
    </row>
    <row r="28" spans="1:12" ht="16.5" customHeight="1">
      <c r="A28" s="95" t="s">
        <v>21</v>
      </c>
      <c r="B28" s="95"/>
      <c r="E28" s="208"/>
      <c r="F28" s="209"/>
      <c r="G28" s="209"/>
      <c r="H28" s="209"/>
      <c r="J28" s="209"/>
      <c r="K28" s="209"/>
      <c r="L28" s="209"/>
    </row>
    <row r="29" spans="1:12" ht="16.5" customHeight="1">
      <c r="B29" s="95"/>
      <c r="E29" s="208"/>
      <c r="F29" s="209"/>
      <c r="G29" s="209"/>
      <c r="H29" s="209"/>
      <c r="J29" s="209"/>
      <c r="K29" s="209"/>
      <c r="L29" s="209"/>
    </row>
    <row r="30" spans="1:12" ht="16.5" customHeight="1">
      <c r="A30" s="106" t="s">
        <v>22</v>
      </c>
      <c r="E30" s="208"/>
      <c r="F30" s="204">
        <v>0</v>
      </c>
      <c r="G30" s="209"/>
      <c r="H30" s="204">
        <v>0</v>
      </c>
      <c r="I30" s="210"/>
      <c r="J30" s="204">
        <v>184028299</v>
      </c>
      <c r="K30" s="211"/>
      <c r="L30" s="211">
        <v>184028299</v>
      </c>
    </row>
    <row r="31" spans="1:12" ht="16.5" customHeight="1">
      <c r="A31" s="106" t="s">
        <v>23</v>
      </c>
      <c r="E31" s="208"/>
      <c r="F31" s="182">
        <v>82220930</v>
      </c>
      <c r="G31" s="209"/>
      <c r="H31" s="204">
        <v>82220930</v>
      </c>
      <c r="I31" s="210"/>
      <c r="J31" s="204">
        <v>82220930</v>
      </c>
      <c r="K31" s="211"/>
      <c r="L31" s="212">
        <v>82220930</v>
      </c>
    </row>
    <row r="32" spans="1:12" ht="16.5" customHeight="1">
      <c r="A32" s="106" t="s">
        <v>24</v>
      </c>
      <c r="D32" s="174">
        <v>10</v>
      </c>
      <c r="E32" s="208"/>
      <c r="F32" s="183">
        <v>858784586</v>
      </c>
      <c r="G32" s="209"/>
      <c r="H32" s="213">
        <v>851254640</v>
      </c>
      <c r="I32" s="210"/>
      <c r="J32" s="213">
        <v>643260953</v>
      </c>
      <c r="K32" s="211"/>
      <c r="L32" s="212">
        <v>641064524</v>
      </c>
    </row>
    <row r="33" spans="1:12" ht="16.5" customHeight="1">
      <c r="A33" s="106" t="s">
        <v>25</v>
      </c>
      <c r="D33" s="174">
        <v>11</v>
      </c>
      <c r="E33" s="208"/>
      <c r="F33" s="183">
        <v>47913548</v>
      </c>
      <c r="G33" s="209"/>
      <c r="H33" s="213">
        <v>50485204</v>
      </c>
      <c r="I33" s="210"/>
      <c r="J33" s="213">
        <v>31723255</v>
      </c>
      <c r="K33" s="211"/>
      <c r="L33" s="212">
        <v>33515331</v>
      </c>
    </row>
    <row r="34" spans="1:12" ht="16.5" customHeight="1">
      <c r="A34" s="106" t="s">
        <v>26</v>
      </c>
      <c r="E34" s="208"/>
      <c r="F34" s="183">
        <v>4178016</v>
      </c>
      <c r="G34" s="209"/>
      <c r="H34" s="213">
        <v>4299755</v>
      </c>
      <c r="I34" s="210"/>
      <c r="J34" s="213">
        <v>4154515</v>
      </c>
      <c r="K34" s="211"/>
      <c r="L34" s="212">
        <v>4273944</v>
      </c>
    </row>
    <row r="35" spans="1:12" ht="16.5" customHeight="1">
      <c r="A35" s="214" t="s">
        <v>27</v>
      </c>
      <c r="E35" s="208"/>
      <c r="F35" s="184">
        <v>16831010</v>
      </c>
      <c r="G35" s="209"/>
      <c r="H35" s="215">
        <v>19694505</v>
      </c>
      <c r="I35" s="210"/>
      <c r="J35" s="215">
        <v>1447241</v>
      </c>
      <c r="K35" s="211"/>
      <c r="L35" s="104">
        <v>1377014</v>
      </c>
    </row>
    <row r="36" spans="1:12" ht="16.5" customHeight="1">
      <c r="E36" s="208"/>
      <c r="F36" s="6"/>
      <c r="G36" s="209"/>
      <c r="H36" s="6"/>
      <c r="J36" s="6"/>
      <c r="K36" s="209"/>
      <c r="L36" s="6"/>
    </row>
    <row r="37" spans="1:12" ht="16.5" customHeight="1">
      <c r="A37" s="96" t="s">
        <v>28</v>
      </c>
      <c r="B37" s="95"/>
      <c r="D37" s="216"/>
      <c r="E37" s="208"/>
      <c r="F37" s="2">
        <f>SUM(F30:F35)</f>
        <v>1009928090</v>
      </c>
      <c r="G37" s="209"/>
      <c r="H37" s="2">
        <f>SUM(H30:H35)</f>
        <v>1007955034</v>
      </c>
      <c r="J37" s="2">
        <f>SUM(J30:J35)</f>
        <v>946835193</v>
      </c>
      <c r="K37" s="209"/>
      <c r="L37" s="2">
        <f>SUM(L30:L35)</f>
        <v>946480042</v>
      </c>
    </row>
    <row r="38" spans="1:12" ht="16.5" customHeight="1">
      <c r="A38" s="95"/>
      <c r="B38" s="95"/>
      <c r="D38" s="216"/>
      <c r="E38" s="208"/>
      <c r="F38" s="6"/>
      <c r="G38" s="209"/>
      <c r="H38" s="6"/>
      <c r="J38" s="6"/>
      <c r="K38" s="209"/>
      <c r="L38" s="6"/>
    </row>
    <row r="39" spans="1:12" ht="16.5" customHeight="1" thickBot="1">
      <c r="A39" s="96" t="s">
        <v>29</v>
      </c>
      <c r="B39" s="95"/>
      <c r="D39" s="216"/>
      <c r="E39" s="208"/>
      <c r="F39" s="217">
        <f>F26+F37</f>
        <v>2064589919</v>
      </c>
      <c r="H39" s="217">
        <f>H26+H37</f>
        <v>1938084566</v>
      </c>
      <c r="J39" s="217">
        <f>J26+J37</f>
        <v>2030705694</v>
      </c>
      <c r="K39" s="209"/>
      <c r="L39" s="217">
        <f>L26+L37</f>
        <v>1944285030</v>
      </c>
    </row>
    <row r="40" spans="1:12" ht="16.5" customHeight="1" thickTop="1">
      <c r="A40" s="96"/>
      <c r="B40" s="95"/>
      <c r="D40" s="216"/>
      <c r="E40" s="208"/>
      <c r="K40" s="209"/>
    </row>
    <row r="41" spans="1:12" ht="16.5" customHeight="1">
      <c r="A41" s="96"/>
      <c r="B41" s="95"/>
      <c r="D41" s="216"/>
      <c r="E41" s="208"/>
      <c r="K41" s="209"/>
    </row>
    <row r="42" spans="1:12" ht="16.5" customHeight="1">
      <c r="A42" s="96"/>
      <c r="B42" s="95"/>
      <c r="D42" s="216"/>
      <c r="E42" s="208"/>
      <c r="K42" s="209"/>
    </row>
    <row r="43" spans="1:12" ht="16.5" customHeight="1">
      <c r="A43" s="96"/>
      <c r="B43" s="95"/>
      <c r="D43" s="216"/>
      <c r="E43" s="208"/>
      <c r="K43" s="209"/>
    </row>
    <row r="44" spans="1:12" ht="16.5" customHeight="1">
      <c r="A44" s="96"/>
      <c r="B44" s="95"/>
      <c r="D44" s="216"/>
      <c r="E44" s="208"/>
      <c r="K44" s="209"/>
    </row>
    <row r="45" spans="1:12" ht="16.5" customHeight="1">
      <c r="A45" s="96"/>
      <c r="B45" s="95"/>
      <c r="D45" s="216"/>
      <c r="E45" s="208"/>
      <c r="K45" s="209"/>
    </row>
    <row r="46" spans="1:12" ht="16.5" customHeight="1">
      <c r="A46" s="96"/>
      <c r="B46" s="95"/>
      <c r="D46" s="216"/>
      <c r="E46" s="208"/>
      <c r="K46" s="209"/>
    </row>
    <row r="47" spans="1:12" ht="16.5" customHeight="1">
      <c r="A47" s="96"/>
      <c r="B47" s="95"/>
      <c r="D47" s="216"/>
      <c r="E47" s="208"/>
      <c r="K47" s="209"/>
    </row>
    <row r="48" spans="1:12" ht="16.5" customHeight="1">
      <c r="A48" s="96"/>
      <c r="B48" s="95"/>
      <c r="D48" s="216"/>
      <c r="E48" s="208"/>
      <c r="K48" s="209"/>
    </row>
    <row r="49" spans="1:12" ht="16.5" customHeight="1">
      <c r="A49" s="96"/>
      <c r="B49" s="95"/>
      <c r="D49" s="216"/>
      <c r="E49" s="208"/>
      <c r="K49" s="209"/>
    </row>
    <row r="50" spans="1:12" ht="18.75" customHeight="1">
      <c r="A50" s="96"/>
      <c r="B50" s="95"/>
      <c r="D50" s="216"/>
      <c r="E50" s="208"/>
      <c r="K50" s="209"/>
    </row>
    <row r="51" spans="1:12" ht="16.5" customHeight="1">
      <c r="A51" s="96"/>
      <c r="B51" s="95"/>
      <c r="D51" s="216"/>
      <c r="E51" s="208"/>
      <c r="K51" s="209"/>
    </row>
    <row r="52" spans="1:12" ht="16.5" customHeight="1">
      <c r="A52" s="96"/>
      <c r="B52" s="95"/>
      <c r="D52" s="216"/>
      <c r="E52" s="208"/>
      <c r="K52" s="209"/>
    </row>
    <row r="53" spans="1:12" ht="22.35" customHeight="1">
      <c r="A53" s="101" t="s">
        <v>30</v>
      </c>
      <c r="B53" s="101"/>
      <c r="C53" s="102"/>
      <c r="D53" s="192"/>
      <c r="E53" s="102"/>
      <c r="F53" s="104"/>
      <c r="G53" s="104"/>
      <c r="H53" s="104"/>
      <c r="I53" s="104"/>
      <c r="J53" s="104"/>
      <c r="K53" s="104"/>
      <c r="L53" s="104"/>
    </row>
    <row r="54" spans="1:12" s="60" customFormat="1" ht="16.5" customHeight="1">
      <c r="A54" s="55" t="s">
        <v>0</v>
      </c>
      <c r="B54" s="56"/>
      <c r="C54" s="57"/>
      <c r="D54" s="174"/>
      <c r="E54" s="58"/>
      <c r="F54" s="59"/>
      <c r="G54" s="59"/>
      <c r="H54" s="59"/>
      <c r="I54" s="59"/>
      <c r="J54" s="59"/>
      <c r="K54" s="59"/>
      <c r="L54" s="59"/>
    </row>
    <row r="55" spans="1:12" s="60" customFormat="1" ht="16.5" customHeight="1">
      <c r="A55" s="55" t="s">
        <v>1</v>
      </c>
      <c r="B55" s="56"/>
      <c r="C55" s="57"/>
      <c r="D55" s="174"/>
      <c r="E55" s="58"/>
      <c r="F55" s="59"/>
      <c r="G55" s="59"/>
      <c r="H55" s="59"/>
      <c r="I55" s="59"/>
      <c r="J55" s="189"/>
      <c r="K55" s="59"/>
      <c r="L55" s="189"/>
    </row>
    <row r="56" spans="1:12" s="60" customFormat="1" ht="16.5" customHeight="1">
      <c r="A56" s="15" t="str">
        <f>A3</f>
        <v>As at 30 June 2026</v>
      </c>
      <c r="B56" s="190"/>
      <c r="C56" s="191"/>
      <c r="D56" s="192"/>
      <c r="E56" s="62"/>
      <c r="F56" s="63"/>
      <c r="G56" s="63"/>
      <c r="H56" s="63"/>
      <c r="I56" s="63"/>
      <c r="J56" s="193"/>
      <c r="K56" s="63"/>
      <c r="L56" s="193"/>
    </row>
    <row r="57" spans="1:12" ht="16.5" customHeight="1">
      <c r="C57" s="58"/>
      <c r="E57" s="58"/>
      <c r="F57" s="59"/>
      <c r="G57" s="59"/>
      <c r="H57" s="59"/>
      <c r="I57" s="59"/>
      <c r="J57" s="59"/>
      <c r="K57" s="59"/>
      <c r="L57" s="59"/>
    </row>
    <row r="58" spans="1:12" ht="16.5" customHeight="1">
      <c r="C58" s="58"/>
      <c r="E58" s="58"/>
      <c r="F58" s="59"/>
      <c r="G58" s="59"/>
      <c r="H58" s="59"/>
      <c r="I58" s="59"/>
      <c r="J58" s="59"/>
      <c r="K58" s="59"/>
      <c r="L58" s="59"/>
    </row>
    <row r="59" spans="1:12" ht="16.5" customHeight="1">
      <c r="F59" s="247" t="s">
        <v>2</v>
      </c>
      <c r="G59" s="247"/>
      <c r="H59" s="247"/>
      <c r="I59" s="195"/>
      <c r="J59" s="247" t="s">
        <v>3</v>
      </c>
      <c r="K59" s="247"/>
      <c r="L59" s="247"/>
    </row>
    <row r="60" spans="1:12" ht="16.5" customHeight="1">
      <c r="F60" s="246" t="s">
        <v>4</v>
      </c>
      <c r="G60" s="246"/>
      <c r="H60" s="246"/>
      <c r="I60" s="195"/>
      <c r="J60" s="246" t="s">
        <v>4</v>
      </c>
      <c r="K60" s="246"/>
      <c r="L60" s="246"/>
    </row>
    <row r="61" spans="1:12" ht="16.5" customHeight="1">
      <c r="F61" s="196" t="s">
        <v>5</v>
      </c>
      <c r="G61" s="194"/>
      <c r="H61" s="196" t="s">
        <v>6</v>
      </c>
      <c r="I61" s="195"/>
      <c r="J61" s="196" t="s">
        <v>5</v>
      </c>
      <c r="K61" s="194"/>
      <c r="L61" s="196" t="s">
        <v>6</v>
      </c>
    </row>
    <row r="62" spans="1:12" ht="16.5" customHeight="1">
      <c r="F62" s="196" t="s">
        <v>160</v>
      </c>
      <c r="G62" s="197"/>
      <c r="H62" s="196" t="s">
        <v>7</v>
      </c>
      <c r="I62" s="195"/>
      <c r="J62" s="196" t="s">
        <v>160</v>
      </c>
      <c r="K62" s="197"/>
      <c r="L62" s="196" t="s">
        <v>7</v>
      </c>
    </row>
    <row r="63" spans="1:12" ht="16.5" customHeight="1">
      <c r="D63" s="198"/>
      <c r="E63" s="108"/>
      <c r="F63" s="196" t="s">
        <v>8</v>
      </c>
      <c r="G63" s="197"/>
      <c r="H63" s="196" t="s">
        <v>9</v>
      </c>
      <c r="I63" s="195"/>
      <c r="J63" s="196" t="s">
        <v>8</v>
      </c>
      <c r="K63" s="197"/>
      <c r="L63" s="196" t="s">
        <v>9</v>
      </c>
    </row>
    <row r="64" spans="1:12" ht="16.5" customHeight="1">
      <c r="D64" s="199" t="s">
        <v>10</v>
      </c>
      <c r="E64" s="108"/>
      <c r="F64" s="107" t="s">
        <v>11</v>
      </c>
      <c r="G64" s="197"/>
      <c r="H64" s="107" t="s">
        <v>11</v>
      </c>
      <c r="I64" s="195"/>
      <c r="J64" s="107" t="s">
        <v>11</v>
      </c>
      <c r="K64" s="194"/>
      <c r="L64" s="107" t="s">
        <v>11</v>
      </c>
    </row>
    <row r="65" spans="1:12" ht="16.5" customHeight="1">
      <c r="D65" s="177"/>
      <c r="E65" s="108"/>
      <c r="F65" s="200"/>
      <c r="G65" s="197"/>
      <c r="H65" s="200"/>
      <c r="I65" s="195"/>
      <c r="J65" s="200"/>
      <c r="K65" s="194"/>
      <c r="L65" s="200"/>
    </row>
    <row r="66" spans="1:12" ht="16.5" customHeight="1">
      <c r="A66" s="96" t="s">
        <v>31</v>
      </c>
      <c r="B66" s="95"/>
    </row>
    <row r="67" spans="1:12" ht="16.5" customHeight="1">
      <c r="A67" s="95"/>
      <c r="B67" s="95"/>
    </row>
    <row r="68" spans="1:12" ht="16.5" customHeight="1">
      <c r="A68" s="96" t="s">
        <v>32</v>
      </c>
      <c r="B68" s="95"/>
    </row>
    <row r="69" spans="1:12" ht="16.5" customHeight="1">
      <c r="A69" s="95"/>
      <c r="B69" s="95"/>
    </row>
    <row r="70" spans="1:12" ht="16.5" customHeight="1">
      <c r="A70" s="106" t="s">
        <v>120</v>
      </c>
      <c r="B70" s="95"/>
      <c r="D70" s="174">
        <v>12</v>
      </c>
      <c r="F70" s="218">
        <v>360000000</v>
      </c>
      <c r="H70" s="126">
        <v>220000000</v>
      </c>
      <c r="J70" s="218">
        <v>360000000</v>
      </c>
      <c r="L70" s="126">
        <v>220000000</v>
      </c>
    </row>
    <row r="71" spans="1:12" ht="16.5" customHeight="1">
      <c r="A71" s="106" t="s">
        <v>33</v>
      </c>
      <c r="C71" s="99"/>
      <c r="D71" s="174">
        <v>13</v>
      </c>
      <c r="F71" s="10">
        <v>179929207</v>
      </c>
      <c r="G71" s="98"/>
      <c r="H71" s="201">
        <v>154517214</v>
      </c>
      <c r="I71" s="212"/>
      <c r="J71" s="201">
        <v>167231986</v>
      </c>
      <c r="K71" s="212"/>
      <c r="L71" s="126">
        <v>161135176</v>
      </c>
    </row>
    <row r="72" spans="1:12" ht="16.5" customHeight="1">
      <c r="A72" s="106" t="s">
        <v>34</v>
      </c>
      <c r="C72" s="99"/>
      <c r="D72" s="97"/>
      <c r="F72" s="219"/>
      <c r="H72" s="204"/>
      <c r="I72" s="212"/>
      <c r="J72" s="204"/>
      <c r="K72" s="212"/>
      <c r="L72" s="204"/>
    </row>
    <row r="73" spans="1:12" ht="16.5" customHeight="1">
      <c r="B73" s="128" t="s">
        <v>121</v>
      </c>
      <c r="D73" s="174">
        <v>14</v>
      </c>
      <c r="F73" s="185">
        <v>14340000</v>
      </c>
      <c r="H73" s="204">
        <v>14340000</v>
      </c>
      <c r="I73" s="212"/>
      <c r="J73" s="220">
        <v>14340000</v>
      </c>
      <c r="K73" s="212"/>
      <c r="L73" s="204">
        <v>14340000</v>
      </c>
    </row>
    <row r="74" spans="1:12" ht="16.5" customHeight="1">
      <c r="B74" s="128" t="s">
        <v>144</v>
      </c>
      <c r="C74" s="99"/>
      <c r="D74" s="174" t="s">
        <v>172</v>
      </c>
      <c r="F74" s="10">
        <v>10347181</v>
      </c>
      <c r="G74" s="98"/>
      <c r="H74" s="201">
        <v>9822299</v>
      </c>
      <c r="I74" s="212"/>
      <c r="J74" s="201">
        <v>0</v>
      </c>
      <c r="K74" s="212"/>
      <c r="L74" s="204">
        <v>0</v>
      </c>
    </row>
    <row r="75" spans="1:12" ht="16.5" customHeight="1">
      <c r="B75" s="128" t="s">
        <v>35</v>
      </c>
      <c r="C75" s="99"/>
      <c r="F75" s="185">
        <v>3912721</v>
      </c>
      <c r="G75" s="209"/>
      <c r="H75" s="204">
        <v>3390652</v>
      </c>
      <c r="I75" s="212"/>
      <c r="J75" s="204">
        <v>2903226</v>
      </c>
      <c r="K75" s="212"/>
      <c r="L75" s="204">
        <v>3153176</v>
      </c>
    </row>
    <row r="76" spans="1:12" ht="16.5" customHeight="1">
      <c r="A76" s="205" t="s">
        <v>36</v>
      </c>
      <c r="B76" s="128"/>
      <c r="C76" s="99"/>
      <c r="F76" s="185">
        <v>13487833</v>
      </c>
      <c r="G76" s="209"/>
      <c r="H76" s="204">
        <v>6787660</v>
      </c>
      <c r="I76" s="212"/>
      <c r="J76" s="185">
        <v>11661057</v>
      </c>
      <c r="K76" s="212"/>
      <c r="L76" s="204">
        <v>4304513</v>
      </c>
    </row>
    <row r="77" spans="1:12" ht="16.5" customHeight="1">
      <c r="A77" s="106" t="s">
        <v>37</v>
      </c>
      <c r="B77" s="128"/>
      <c r="C77" s="99"/>
      <c r="F77" s="10">
        <v>78751</v>
      </c>
      <c r="G77" s="209"/>
      <c r="H77" s="204">
        <v>45131</v>
      </c>
      <c r="I77" s="212"/>
      <c r="J77" s="201">
        <v>0</v>
      </c>
      <c r="K77" s="212"/>
      <c r="L77" s="204">
        <v>0</v>
      </c>
    </row>
    <row r="78" spans="1:12" ht="16.5" customHeight="1">
      <c r="A78" s="106" t="s">
        <v>143</v>
      </c>
      <c r="B78" s="128"/>
      <c r="C78" s="99"/>
      <c r="D78" s="174">
        <v>7</v>
      </c>
      <c r="F78" s="10">
        <v>2603989</v>
      </c>
      <c r="G78" s="209"/>
      <c r="H78" s="204">
        <v>670754</v>
      </c>
      <c r="I78" s="212"/>
      <c r="J78" s="201">
        <v>2603989</v>
      </c>
      <c r="K78" s="212"/>
      <c r="L78" s="204">
        <v>670754</v>
      </c>
    </row>
    <row r="79" spans="1:12" ht="16.5" customHeight="1">
      <c r="A79" s="214" t="s">
        <v>38</v>
      </c>
      <c r="F79" s="186">
        <v>4266654</v>
      </c>
      <c r="G79" s="98"/>
      <c r="H79" s="221">
        <v>5246592</v>
      </c>
      <c r="I79" s="212"/>
      <c r="J79" s="221">
        <v>4006912</v>
      </c>
      <c r="K79" s="212"/>
      <c r="L79" s="222">
        <v>3840429</v>
      </c>
    </row>
    <row r="80" spans="1:12" ht="16.5" customHeight="1">
      <c r="F80" s="4"/>
      <c r="G80" s="98"/>
      <c r="H80" s="97"/>
      <c r="I80" s="97"/>
      <c r="J80" s="97"/>
      <c r="K80" s="97"/>
      <c r="L80" s="97"/>
    </row>
    <row r="81" spans="1:12" ht="16.5" customHeight="1">
      <c r="A81" s="96" t="s">
        <v>39</v>
      </c>
      <c r="B81" s="95"/>
      <c r="F81" s="104">
        <f>SUM(F70:F79)</f>
        <v>588966336</v>
      </c>
      <c r="G81" s="127"/>
      <c r="H81" s="104">
        <f>SUM(H70:H79)</f>
        <v>414820302</v>
      </c>
      <c r="I81" s="98"/>
      <c r="J81" s="104">
        <f>SUM(J70:J79)</f>
        <v>562747170</v>
      </c>
      <c r="K81" s="98"/>
      <c r="L81" s="104">
        <f>SUM(L70:L79)</f>
        <v>407444048</v>
      </c>
    </row>
    <row r="82" spans="1:12" ht="16.5" customHeight="1">
      <c r="A82" s="95"/>
      <c r="B82" s="95"/>
      <c r="F82" s="4"/>
      <c r="G82" s="98"/>
      <c r="H82" s="4"/>
      <c r="I82" s="98"/>
      <c r="J82" s="4"/>
      <c r="K82" s="98"/>
      <c r="L82" s="4"/>
    </row>
    <row r="83" spans="1:12" ht="16.5" customHeight="1">
      <c r="A83" s="96" t="s">
        <v>40</v>
      </c>
      <c r="B83" s="95"/>
      <c r="F83" s="4"/>
      <c r="G83" s="98"/>
      <c r="H83" s="4"/>
      <c r="I83" s="98"/>
      <c r="J83" s="4"/>
      <c r="K83" s="98"/>
      <c r="L83" s="4"/>
    </row>
    <row r="84" spans="1:12" ht="16.5" customHeight="1">
      <c r="A84" s="95"/>
      <c r="B84" s="95"/>
      <c r="F84" s="4"/>
      <c r="G84" s="98"/>
      <c r="H84" s="4"/>
      <c r="I84" s="98"/>
      <c r="J84" s="4"/>
      <c r="K84" s="98"/>
      <c r="L84" s="4"/>
    </row>
    <row r="85" spans="1:12" ht="16.5" customHeight="1">
      <c r="A85" s="106" t="s">
        <v>122</v>
      </c>
      <c r="D85" s="174">
        <v>14</v>
      </c>
      <c r="F85" s="19">
        <v>48995000</v>
      </c>
      <c r="G85" s="98"/>
      <c r="H85" s="4">
        <v>56165000</v>
      </c>
      <c r="I85" s="98"/>
      <c r="J85" s="203">
        <v>48995000</v>
      </c>
      <c r="K85" s="98"/>
      <c r="L85" s="4">
        <v>56165000</v>
      </c>
    </row>
    <row r="86" spans="1:12" ht="16.5" customHeight="1">
      <c r="A86" s="106" t="s">
        <v>145</v>
      </c>
      <c r="D86" s="174" t="s">
        <v>172</v>
      </c>
      <c r="F86" s="19">
        <v>59494959</v>
      </c>
      <c r="G86" s="98"/>
      <c r="H86" s="4">
        <v>61388108</v>
      </c>
      <c r="I86" s="98"/>
      <c r="J86" s="203">
        <v>0</v>
      </c>
      <c r="K86" s="98"/>
      <c r="L86" s="4">
        <v>0</v>
      </c>
    </row>
    <row r="87" spans="1:12" ht="16.5" customHeight="1">
      <c r="A87" s="106" t="s">
        <v>41</v>
      </c>
      <c r="F87" s="19">
        <v>52627728</v>
      </c>
      <c r="G87" s="98"/>
      <c r="H87" s="201">
        <v>54870872</v>
      </c>
      <c r="I87" s="212"/>
      <c r="J87" s="203">
        <v>34952002</v>
      </c>
      <c r="K87" s="212"/>
      <c r="L87" s="204">
        <v>36065916</v>
      </c>
    </row>
    <row r="88" spans="1:12" ht="16.5" customHeight="1">
      <c r="A88" s="106" t="s">
        <v>42</v>
      </c>
      <c r="F88" s="187">
        <v>22515968</v>
      </c>
      <c r="G88" s="98"/>
      <c r="H88" s="213">
        <v>25734754</v>
      </c>
      <c r="I88" s="212"/>
      <c r="J88" s="213">
        <v>23893592</v>
      </c>
      <c r="K88" s="212"/>
      <c r="L88" s="201">
        <v>25734754</v>
      </c>
    </row>
    <row r="89" spans="1:12" ht="16.5" customHeight="1">
      <c r="A89" s="106" t="s">
        <v>43</v>
      </c>
      <c r="F89" s="188">
        <v>74971329</v>
      </c>
      <c r="G89" s="98"/>
      <c r="H89" s="215">
        <v>72093380</v>
      </c>
      <c r="I89" s="212"/>
      <c r="J89" s="188">
        <v>74971328</v>
      </c>
      <c r="K89" s="212"/>
      <c r="L89" s="104">
        <v>72093380</v>
      </c>
    </row>
    <row r="90" spans="1:12" ht="16.5" customHeight="1">
      <c r="F90" s="6"/>
      <c r="G90" s="98"/>
      <c r="H90" s="6"/>
      <c r="I90" s="98"/>
      <c r="J90" s="6"/>
      <c r="K90" s="98"/>
      <c r="L90" s="6"/>
    </row>
    <row r="91" spans="1:12" ht="16.5" customHeight="1">
      <c r="A91" s="96" t="s">
        <v>44</v>
      </c>
      <c r="B91" s="95"/>
      <c r="F91" s="104">
        <f>SUM(F85:F89)</f>
        <v>258604984</v>
      </c>
      <c r="H91" s="104">
        <f>SUM(H85:H89)</f>
        <v>270252114</v>
      </c>
      <c r="I91" s="98"/>
      <c r="J91" s="104">
        <f>SUM(J85:J89)</f>
        <v>182811922</v>
      </c>
      <c r="K91" s="98"/>
      <c r="L91" s="104">
        <f>SUM(L85:L89)</f>
        <v>190059050</v>
      </c>
    </row>
    <row r="92" spans="1:12" ht="16.5" customHeight="1">
      <c r="A92" s="95"/>
      <c r="B92" s="95"/>
      <c r="F92" s="6"/>
      <c r="G92" s="98"/>
      <c r="H92" s="6"/>
      <c r="I92" s="98"/>
      <c r="J92" s="6"/>
      <c r="K92" s="98"/>
      <c r="L92" s="6"/>
    </row>
    <row r="93" spans="1:12" ht="16.5" customHeight="1">
      <c r="A93" s="96" t="s">
        <v>45</v>
      </c>
      <c r="B93" s="95"/>
      <c r="F93" s="2">
        <f>F81+F91</f>
        <v>847571320</v>
      </c>
      <c r="H93" s="2">
        <f>H81+H91</f>
        <v>685072416</v>
      </c>
      <c r="J93" s="2">
        <f>J81+J91</f>
        <v>745559092</v>
      </c>
      <c r="K93" s="127"/>
      <c r="L93" s="2">
        <f>L81+L91</f>
        <v>597503098</v>
      </c>
    </row>
    <row r="94" spans="1:12" ht="16.5" customHeight="1">
      <c r="A94" s="96"/>
      <c r="B94" s="95"/>
      <c r="F94" s="6"/>
      <c r="H94" s="6"/>
      <c r="J94" s="6"/>
      <c r="K94" s="127"/>
      <c r="L94" s="6"/>
    </row>
    <row r="95" spans="1:12" ht="16.5" customHeight="1">
      <c r="A95" s="96"/>
      <c r="B95" s="95"/>
      <c r="F95" s="6"/>
      <c r="H95" s="6"/>
      <c r="J95" s="6"/>
      <c r="K95" s="127"/>
      <c r="L95" s="6"/>
    </row>
    <row r="96" spans="1:12" ht="16.5" customHeight="1">
      <c r="A96" s="96"/>
      <c r="B96" s="95"/>
      <c r="F96" s="6"/>
      <c r="H96" s="6"/>
      <c r="J96" s="6"/>
      <c r="K96" s="127"/>
      <c r="L96" s="6"/>
    </row>
    <row r="97" spans="1:12" ht="16.5" customHeight="1">
      <c r="A97" s="96"/>
      <c r="B97" s="95"/>
      <c r="F97" s="6"/>
      <c r="H97" s="6"/>
      <c r="J97" s="6"/>
      <c r="K97" s="127"/>
      <c r="L97" s="6"/>
    </row>
    <row r="98" spans="1:12" ht="16.5" customHeight="1">
      <c r="A98" s="96"/>
      <c r="B98" s="95"/>
      <c r="F98" s="6"/>
      <c r="H98" s="6"/>
      <c r="J98" s="6"/>
      <c r="K98" s="127"/>
      <c r="L98" s="6"/>
    </row>
    <row r="99" spans="1:12" ht="16.5" customHeight="1">
      <c r="A99" s="96"/>
      <c r="B99" s="95"/>
      <c r="F99" s="6"/>
      <c r="H99" s="6"/>
      <c r="J99" s="6"/>
      <c r="K99" s="127"/>
      <c r="L99" s="6"/>
    </row>
    <row r="100" spans="1:12" ht="16.5" customHeight="1">
      <c r="A100" s="96"/>
      <c r="B100" s="95"/>
      <c r="F100" s="6"/>
      <c r="H100" s="6"/>
      <c r="J100" s="6"/>
      <c r="K100" s="127"/>
      <c r="L100" s="6"/>
    </row>
    <row r="101" spans="1:12" ht="16.5" customHeight="1">
      <c r="A101" s="96"/>
      <c r="B101" s="95"/>
      <c r="F101" s="6"/>
      <c r="H101" s="6"/>
      <c r="J101" s="6"/>
      <c r="K101" s="127"/>
      <c r="L101" s="6"/>
    </row>
    <row r="102" spans="1:12" ht="16.5" customHeight="1">
      <c r="A102" s="96"/>
      <c r="B102" s="95"/>
      <c r="F102" s="6"/>
      <c r="H102" s="6"/>
      <c r="J102" s="6"/>
      <c r="K102" s="127"/>
      <c r="L102" s="6"/>
    </row>
    <row r="103" spans="1:12" ht="16.5" customHeight="1">
      <c r="A103" s="96"/>
      <c r="B103" s="95"/>
      <c r="F103" s="6"/>
      <c r="H103" s="6"/>
      <c r="J103" s="6"/>
      <c r="K103" s="127"/>
      <c r="L103" s="6"/>
    </row>
    <row r="104" spans="1:12" ht="30" customHeight="1">
      <c r="A104" s="96"/>
      <c r="B104" s="95"/>
      <c r="F104" s="6"/>
      <c r="H104" s="6"/>
      <c r="J104" s="6"/>
      <c r="K104" s="127"/>
      <c r="L104" s="6"/>
    </row>
    <row r="105" spans="1:12" ht="22.35" customHeight="1">
      <c r="A105" s="101" t="s">
        <v>30</v>
      </c>
      <c r="B105" s="223"/>
      <c r="C105" s="102"/>
      <c r="D105" s="192"/>
      <c r="E105" s="102"/>
      <c r="F105" s="2"/>
      <c r="G105" s="103"/>
      <c r="H105" s="2"/>
      <c r="I105" s="104"/>
      <c r="J105" s="2"/>
      <c r="K105" s="103"/>
      <c r="L105" s="2"/>
    </row>
    <row r="106" spans="1:12" s="60" customFormat="1" ht="16.5" customHeight="1">
      <c r="A106" s="55" t="s">
        <v>0</v>
      </c>
      <c r="B106" s="56"/>
      <c r="C106" s="57"/>
      <c r="D106" s="174"/>
      <c r="E106" s="58"/>
      <c r="F106" s="59"/>
      <c r="G106" s="59"/>
      <c r="H106" s="59"/>
      <c r="I106" s="59"/>
      <c r="J106" s="59"/>
      <c r="K106" s="59"/>
      <c r="L106" s="59"/>
    </row>
    <row r="107" spans="1:12" s="60" customFormat="1" ht="16.5" customHeight="1">
      <c r="A107" s="55" t="s">
        <v>1</v>
      </c>
      <c r="B107" s="56"/>
      <c r="C107" s="57"/>
      <c r="D107" s="174"/>
      <c r="E107" s="58"/>
      <c r="F107" s="59"/>
      <c r="G107" s="59"/>
      <c r="H107" s="59"/>
      <c r="I107" s="59"/>
      <c r="J107" s="189"/>
      <c r="K107" s="59"/>
      <c r="L107" s="189"/>
    </row>
    <row r="108" spans="1:12" s="60" customFormat="1" ht="16.5" customHeight="1">
      <c r="A108" s="15" t="str">
        <f>A56</f>
        <v>As at 30 June 2026</v>
      </c>
      <c r="B108" s="190"/>
      <c r="C108" s="191"/>
      <c r="D108" s="192"/>
      <c r="E108" s="62"/>
      <c r="F108" s="63"/>
      <c r="G108" s="63"/>
      <c r="H108" s="63"/>
      <c r="I108" s="63"/>
      <c r="J108" s="193"/>
      <c r="K108" s="63"/>
      <c r="L108" s="193"/>
    </row>
    <row r="109" spans="1:12" ht="16.5" customHeight="1">
      <c r="C109" s="58"/>
      <c r="E109" s="58"/>
      <c r="F109" s="59"/>
      <c r="G109" s="59"/>
      <c r="H109" s="59"/>
      <c r="I109" s="59"/>
      <c r="J109" s="59"/>
      <c r="K109" s="59"/>
      <c r="L109" s="59"/>
    </row>
    <row r="110" spans="1:12" ht="16.5" customHeight="1">
      <c r="C110" s="58"/>
      <c r="E110" s="58"/>
      <c r="F110" s="59"/>
      <c r="G110" s="59"/>
      <c r="H110" s="59"/>
      <c r="I110" s="59"/>
      <c r="J110" s="59"/>
      <c r="K110" s="59"/>
      <c r="L110" s="59"/>
    </row>
    <row r="111" spans="1:12" ht="16.5" customHeight="1">
      <c r="F111" s="247" t="s">
        <v>2</v>
      </c>
      <c r="G111" s="247"/>
      <c r="H111" s="247"/>
      <c r="I111" s="195"/>
      <c r="J111" s="247" t="s">
        <v>3</v>
      </c>
      <c r="K111" s="247"/>
      <c r="L111" s="247"/>
    </row>
    <row r="112" spans="1:12" ht="16.5" customHeight="1">
      <c r="F112" s="246" t="s">
        <v>4</v>
      </c>
      <c r="G112" s="246"/>
      <c r="H112" s="246"/>
      <c r="I112" s="195"/>
      <c r="J112" s="246" t="s">
        <v>4</v>
      </c>
      <c r="K112" s="246"/>
      <c r="L112" s="246"/>
    </row>
    <row r="113" spans="1:12" ht="16.5" customHeight="1">
      <c r="F113" s="196" t="s">
        <v>5</v>
      </c>
      <c r="G113" s="194"/>
      <c r="H113" s="196" t="s">
        <v>6</v>
      </c>
      <c r="I113" s="195"/>
      <c r="J113" s="196" t="s">
        <v>5</v>
      </c>
      <c r="K113" s="194"/>
      <c r="L113" s="196" t="s">
        <v>6</v>
      </c>
    </row>
    <row r="114" spans="1:12" ht="16.5" customHeight="1">
      <c r="F114" s="196" t="s">
        <v>160</v>
      </c>
      <c r="G114" s="197"/>
      <c r="H114" s="196" t="s">
        <v>7</v>
      </c>
      <c r="I114" s="195"/>
      <c r="J114" s="196" t="s">
        <v>160</v>
      </c>
      <c r="K114" s="197"/>
      <c r="L114" s="196" t="s">
        <v>7</v>
      </c>
    </row>
    <row r="115" spans="1:12" ht="16.5" customHeight="1">
      <c r="D115" s="198"/>
      <c r="E115" s="108"/>
      <c r="F115" s="196" t="s">
        <v>8</v>
      </c>
      <c r="G115" s="197"/>
      <c r="H115" s="196" t="s">
        <v>9</v>
      </c>
      <c r="I115" s="195"/>
      <c r="J115" s="196" t="s">
        <v>8</v>
      </c>
      <c r="K115" s="197"/>
      <c r="L115" s="196" t="s">
        <v>9</v>
      </c>
    </row>
    <row r="116" spans="1:12" ht="16.5" customHeight="1">
      <c r="E116" s="108"/>
      <c r="F116" s="107" t="s">
        <v>11</v>
      </c>
      <c r="G116" s="197"/>
      <c r="H116" s="107" t="s">
        <v>11</v>
      </c>
      <c r="I116" s="195"/>
      <c r="J116" s="107" t="s">
        <v>11</v>
      </c>
      <c r="K116" s="194"/>
      <c r="L116" s="107" t="s">
        <v>11</v>
      </c>
    </row>
    <row r="117" spans="1:12" ht="16.5" customHeight="1">
      <c r="D117" s="177"/>
      <c r="E117" s="108"/>
      <c r="F117" s="200"/>
      <c r="G117" s="197"/>
      <c r="H117" s="200"/>
      <c r="I117" s="195"/>
      <c r="J117" s="200"/>
      <c r="K117" s="194"/>
      <c r="L117" s="200"/>
    </row>
    <row r="118" spans="1:12" ht="16.5" customHeight="1">
      <c r="A118" s="96" t="s">
        <v>46</v>
      </c>
      <c r="D118" s="177"/>
      <c r="E118" s="108"/>
      <c r="F118" s="200"/>
      <c r="G118" s="197"/>
      <c r="H118" s="200"/>
      <c r="I118" s="195"/>
      <c r="J118" s="200"/>
      <c r="K118" s="194"/>
      <c r="L118" s="200"/>
    </row>
    <row r="119" spans="1:12" ht="16.5" customHeight="1">
      <c r="A119" s="95"/>
      <c r="B119" s="95"/>
      <c r="F119" s="127"/>
      <c r="G119" s="127"/>
      <c r="H119" s="127"/>
      <c r="J119" s="127"/>
      <c r="K119" s="127"/>
      <c r="L119" s="127"/>
    </row>
    <row r="120" spans="1:12" ht="16.5" customHeight="1">
      <c r="A120" s="96" t="s">
        <v>47</v>
      </c>
      <c r="B120" s="95"/>
      <c r="F120" s="127"/>
      <c r="G120" s="127"/>
      <c r="H120" s="127"/>
      <c r="J120" s="127"/>
      <c r="K120" s="127"/>
      <c r="L120" s="127"/>
    </row>
    <row r="121" spans="1:12" ht="16.5" customHeight="1">
      <c r="A121" s="95"/>
      <c r="B121" s="95"/>
      <c r="F121" s="127"/>
      <c r="G121" s="127"/>
      <c r="H121" s="127"/>
      <c r="J121" s="127"/>
      <c r="K121" s="127"/>
      <c r="L121" s="127"/>
    </row>
    <row r="122" spans="1:12" ht="16.5" customHeight="1">
      <c r="A122" s="106" t="s">
        <v>48</v>
      </c>
    </row>
    <row r="123" spans="1:12" ht="16.5" customHeight="1">
      <c r="A123" s="224"/>
      <c r="B123" s="225" t="s">
        <v>49</v>
      </c>
      <c r="C123" s="99"/>
    </row>
    <row r="124" spans="1:12" ht="16.5" customHeight="1" thickBot="1">
      <c r="A124" s="224"/>
      <c r="B124" s="224"/>
      <c r="C124" s="225" t="s">
        <v>50</v>
      </c>
      <c r="F124" s="7">
        <v>400000000</v>
      </c>
      <c r="H124" s="7">
        <v>400000000</v>
      </c>
      <c r="J124" s="7">
        <v>400000000</v>
      </c>
      <c r="K124" s="127"/>
      <c r="L124" s="7">
        <v>400000000</v>
      </c>
    </row>
    <row r="125" spans="1:12" ht="16.5" customHeight="1" thickTop="1">
      <c r="A125" s="224"/>
      <c r="B125" s="224"/>
      <c r="C125" s="99"/>
      <c r="F125" s="4"/>
      <c r="G125" s="127"/>
      <c r="H125" s="4"/>
      <c r="J125" s="4"/>
      <c r="K125" s="127"/>
      <c r="L125" s="4"/>
    </row>
    <row r="126" spans="1:12" ht="16.5" customHeight="1">
      <c r="A126" s="224"/>
      <c r="B126" s="225" t="s">
        <v>51</v>
      </c>
      <c r="C126" s="99"/>
      <c r="F126" s="4"/>
      <c r="G126" s="127"/>
      <c r="H126" s="4"/>
      <c r="J126" s="4"/>
      <c r="K126" s="127"/>
      <c r="L126" s="4"/>
    </row>
    <row r="127" spans="1:12" ht="16.5" customHeight="1">
      <c r="A127" s="224"/>
      <c r="B127" s="225"/>
      <c r="C127" s="225" t="s">
        <v>50</v>
      </c>
      <c r="F127" s="4">
        <v>400000000</v>
      </c>
      <c r="G127" s="127"/>
      <c r="H127" s="201">
        <v>400000000</v>
      </c>
      <c r="I127" s="179"/>
      <c r="J127" s="201">
        <v>400000000</v>
      </c>
      <c r="K127" s="211"/>
      <c r="L127" s="12">
        <v>400000000</v>
      </c>
    </row>
    <row r="128" spans="1:12" ht="16.5" customHeight="1">
      <c r="A128" s="224" t="s">
        <v>52</v>
      </c>
      <c r="B128" s="225"/>
      <c r="C128" s="225"/>
      <c r="F128" s="201">
        <v>283168000</v>
      </c>
      <c r="G128" s="127"/>
      <c r="H128" s="201">
        <v>283168000</v>
      </c>
      <c r="I128" s="179"/>
      <c r="J128" s="201">
        <v>283168000</v>
      </c>
      <c r="K128" s="211"/>
      <c r="L128" s="12">
        <v>283168000</v>
      </c>
    </row>
    <row r="129" spans="1:12" ht="16.5" customHeight="1">
      <c r="A129" s="106" t="s">
        <v>53</v>
      </c>
      <c r="B129" s="224"/>
      <c r="C129" s="99"/>
      <c r="F129" s="97"/>
      <c r="J129" s="97"/>
    </row>
    <row r="130" spans="1:12" ht="16.5" customHeight="1">
      <c r="B130" s="106" t="s">
        <v>54</v>
      </c>
      <c r="F130" s="201">
        <v>40000000</v>
      </c>
      <c r="H130" s="201">
        <v>40000000</v>
      </c>
      <c r="I130" s="179"/>
      <c r="J130" s="201">
        <v>40000000</v>
      </c>
      <c r="K130" s="211"/>
      <c r="L130" s="226">
        <v>40000000</v>
      </c>
    </row>
    <row r="131" spans="1:12" ht="16.5" customHeight="1">
      <c r="B131" s="106" t="s">
        <v>55</v>
      </c>
      <c r="D131" s="227"/>
      <c r="F131" s="10">
        <v>309634754</v>
      </c>
      <c r="G131" s="127"/>
      <c r="H131" s="201">
        <v>362772264</v>
      </c>
      <c r="I131" s="179"/>
      <c r="J131" s="201">
        <v>387072717</v>
      </c>
      <c r="K131" s="211"/>
      <c r="L131" s="12">
        <v>448708047</v>
      </c>
    </row>
    <row r="132" spans="1:12" ht="16.5" customHeight="1">
      <c r="A132" s="106" t="s">
        <v>56</v>
      </c>
      <c r="D132" s="227"/>
      <c r="F132" s="186">
        <v>184215845</v>
      </c>
      <c r="G132" s="127"/>
      <c r="H132" s="221">
        <v>167071886</v>
      </c>
      <c r="I132" s="179"/>
      <c r="J132" s="221">
        <v>174905885</v>
      </c>
      <c r="K132" s="211"/>
      <c r="L132" s="221">
        <v>174905885</v>
      </c>
    </row>
    <row r="133" spans="1:12" ht="16.5" customHeight="1">
      <c r="D133" s="227"/>
      <c r="H133" s="201"/>
      <c r="I133" s="13"/>
      <c r="J133" s="201"/>
      <c r="K133" s="211"/>
      <c r="L133" s="201"/>
    </row>
    <row r="134" spans="1:12" ht="16.5" customHeight="1">
      <c r="A134" s="96" t="s">
        <v>57</v>
      </c>
      <c r="B134" s="95"/>
      <c r="D134" s="227"/>
      <c r="F134" s="104">
        <f>SUM(F126:F132)</f>
        <v>1217018599</v>
      </c>
      <c r="H134" s="104">
        <f>SUM(H126:H132)</f>
        <v>1253012150</v>
      </c>
      <c r="I134" s="179"/>
      <c r="J134" s="104">
        <f>SUM(J126:J132)</f>
        <v>1285146602</v>
      </c>
      <c r="K134" s="211"/>
      <c r="L134" s="104">
        <f>SUM(L126:L132)</f>
        <v>1346781932</v>
      </c>
    </row>
    <row r="135" spans="1:12" ht="16.5" customHeight="1">
      <c r="A135" s="95"/>
      <c r="B135" s="95"/>
      <c r="D135" s="227"/>
      <c r="F135" s="4"/>
      <c r="H135" s="4"/>
      <c r="J135" s="4"/>
      <c r="L135" s="4"/>
    </row>
    <row r="136" spans="1:12" ht="16.5" customHeight="1" thickBot="1">
      <c r="A136" s="96" t="s">
        <v>58</v>
      </c>
      <c r="B136" s="96"/>
      <c r="C136" s="174"/>
      <c r="F136" s="7">
        <f>+F93+F134</f>
        <v>2064589919</v>
      </c>
      <c r="H136" s="7">
        <f>+H93+H134</f>
        <v>1938084566</v>
      </c>
      <c r="J136" s="7">
        <f>+J93+J134</f>
        <v>2030705694</v>
      </c>
      <c r="L136" s="7">
        <f>+L93+L134</f>
        <v>1944285030</v>
      </c>
    </row>
    <row r="137" spans="1:12" ht="16.5" customHeight="1" thickTop="1">
      <c r="B137" s="96"/>
      <c r="C137" s="174"/>
      <c r="F137" s="19"/>
      <c r="G137" s="218"/>
      <c r="H137" s="19"/>
      <c r="I137" s="19"/>
      <c r="J137" s="19"/>
      <c r="K137" s="218"/>
      <c r="L137" s="19"/>
    </row>
    <row r="138" spans="1:12" ht="16.5" customHeight="1">
      <c r="B138" s="96"/>
      <c r="C138" s="174"/>
      <c r="F138" s="4"/>
      <c r="H138" s="4"/>
      <c r="J138" s="4"/>
      <c r="L138" s="4"/>
    </row>
    <row r="139" spans="1:12" ht="16.5" customHeight="1">
      <c r="B139" s="96"/>
      <c r="C139" s="174"/>
      <c r="F139" s="4"/>
      <c r="H139" s="4"/>
      <c r="J139" s="4"/>
      <c r="L139" s="4"/>
    </row>
    <row r="140" spans="1:12" ht="16.5" customHeight="1">
      <c r="B140" s="96"/>
      <c r="C140" s="174"/>
      <c r="F140" s="4"/>
      <c r="H140" s="4"/>
      <c r="J140" s="4"/>
      <c r="L140" s="4"/>
    </row>
    <row r="141" spans="1:12" ht="16.5" customHeight="1">
      <c r="B141" s="96"/>
      <c r="C141" s="174"/>
      <c r="F141" s="4"/>
      <c r="H141" s="4"/>
      <c r="J141" s="4"/>
      <c r="L141" s="4"/>
    </row>
    <row r="142" spans="1:12" ht="16.5" customHeight="1">
      <c r="B142" s="96"/>
      <c r="C142" s="174"/>
      <c r="F142" s="4"/>
      <c r="H142" s="4"/>
      <c r="J142" s="4"/>
      <c r="L142" s="4"/>
    </row>
    <row r="143" spans="1:12" ht="16.5" customHeight="1">
      <c r="B143" s="96"/>
      <c r="C143" s="174"/>
      <c r="F143" s="4"/>
      <c r="H143" s="4"/>
      <c r="J143" s="4"/>
      <c r="L143" s="4"/>
    </row>
    <row r="144" spans="1:12" ht="16.5" customHeight="1">
      <c r="B144" s="96"/>
      <c r="C144" s="174"/>
      <c r="F144" s="4"/>
      <c r="H144" s="4"/>
      <c r="J144" s="4"/>
      <c r="L144" s="4"/>
    </row>
    <row r="145" spans="1:12" ht="15.75" customHeight="1">
      <c r="B145" s="96"/>
      <c r="C145" s="174"/>
      <c r="F145" s="4"/>
      <c r="H145" s="4"/>
      <c r="J145" s="4"/>
      <c r="L145" s="4"/>
    </row>
    <row r="146" spans="1:12" ht="16.5" customHeight="1">
      <c r="B146" s="96"/>
      <c r="C146" s="174"/>
      <c r="F146" s="4"/>
      <c r="H146" s="4"/>
      <c r="J146" s="4"/>
      <c r="L146" s="4"/>
    </row>
    <row r="147" spans="1:12" ht="16.5" customHeight="1">
      <c r="B147" s="96"/>
      <c r="C147" s="174"/>
      <c r="F147" s="4"/>
      <c r="H147" s="4"/>
      <c r="J147" s="4"/>
      <c r="L147" s="4"/>
    </row>
    <row r="148" spans="1:12" ht="16.5" customHeight="1">
      <c r="B148" s="96"/>
      <c r="C148" s="174"/>
      <c r="F148" s="4"/>
      <c r="H148" s="4"/>
      <c r="J148" s="4"/>
      <c r="L148" s="4"/>
    </row>
    <row r="149" spans="1:12" ht="16.5" customHeight="1">
      <c r="B149" s="96"/>
      <c r="C149" s="174"/>
      <c r="F149" s="4"/>
      <c r="H149" s="4"/>
      <c r="J149" s="4"/>
      <c r="L149" s="4"/>
    </row>
    <row r="150" spans="1:12" ht="16.5" customHeight="1">
      <c r="B150" s="96"/>
      <c r="C150" s="174"/>
      <c r="F150" s="4"/>
      <c r="H150" s="4"/>
      <c r="J150" s="4"/>
      <c r="L150" s="4"/>
    </row>
    <row r="151" spans="1:12" ht="16.5" customHeight="1">
      <c r="B151" s="96"/>
      <c r="C151" s="174"/>
      <c r="F151" s="4"/>
      <c r="H151" s="4"/>
      <c r="J151" s="4"/>
      <c r="L151" s="4"/>
    </row>
    <row r="152" spans="1:12" ht="16.5" customHeight="1">
      <c r="B152" s="96"/>
      <c r="C152" s="174"/>
      <c r="F152" s="4"/>
      <c r="H152" s="4"/>
      <c r="J152" s="4"/>
      <c r="L152" s="4"/>
    </row>
    <row r="153" spans="1:12" ht="16.5" customHeight="1">
      <c r="B153" s="96"/>
      <c r="C153" s="174"/>
      <c r="F153" s="4"/>
      <c r="H153" s="4"/>
      <c r="J153" s="4"/>
      <c r="L153" s="4"/>
    </row>
    <row r="154" spans="1:12" ht="16.5" customHeight="1">
      <c r="B154" s="96"/>
      <c r="C154" s="174"/>
      <c r="F154" s="4"/>
      <c r="H154" s="4"/>
      <c r="J154" s="4"/>
      <c r="L154" s="4"/>
    </row>
    <row r="155" spans="1:12" ht="16.5" customHeight="1">
      <c r="B155" s="96"/>
      <c r="C155" s="174"/>
      <c r="F155" s="4"/>
      <c r="H155" s="4"/>
      <c r="J155" s="4"/>
      <c r="L155" s="4"/>
    </row>
    <row r="156" spans="1:12" ht="12" customHeight="1">
      <c r="B156" s="96"/>
      <c r="C156" s="174"/>
      <c r="F156" s="4"/>
      <c r="H156" s="4"/>
      <c r="J156" s="4"/>
      <c r="L156" s="4"/>
    </row>
    <row r="157" spans="1:12" ht="19.5" customHeight="1">
      <c r="B157" s="96"/>
      <c r="C157" s="174"/>
      <c r="F157" s="4"/>
      <c r="H157" s="4"/>
      <c r="J157" s="4"/>
      <c r="L157" s="4"/>
    </row>
    <row r="158" spans="1:12" ht="22.35" customHeight="1">
      <c r="A158" s="101" t="s">
        <v>30</v>
      </c>
      <c r="B158" s="223"/>
      <c r="C158" s="192"/>
      <c r="D158" s="192"/>
      <c r="E158" s="102"/>
      <c r="F158" s="3"/>
      <c r="G158" s="3"/>
      <c r="H158" s="3"/>
      <c r="I158" s="104"/>
      <c r="J158" s="3"/>
      <c r="K158" s="104"/>
      <c r="L158" s="3"/>
    </row>
  </sheetData>
  <mergeCells count="12">
    <mergeCell ref="F6:H6"/>
    <mergeCell ref="J6:L6"/>
    <mergeCell ref="F7:H7"/>
    <mergeCell ref="J7:L7"/>
    <mergeCell ref="F59:H59"/>
    <mergeCell ref="J59:L59"/>
    <mergeCell ref="F60:H60"/>
    <mergeCell ref="J60:L60"/>
    <mergeCell ref="F111:H111"/>
    <mergeCell ref="J111:L111"/>
    <mergeCell ref="F112:H112"/>
    <mergeCell ref="J112:L112"/>
  </mergeCells>
  <pageMargins left="0.8" right="0.5" top="0.5" bottom="0.6" header="0.49" footer="0.4"/>
  <pageSetup paperSize="9" scale="88" firstPageNumber="2" fitToHeight="3" orientation="portrait" useFirstPageNumber="1" horizontalDpi="1200" verticalDpi="1200" r:id="rId1"/>
  <headerFooter>
    <oddFooter>&amp;R&amp;9&amp;P</oddFooter>
  </headerFooter>
  <rowBreaks count="2" manualBreakCount="2">
    <brk id="53" max="16383" man="1"/>
    <brk id="105" max="16383" man="1"/>
  </rowBreaks>
  <ignoredErrors>
    <ignoredError sqref="F10:L10 F63:L63 F115:L11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2C3D5A-A932-4C70-99DA-B06634B4335C}">
  <dimension ref="A1:L59"/>
  <sheetViews>
    <sheetView zoomScaleNormal="100" zoomScaleSheetLayoutView="72" workbookViewId="0">
      <selection activeCell="R16" sqref="R16"/>
    </sheetView>
  </sheetViews>
  <sheetFormatPr defaultColWidth="9.42578125" defaultRowHeight="16.5" customHeight="1"/>
  <cols>
    <col min="1" max="2" width="1.42578125" style="106" customWidth="1"/>
    <col min="3" max="3" width="36.85546875" style="97" customWidth="1"/>
    <col min="4" max="4" width="5.5703125" style="174" customWidth="1"/>
    <col min="5" max="5" width="0.85546875" style="97" customWidth="1"/>
    <col min="6" max="6" width="12.7109375" style="175" customWidth="1"/>
    <col min="7" max="7" width="0.85546875" style="175" customWidth="1"/>
    <col min="8" max="8" width="12.7109375" style="175" customWidth="1"/>
    <col min="9" max="9" width="0.85546875" style="175" customWidth="1"/>
    <col min="10" max="10" width="12.7109375" style="175" customWidth="1"/>
    <col min="11" max="11" width="0.85546875" style="175" customWidth="1"/>
    <col min="12" max="12" width="12.7109375" style="175" customWidth="1"/>
    <col min="13" max="16384" width="9.42578125" style="106"/>
  </cols>
  <sheetData>
    <row r="1" spans="1:12" ht="16.5" customHeight="1">
      <c r="A1" s="55" t="s">
        <v>0</v>
      </c>
      <c r="B1" s="56"/>
      <c r="C1" s="57"/>
      <c r="E1" s="58"/>
      <c r="F1" s="231"/>
      <c r="G1" s="231"/>
      <c r="H1" s="231"/>
      <c r="I1" s="231"/>
      <c r="J1" s="231"/>
      <c r="K1" s="231"/>
      <c r="L1" s="231"/>
    </row>
    <row r="2" spans="1:12" ht="16.5" customHeight="1">
      <c r="A2" s="55" t="s">
        <v>59</v>
      </c>
      <c r="B2" s="56"/>
      <c r="C2" s="57"/>
      <c r="E2" s="58"/>
      <c r="F2" s="231"/>
      <c r="G2" s="231"/>
      <c r="H2" s="231"/>
      <c r="I2" s="231"/>
      <c r="J2" s="231"/>
      <c r="K2" s="231"/>
      <c r="L2" s="231"/>
    </row>
    <row r="3" spans="1:12" ht="16.5" customHeight="1">
      <c r="A3" s="15" t="s">
        <v>163</v>
      </c>
      <c r="B3" s="190"/>
      <c r="C3" s="101"/>
      <c r="D3" s="192"/>
      <c r="E3" s="62"/>
      <c r="F3" s="232"/>
      <c r="G3" s="232"/>
      <c r="H3" s="232"/>
      <c r="I3" s="232"/>
      <c r="J3" s="232"/>
      <c r="K3" s="232"/>
      <c r="L3" s="232"/>
    </row>
    <row r="4" spans="1:12" ht="15.95" customHeight="1">
      <c r="A4" s="55"/>
      <c r="B4" s="56"/>
      <c r="C4" s="106"/>
      <c r="E4" s="58"/>
      <c r="F4" s="231"/>
      <c r="G4" s="231"/>
      <c r="H4" s="231"/>
      <c r="I4" s="231"/>
      <c r="J4" s="231"/>
      <c r="K4" s="231"/>
      <c r="L4" s="231"/>
    </row>
    <row r="5" spans="1:12" ht="15.95" customHeight="1">
      <c r="B5" s="56"/>
      <c r="C5" s="57"/>
      <c r="E5" s="58"/>
      <c r="F5" s="231"/>
      <c r="G5" s="231"/>
      <c r="H5" s="231"/>
      <c r="I5" s="231"/>
      <c r="J5" s="231"/>
      <c r="K5" s="231"/>
      <c r="L5" s="231"/>
    </row>
    <row r="6" spans="1:12" ht="16.5" customHeight="1">
      <c r="B6" s="56"/>
      <c r="C6" s="57"/>
      <c r="E6" s="58"/>
      <c r="F6" s="248" t="s">
        <v>2</v>
      </c>
      <c r="G6" s="248"/>
      <c r="H6" s="248"/>
      <c r="I6" s="234"/>
      <c r="J6" s="248" t="s">
        <v>3</v>
      </c>
      <c r="K6" s="248"/>
      <c r="L6" s="248"/>
    </row>
    <row r="7" spans="1:12" ht="16.5" customHeight="1">
      <c r="B7" s="56"/>
      <c r="C7" s="57"/>
      <c r="E7" s="58"/>
      <c r="F7" s="249" t="s">
        <v>4</v>
      </c>
      <c r="G7" s="249"/>
      <c r="H7" s="249"/>
      <c r="I7" s="234"/>
      <c r="J7" s="249" t="s">
        <v>4</v>
      </c>
      <c r="K7" s="249"/>
      <c r="L7" s="249"/>
    </row>
    <row r="8" spans="1:12" ht="16.5" customHeight="1">
      <c r="B8" s="56"/>
      <c r="C8" s="57"/>
      <c r="E8" s="58"/>
      <c r="F8" s="196" t="s">
        <v>5</v>
      </c>
      <c r="G8" s="194"/>
      <c r="H8" s="196" t="s">
        <v>5</v>
      </c>
      <c r="I8" s="195"/>
      <c r="J8" s="196" t="s">
        <v>5</v>
      </c>
      <c r="K8" s="194"/>
      <c r="L8" s="196" t="s">
        <v>5</v>
      </c>
    </row>
    <row r="9" spans="1:12" ht="16.5" customHeight="1">
      <c r="B9" s="56"/>
      <c r="C9" s="57"/>
      <c r="E9" s="58"/>
      <c r="F9" s="196" t="s">
        <v>160</v>
      </c>
      <c r="G9" s="233"/>
      <c r="H9" s="196" t="s">
        <v>160</v>
      </c>
      <c r="I9" s="234"/>
      <c r="J9" s="196" t="s">
        <v>160</v>
      </c>
      <c r="K9" s="233"/>
      <c r="L9" s="196" t="s">
        <v>160</v>
      </c>
    </row>
    <row r="10" spans="1:12" ht="16.5" customHeight="1">
      <c r="D10" s="198"/>
      <c r="E10" s="108"/>
      <c r="F10" s="196" t="s">
        <v>8</v>
      </c>
      <c r="G10" s="233"/>
      <c r="H10" s="196" t="s">
        <v>9</v>
      </c>
      <c r="I10" s="234"/>
      <c r="J10" s="196" t="s">
        <v>8</v>
      </c>
      <c r="K10" s="233"/>
      <c r="L10" s="196" t="s">
        <v>9</v>
      </c>
    </row>
    <row r="11" spans="1:12" ht="16.5" customHeight="1">
      <c r="D11" s="199" t="s">
        <v>140</v>
      </c>
      <c r="E11" s="108"/>
      <c r="F11" s="107" t="s">
        <v>11</v>
      </c>
      <c r="G11" s="233"/>
      <c r="H11" s="107" t="s">
        <v>11</v>
      </c>
      <c r="I11" s="234"/>
      <c r="J11" s="107" t="s">
        <v>11</v>
      </c>
      <c r="K11" s="233"/>
      <c r="L11" s="107" t="s">
        <v>11</v>
      </c>
    </row>
    <row r="12" spans="1:12" ht="3.95" customHeight="1">
      <c r="D12" s="177"/>
      <c r="E12" s="108"/>
      <c r="F12" s="176"/>
      <c r="G12" s="233"/>
      <c r="H12" s="176"/>
      <c r="I12" s="234"/>
      <c r="J12" s="176"/>
      <c r="K12" s="233"/>
      <c r="L12" s="176"/>
    </row>
    <row r="13" spans="1:12" ht="16.5" customHeight="1">
      <c r="A13" s="95" t="s">
        <v>60</v>
      </c>
      <c r="D13" s="177"/>
      <c r="E13" s="108"/>
      <c r="F13" s="176"/>
      <c r="G13" s="233"/>
      <c r="H13" s="176"/>
      <c r="I13" s="234"/>
      <c r="J13" s="176"/>
      <c r="K13" s="233"/>
      <c r="L13" s="176"/>
    </row>
    <row r="14" spans="1:12" ht="3.95" customHeight="1">
      <c r="D14" s="177"/>
      <c r="E14" s="108"/>
      <c r="F14" s="176"/>
      <c r="G14" s="233"/>
      <c r="H14" s="176"/>
      <c r="I14" s="234"/>
      <c r="J14" s="176"/>
      <c r="K14" s="233"/>
      <c r="L14" s="176"/>
    </row>
    <row r="15" spans="1:12" ht="16.5" customHeight="1">
      <c r="A15" s="106" t="s">
        <v>158</v>
      </c>
      <c r="B15" s="9"/>
      <c r="C15" s="99"/>
      <c r="F15" s="10">
        <v>493339907</v>
      </c>
      <c r="G15" s="129"/>
      <c r="H15" s="10">
        <v>437939541</v>
      </c>
      <c r="I15" s="129"/>
      <c r="J15" s="10">
        <v>458389792</v>
      </c>
      <c r="K15" s="129"/>
      <c r="L15" s="228">
        <v>430673479</v>
      </c>
    </row>
    <row r="16" spans="1:12" ht="16.5" customHeight="1">
      <c r="A16" s="106" t="s">
        <v>159</v>
      </c>
      <c r="F16" s="186">
        <v>-462421211</v>
      </c>
      <c r="G16" s="129"/>
      <c r="H16" s="186">
        <v>-369033696</v>
      </c>
      <c r="I16" s="129"/>
      <c r="J16" s="186">
        <v>-437596474</v>
      </c>
      <c r="K16" s="129"/>
      <c r="L16" s="229">
        <v>-372270426</v>
      </c>
    </row>
    <row r="17" spans="1:12" ht="3.95" customHeight="1">
      <c r="A17" s="95"/>
      <c r="B17" s="95"/>
    </row>
    <row r="18" spans="1:12" ht="16.5" customHeight="1">
      <c r="A18" s="95" t="s">
        <v>61</v>
      </c>
      <c r="F18" s="8">
        <f>SUM(F14:F16)</f>
        <v>30918696</v>
      </c>
      <c r="G18" s="235"/>
      <c r="H18" s="8">
        <f>SUM(H14:H16)</f>
        <v>68905845</v>
      </c>
      <c r="I18" s="235"/>
      <c r="J18" s="8">
        <f>SUM(J14:J16)</f>
        <v>20793318</v>
      </c>
      <c r="K18" s="235"/>
      <c r="L18" s="8">
        <f>SUM(L14:L16)</f>
        <v>58403053</v>
      </c>
    </row>
    <row r="19" spans="1:12" ht="16.5" customHeight="1">
      <c r="A19" s="106" t="s">
        <v>63</v>
      </c>
      <c r="F19" s="230">
        <v>3346312</v>
      </c>
      <c r="G19" s="129"/>
      <c r="H19" s="230">
        <v>8297959</v>
      </c>
      <c r="I19" s="129"/>
      <c r="J19" s="230">
        <v>3039287</v>
      </c>
      <c r="K19" s="129"/>
      <c r="L19" s="230">
        <v>5043374</v>
      </c>
    </row>
    <row r="20" spans="1:12" ht="16.5" customHeight="1">
      <c r="A20" s="106" t="s">
        <v>62</v>
      </c>
      <c r="F20" s="230">
        <v>15934</v>
      </c>
      <c r="G20" s="129"/>
      <c r="H20" s="230">
        <v>196545</v>
      </c>
      <c r="I20" s="129"/>
      <c r="J20" s="230">
        <v>15988</v>
      </c>
      <c r="K20" s="129"/>
      <c r="L20" s="230">
        <v>360400</v>
      </c>
    </row>
    <row r="21" spans="1:12" ht="16.5" customHeight="1">
      <c r="A21" s="106" t="s">
        <v>123</v>
      </c>
      <c r="F21" s="201">
        <v>-19587134</v>
      </c>
      <c r="G21" s="129"/>
      <c r="H21" s="201">
        <v>-16166310</v>
      </c>
      <c r="I21" s="129"/>
      <c r="J21" s="201">
        <v>-15909853</v>
      </c>
      <c r="K21" s="129"/>
      <c r="L21" s="201">
        <v>-14592206</v>
      </c>
    </row>
    <row r="22" spans="1:12" ht="16.5" customHeight="1">
      <c r="A22" s="106" t="s">
        <v>64</v>
      </c>
      <c r="F22" s="201">
        <v>-37452651</v>
      </c>
      <c r="G22" s="129"/>
      <c r="H22" s="201">
        <v>-43418787</v>
      </c>
      <c r="I22" s="129"/>
      <c r="J22" s="201">
        <v>-34661836</v>
      </c>
      <c r="K22" s="129"/>
      <c r="L22" s="201">
        <v>-40644883</v>
      </c>
    </row>
    <row r="23" spans="1:12" ht="16.5" customHeight="1">
      <c r="A23" s="106" t="s">
        <v>182</v>
      </c>
      <c r="F23" s="201">
        <v>189621</v>
      </c>
      <c r="G23" s="129"/>
      <c r="H23" s="201">
        <v>-2819095</v>
      </c>
      <c r="I23" s="129"/>
      <c r="J23" s="201">
        <v>478775</v>
      </c>
      <c r="K23" s="129"/>
      <c r="L23" s="201">
        <v>-1738448</v>
      </c>
    </row>
    <row r="24" spans="1:12" ht="16.5" customHeight="1">
      <c r="A24" s="106" t="s">
        <v>183</v>
      </c>
      <c r="F24" s="201">
        <v>-3847074</v>
      </c>
      <c r="G24" s="129"/>
      <c r="H24" s="201">
        <v>0</v>
      </c>
      <c r="I24" s="129"/>
      <c r="J24" s="201">
        <v>-3847074</v>
      </c>
      <c r="K24" s="129"/>
      <c r="L24" s="201">
        <v>0</v>
      </c>
    </row>
    <row r="25" spans="1:12" ht="16.5" customHeight="1">
      <c r="A25" s="106" t="s">
        <v>65</v>
      </c>
      <c r="F25" s="201">
        <v>-2457596</v>
      </c>
      <c r="G25" s="129"/>
      <c r="H25" s="201">
        <v>-1984465</v>
      </c>
      <c r="I25" s="129"/>
      <c r="J25" s="201">
        <v>-1962505</v>
      </c>
      <c r="K25" s="129"/>
      <c r="L25" s="201">
        <v>-1577575</v>
      </c>
    </row>
    <row r="26" spans="1:12" ht="16.5" customHeight="1">
      <c r="A26" s="106" t="s">
        <v>178</v>
      </c>
      <c r="F26" s="186">
        <v>-489488</v>
      </c>
      <c r="G26" s="129"/>
      <c r="H26" s="186">
        <v>0</v>
      </c>
      <c r="I26" s="129"/>
      <c r="J26" s="186">
        <v>-489488</v>
      </c>
      <c r="K26" s="129"/>
      <c r="L26" s="186">
        <v>0</v>
      </c>
    </row>
    <row r="27" spans="1:12" ht="3.95" customHeight="1">
      <c r="C27" s="60"/>
      <c r="F27" s="10"/>
      <c r="G27" s="178"/>
      <c r="H27" s="10"/>
      <c r="I27" s="178"/>
      <c r="J27" s="10"/>
      <c r="K27" s="178"/>
      <c r="L27" s="10"/>
    </row>
    <row r="28" spans="1:12" ht="16.5" customHeight="1">
      <c r="A28" s="95" t="s">
        <v>124</v>
      </c>
      <c r="C28" s="60"/>
      <c r="F28" s="10">
        <f>SUM(F18:F26)</f>
        <v>-29363380</v>
      </c>
      <c r="G28" s="178"/>
      <c r="H28" s="10">
        <f>SUM(H18:H26)</f>
        <v>13011692</v>
      </c>
      <c r="I28" s="178"/>
      <c r="J28" s="10">
        <f>SUM(J18:J26)</f>
        <v>-32543388</v>
      </c>
      <c r="K28" s="178"/>
      <c r="L28" s="10">
        <f>SUM(L18:L26)</f>
        <v>5253715</v>
      </c>
    </row>
    <row r="29" spans="1:12" ht="16.5" customHeight="1">
      <c r="A29" s="106" t="s">
        <v>156</v>
      </c>
      <c r="B29" s="9"/>
      <c r="C29" s="60"/>
      <c r="D29" s="174">
        <v>16</v>
      </c>
      <c r="F29" s="236">
        <v>356869</v>
      </c>
      <c r="G29" s="129"/>
      <c r="H29" s="236">
        <v>-971770</v>
      </c>
      <c r="I29" s="129"/>
      <c r="J29" s="236">
        <v>949940</v>
      </c>
      <c r="K29" s="129"/>
      <c r="L29" s="236">
        <v>-978494</v>
      </c>
    </row>
    <row r="30" spans="1:12" ht="3.95" customHeight="1">
      <c r="C30" s="60"/>
      <c r="F30" s="8"/>
      <c r="G30" s="178"/>
      <c r="H30" s="8"/>
      <c r="J30" s="8"/>
      <c r="K30" s="178"/>
      <c r="L30" s="8"/>
    </row>
    <row r="31" spans="1:12" ht="16.5" customHeight="1">
      <c r="A31" s="95" t="s">
        <v>125</v>
      </c>
      <c r="C31" s="60"/>
      <c r="F31" s="237">
        <f>SUM(F28:F29)</f>
        <v>-29006511</v>
      </c>
      <c r="H31" s="237">
        <f>SUM(H28:H29)</f>
        <v>12039922</v>
      </c>
      <c r="J31" s="237">
        <f>SUM(J28:J29)</f>
        <v>-31593448</v>
      </c>
      <c r="L31" s="237">
        <f>SUM(L28:L29)</f>
        <v>4275221</v>
      </c>
    </row>
    <row r="32" spans="1:12" ht="9.9499999999999993" customHeight="1">
      <c r="C32" s="60"/>
      <c r="F32" s="178"/>
      <c r="G32" s="178"/>
      <c r="H32" s="178"/>
      <c r="J32" s="178"/>
      <c r="K32" s="178"/>
      <c r="L32" s="178"/>
    </row>
    <row r="33" spans="1:12" s="97" customFormat="1" ht="16.5" customHeight="1">
      <c r="A33" s="95" t="s">
        <v>68</v>
      </c>
      <c r="B33" s="106"/>
      <c r="C33" s="60"/>
      <c r="D33" s="174"/>
      <c r="F33" s="178"/>
      <c r="G33" s="178"/>
      <c r="H33" s="178"/>
      <c r="I33" s="175"/>
      <c r="J33" s="178"/>
      <c r="K33" s="178"/>
      <c r="L33" s="178"/>
    </row>
    <row r="34" spans="1:12" s="97" customFormat="1" ht="16.5" customHeight="1">
      <c r="A34" s="106" t="s">
        <v>69</v>
      </c>
      <c r="B34" s="60"/>
      <c r="D34" s="174"/>
      <c r="F34" s="178"/>
      <c r="G34" s="178"/>
      <c r="H34" s="178"/>
      <c r="I34" s="175"/>
      <c r="K34" s="178"/>
      <c r="L34" s="178"/>
    </row>
    <row r="35" spans="1:12" s="97" customFormat="1" ht="16.5" customHeight="1">
      <c r="B35" s="106" t="s">
        <v>70</v>
      </c>
      <c r="D35" s="174"/>
      <c r="F35" s="178"/>
      <c r="G35" s="178"/>
      <c r="H35" s="178"/>
      <c r="I35" s="175"/>
      <c r="J35" s="178"/>
      <c r="K35" s="178"/>
      <c r="L35" s="178"/>
    </row>
    <row r="36" spans="1:12" s="97" customFormat="1" ht="16.5" customHeight="1">
      <c r="B36" s="128" t="s">
        <v>71</v>
      </c>
      <c r="D36" s="174"/>
      <c r="F36" s="236">
        <v>6782110</v>
      </c>
      <c r="G36" s="129"/>
      <c r="H36" s="236">
        <v>-11837443</v>
      </c>
      <c r="I36" s="178"/>
      <c r="J36" s="238">
        <v>0</v>
      </c>
      <c r="K36" s="178"/>
      <c r="L36" s="238">
        <v>0</v>
      </c>
    </row>
    <row r="37" spans="1:12" s="97" customFormat="1" ht="3.95" customHeight="1">
      <c r="A37" s="106"/>
      <c r="B37" s="106"/>
      <c r="C37" s="60"/>
      <c r="D37" s="174"/>
      <c r="F37" s="8"/>
      <c r="G37" s="178"/>
      <c r="H37" s="8"/>
      <c r="I37" s="175"/>
      <c r="J37" s="8"/>
      <c r="K37" s="178"/>
      <c r="L37" s="8"/>
    </row>
    <row r="38" spans="1:12" s="97" customFormat="1" ht="16.5" customHeight="1">
      <c r="A38" s="95" t="s">
        <v>68</v>
      </c>
      <c r="B38" s="106"/>
      <c r="C38" s="60"/>
      <c r="D38" s="174"/>
      <c r="F38" s="175"/>
      <c r="G38" s="175"/>
      <c r="H38" s="175"/>
      <c r="I38" s="175"/>
      <c r="J38" s="175"/>
      <c r="K38" s="175"/>
      <c r="L38" s="175"/>
    </row>
    <row r="39" spans="1:12" s="97" customFormat="1" ht="16.5" customHeight="1">
      <c r="A39" s="95"/>
      <c r="B39" s="239" t="s">
        <v>72</v>
      </c>
      <c r="C39" s="60"/>
      <c r="D39" s="174"/>
      <c r="F39" s="181">
        <f>SUM(F34:F36)</f>
        <v>6782110</v>
      </c>
      <c r="G39" s="178"/>
      <c r="H39" s="181">
        <f>SUM(H34:H36)</f>
        <v>-11837443</v>
      </c>
      <c r="I39" s="175"/>
      <c r="J39" s="11">
        <f>SUM(J34:J36)</f>
        <v>0</v>
      </c>
      <c r="K39" s="178"/>
      <c r="L39" s="11">
        <f>SUM(L34:L36)</f>
        <v>0</v>
      </c>
    </row>
    <row r="40" spans="1:12" s="97" customFormat="1" ht="3.95" customHeight="1">
      <c r="A40" s="106"/>
      <c r="B40" s="106"/>
      <c r="C40" s="60"/>
      <c r="D40" s="174"/>
      <c r="F40" s="8"/>
      <c r="G40" s="178"/>
      <c r="H40" s="8"/>
      <c r="I40" s="175"/>
      <c r="J40" s="8"/>
      <c r="K40" s="178"/>
      <c r="L40" s="8"/>
    </row>
    <row r="41" spans="1:12" s="97" customFormat="1" ht="16.5" customHeight="1" thickBot="1">
      <c r="A41" s="95" t="s">
        <v>126</v>
      </c>
      <c r="B41" s="106"/>
      <c r="C41" s="60"/>
      <c r="D41" s="174"/>
      <c r="F41" s="180">
        <f>SUM(F31,F39)</f>
        <v>-22224401</v>
      </c>
      <c r="G41" s="178"/>
      <c r="H41" s="180">
        <f>SUM(H31,H39)</f>
        <v>202479</v>
      </c>
      <c r="I41" s="175"/>
      <c r="J41" s="180">
        <f>SUM(J31,J39)</f>
        <v>-31593448</v>
      </c>
      <c r="K41" s="178"/>
      <c r="L41" s="180">
        <f>SUM(L31,L39)</f>
        <v>4275221</v>
      </c>
    </row>
    <row r="42" spans="1:12" s="97" customFormat="1" ht="9.9499999999999993" customHeight="1" thickTop="1">
      <c r="A42" s="106"/>
      <c r="B42" s="106"/>
      <c r="C42" s="60"/>
      <c r="D42" s="174"/>
      <c r="F42" s="8"/>
      <c r="G42" s="178"/>
      <c r="H42" s="8"/>
      <c r="I42" s="175"/>
      <c r="J42" s="8"/>
      <c r="K42" s="178"/>
      <c r="L42" s="8"/>
    </row>
    <row r="43" spans="1:12" s="97" customFormat="1" ht="16.149999999999999" customHeight="1">
      <c r="A43" s="95" t="s">
        <v>127</v>
      </c>
      <c r="B43" s="95"/>
      <c r="C43" s="60"/>
      <c r="D43" s="174"/>
      <c r="F43" s="8"/>
      <c r="G43" s="178"/>
      <c r="H43" s="8"/>
      <c r="I43" s="175"/>
      <c r="J43" s="8"/>
      <c r="K43" s="178"/>
      <c r="L43" s="8"/>
    </row>
    <row r="44" spans="1:12" s="97" customFormat="1" ht="16.5" customHeight="1">
      <c r="A44" s="95"/>
      <c r="B44" s="95" t="s">
        <v>74</v>
      </c>
      <c r="C44" s="60"/>
      <c r="D44" s="174"/>
      <c r="F44" s="8"/>
      <c r="G44" s="178"/>
      <c r="H44" s="8"/>
      <c r="I44" s="175"/>
      <c r="J44" s="8"/>
      <c r="K44" s="178"/>
      <c r="L44" s="8"/>
    </row>
    <row r="45" spans="1:12" s="97" customFormat="1" ht="3.95" customHeight="1">
      <c r="A45" s="106"/>
      <c r="B45" s="106"/>
      <c r="C45" s="60"/>
      <c r="D45" s="174"/>
      <c r="F45" s="8"/>
      <c r="G45" s="178"/>
      <c r="H45" s="8"/>
      <c r="I45" s="175"/>
      <c r="J45" s="8"/>
      <c r="K45" s="178"/>
      <c r="L45" s="8"/>
    </row>
    <row r="46" spans="1:12" s="97" customFormat="1" ht="16.5" customHeight="1" thickBot="1">
      <c r="A46" s="106" t="s">
        <v>128</v>
      </c>
      <c r="B46" s="106"/>
      <c r="C46" s="240"/>
      <c r="D46" s="174"/>
      <c r="E46" s="240"/>
      <c r="F46" s="18">
        <v>-3.6299999999999999E-2</v>
      </c>
      <c r="G46" s="241"/>
      <c r="H46" s="18">
        <v>1.4999999999999999E-2</v>
      </c>
      <c r="I46" s="242"/>
      <c r="J46" s="18">
        <v>-3.95E-2</v>
      </c>
      <c r="K46" s="241"/>
      <c r="L46" s="18">
        <v>5.3E-3</v>
      </c>
    </row>
    <row r="47" spans="1:12" s="97" customFormat="1" ht="16.5" customHeight="1" thickTop="1">
      <c r="A47" s="106"/>
      <c r="B47" s="106"/>
      <c r="C47" s="240"/>
      <c r="D47" s="174"/>
      <c r="E47" s="240"/>
      <c r="F47" s="255"/>
      <c r="G47" s="241"/>
      <c r="H47" s="255"/>
      <c r="I47" s="242"/>
      <c r="J47" s="255"/>
      <c r="K47" s="241"/>
      <c r="L47" s="255"/>
    </row>
    <row r="48" spans="1:12" s="97" customFormat="1" ht="16.5" customHeight="1">
      <c r="A48" s="106"/>
      <c r="B48" s="106"/>
      <c r="C48" s="240"/>
      <c r="D48" s="174"/>
      <c r="E48" s="240"/>
      <c r="F48" s="255"/>
      <c r="G48" s="241"/>
      <c r="H48" s="255"/>
      <c r="I48" s="242"/>
      <c r="J48" s="255"/>
      <c r="K48" s="241"/>
      <c r="L48" s="255"/>
    </row>
    <row r="49" spans="1:12" s="97" customFormat="1" ht="16.5" customHeight="1">
      <c r="A49" s="106"/>
      <c r="B49" s="106"/>
      <c r="C49" s="240"/>
      <c r="D49" s="174"/>
      <c r="E49" s="240"/>
      <c r="F49" s="255"/>
      <c r="G49" s="241"/>
      <c r="H49" s="255"/>
      <c r="I49" s="242"/>
      <c r="J49" s="255"/>
      <c r="K49" s="241"/>
      <c r="L49" s="255"/>
    </row>
    <row r="50" spans="1:12" s="97" customFormat="1" ht="16.5" customHeight="1">
      <c r="A50" s="106"/>
      <c r="B50" s="106"/>
      <c r="C50" s="240"/>
      <c r="D50" s="174"/>
      <c r="E50" s="240"/>
      <c r="F50" s="255"/>
      <c r="G50" s="241"/>
      <c r="H50" s="255"/>
      <c r="I50" s="242"/>
      <c r="J50" s="255"/>
      <c r="K50" s="241"/>
      <c r="L50" s="255"/>
    </row>
    <row r="51" spans="1:12" s="97" customFormat="1" ht="16.5" customHeight="1">
      <c r="A51" s="106"/>
      <c r="B51" s="106"/>
      <c r="C51" s="240"/>
      <c r="D51" s="174"/>
      <c r="E51" s="240"/>
      <c r="F51" s="255"/>
      <c r="G51" s="241"/>
      <c r="H51" s="255"/>
      <c r="I51" s="242"/>
      <c r="J51" s="255"/>
      <c r="K51" s="241"/>
      <c r="L51" s="255"/>
    </row>
    <row r="52" spans="1:12" s="97" customFormat="1" ht="16.5" customHeight="1">
      <c r="A52" s="106"/>
      <c r="B52" s="106"/>
      <c r="C52" s="240"/>
      <c r="D52" s="174"/>
      <c r="E52" s="240"/>
      <c r="F52" s="255"/>
      <c r="G52" s="241"/>
      <c r="H52" s="255"/>
      <c r="I52" s="242"/>
      <c r="J52" s="255"/>
      <c r="K52" s="241"/>
      <c r="L52" s="255"/>
    </row>
    <row r="53" spans="1:12" s="97" customFormat="1" ht="16.5" customHeight="1">
      <c r="A53" s="106"/>
      <c r="B53" s="106"/>
      <c r="C53" s="240"/>
      <c r="D53" s="174"/>
      <c r="E53" s="240"/>
      <c r="F53" s="255"/>
      <c r="G53" s="241"/>
      <c r="H53" s="255"/>
      <c r="I53" s="242"/>
      <c r="J53" s="255"/>
      <c r="K53" s="241"/>
      <c r="L53" s="255"/>
    </row>
    <row r="54" spans="1:12" s="97" customFormat="1" ht="16.5" customHeight="1">
      <c r="A54" s="106"/>
      <c r="B54" s="106"/>
      <c r="C54" s="240"/>
      <c r="D54" s="174"/>
      <c r="E54" s="240"/>
      <c r="F54" s="255"/>
      <c r="G54" s="241"/>
      <c r="H54" s="255"/>
      <c r="I54" s="242"/>
      <c r="J54" s="255"/>
      <c r="K54" s="241"/>
      <c r="L54" s="255"/>
    </row>
    <row r="55" spans="1:12" s="97" customFormat="1" ht="16.5" customHeight="1">
      <c r="A55" s="106"/>
      <c r="B55" s="106"/>
      <c r="C55" s="240"/>
      <c r="D55" s="174"/>
      <c r="E55" s="240"/>
      <c r="F55" s="255"/>
      <c r="G55" s="241"/>
      <c r="H55" s="255"/>
      <c r="I55" s="242"/>
      <c r="J55" s="255"/>
      <c r="K55" s="241"/>
      <c r="L55" s="255"/>
    </row>
    <row r="56" spans="1:12" s="97" customFormat="1" ht="16.5" customHeight="1">
      <c r="A56" s="106"/>
      <c r="B56" s="106"/>
      <c r="C56" s="240"/>
      <c r="D56" s="174"/>
      <c r="E56" s="240"/>
      <c r="F56" s="255"/>
      <c r="G56" s="241"/>
      <c r="H56" s="255"/>
      <c r="I56" s="242"/>
      <c r="J56" s="255"/>
      <c r="K56" s="241"/>
      <c r="L56" s="255"/>
    </row>
    <row r="57" spans="1:12" s="97" customFormat="1" ht="16.5" customHeight="1">
      <c r="A57" s="106"/>
      <c r="B57" s="106"/>
      <c r="C57" s="240"/>
      <c r="D57" s="174"/>
      <c r="E57" s="240"/>
      <c r="F57" s="255"/>
      <c r="G57" s="241"/>
      <c r="H57" s="255"/>
      <c r="I57" s="242"/>
      <c r="J57" s="255"/>
      <c r="K57" s="241"/>
      <c r="L57" s="255"/>
    </row>
    <row r="58" spans="1:12" s="97" customFormat="1" ht="16.5" customHeight="1">
      <c r="A58" s="106"/>
      <c r="B58" s="106"/>
      <c r="C58" s="240"/>
      <c r="D58" s="174"/>
      <c r="E58" s="240"/>
      <c r="F58" s="255"/>
      <c r="G58" s="241"/>
      <c r="H58" s="255"/>
      <c r="I58" s="242"/>
      <c r="J58" s="255"/>
      <c r="K58" s="241"/>
      <c r="L58" s="255"/>
    </row>
    <row r="59" spans="1:12" ht="22.35" customHeight="1">
      <c r="A59" s="243" t="s">
        <v>30</v>
      </c>
      <c r="B59" s="101"/>
      <c r="C59" s="61"/>
      <c r="D59" s="192"/>
      <c r="E59" s="102"/>
      <c r="F59" s="181"/>
      <c r="G59" s="237"/>
      <c r="H59" s="181"/>
      <c r="I59" s="237"/>
      <c r="J59" s="181"/>
      <c r="K59" s="181"/>
      <c r="L59" s="181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&amp;R&amp;9&amp;P</oddFooter>
  </headerFooter>
  <ignoredErrors>
    <ignoredError sqref="F10:L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FD828-D663-4C72-933D-16A40EF4B371}">
  <dimension ref="A1:L59"/>
  <sheetViews>
    <sheetView topLeftCell="A35" zoomScaleNormal="100" zoomScaleSheetLayoutView="72" workbookViewId="0">
      <selection activeCell="S51" sqref="S51"/>
    </sheetView>
  </sheetViews>
  <sheetFormatPr defaultColWidth="9.42578125" defaultRowHeight="16.5" customHeight="1"/>
  <cols>
    <col min="1" max="2" width="1.42578125" style="106" customWidth="1"/>
    <col min="3" max="3" width="34.28515625" style="97" customWidth="1"/>
    <col min="4" max="4" width="5.5703125" style="174" customWidth="1"/>
    <col min="5" max="5" width="0.85546875" style="97" customWidth="1"/>
    <col min="6" max="6" width="13.28515625" style="175" customWidth="1"/>
    <col min="7" max="7" width="0.85546875" style="175" customWidth="1"/>
    <col min="8" max="8" width="13.28515625" style="175" customWidth="1"/>
    <col min="9" max="9" width="0.85546875" style="175" customWidth="1"/>
    <col min="10" max="10" width="13.28515625" style="175" customWidth="1"/>
    <col min="11" max="11" width="0.85546875" style="175" customWidth="1"/>
    <col min="12" max="12" width="13.28515625" style="175" customWidth="1"/>
    <col min="13" max="16384" width="9.42578125" style="106"/>
  </cols>
  <sheetData>
    <row r="1" spans="1:12" ht="16.5" customHeight="1">
      <c r="A1" s="55" t="s">
        <v>0</v>
      </c>
      <c r="B1" s="56"/>
      <c r="C1" s="57"/>
      <c r="E1" s="58"/>
      <c r="F1" s="231"/>
      <c r="G1" s="231"/>
      <c r="H1" s="231"/>
      <c r="I1" s="231"/>
      <c r="J1" s="231"/>
      <c r="K1" s="231"/>
      <c r="L1" s="231"/>
    </row>
    <row r="2" spans="1:12" ht="16.5" customHeight="1">
      <c r="A2" s="55" t="s">
        <v>59</v>
      </c>
      <c r="B2" s="56"/>
      <c r="C2" s="57"/>
      <c r="E2" s="58"/>
      <c r="F2" s="231"/>
      <c r="G2" s="231"/>
      <c r="H2" s="231"/>
      <c r="I2" s="231"/>
      <c r="J2" s="231"/>
      <c r="K2" s="231"/>
      <c r="L2" s="231"/>
    </row>
    <row r="3" spans="1:12" ht="16.5" customHeight="1">
      <c r="A3" s="15" t="s">
        <v>162</v>
      </c>
      <c r="B3" s="190"/>
      <c r="C3" s="101"/>
      <c r="D3" s="192"/>
      <c r="E3" s="62"/>
      <c r="F3" s="232"/>
      <c r="G3" s="232"/>
      <c r="H3" s="232"/>
      <c r="I3" s="232"/>
      <c r="J3" s="232"/>
      <c r="K3" s="232"/>
      <c r="L3" s="232"/>
    </row>
    <row r="4" spans="1:12" ht="15.95" customHeight="1">
      <c r="A4" s="55"/>
      <c r="B4" s="56"/>
      <c r="C4" s="106"/>
      <c r="E4" s="58"/>
      <c r="F4" s="231"/>
      <c r="G4" s="231"/>
      <c r="H4" s="231"/>
      <c r="I4" s="231"/>
      <c r="J4" s="231"/>
      <c r="K4" s="231"/>
      <c r="L4" s="231"/>
    </row>
    <row r="5" spans="1:12" ht="15.95" customHeight="1">
      <c r="B5" s="56"/>
      <c r="C5" s="57"/>
      <c r="E5" s="58"/>
      <c r="F5" s="231"/>
      <c r="G5" s="231"/>
      <c r="H5" s="231"/>
      <c r="I5" s="231"/>
      <c r="J5" s="231"/>
      <c r="K5" s="231"/>
      <c r="L5" s="231"/>
    </row>
    <row r="6" spans="1:12" ht="16.5" customHeight="1">
      <c r="B6" s="56"/>
      <c r="C6" s="57"/>
      <c r="E6" s="58"/>
      <c r="F6" s="248" t="s">
        <v>2</v>
      </c>
      <c r="G6" s="248"/>
      <c r="H6" s="248"/>
      <c r="I6" s="234"/>
      <c r="J6" s="248" t="s">
        <v>3</v>
      </c>
      <c r="K6" s="248"/>
      <c r="L6" s="248"/>
    </row>
    <row r="7" spans="1:12" ht="16.5" customHeight="1">
      <c r="B7" s="56"/>
      <c r="C7" s="57"/>
      <c r="E7" s="58"/>
      <c r="F7" s="249" t="s">
        <v>4</v>
      </c>
      <c r="G7" s="249"/>
      <c r="H7" s="249"/>
      <c r="I7" s="234"/>
      <c r="J7" s="249" t="s">
        <v>4</v>
      </c>
      <c r="K7" s="249"/>
      <c r="L7" s="249"/>
    </row>
    <row r="8" spans="1:12" ht="16.5" customHeight="1">
      <c r="B8" s="56"/>
      <c r="C8" s="57"/>
      <c r="E8" s="58"/>
      <c r="F8" s="196" t="s">
        <v>5</v>
      </c>
      <c r="G8" s="194"/>
      <c r="H8" s="196" t="s">
        <v>5</v>
      </c>
      <c r="I8" s="195"/>
      <c r="J8" s="196" t="s">
        <v>5</v>
      </c>
      <c r="K8" s="194"/>
      <c r="L8" s="196" t="s">
        <v>5</v>
      </c>
    </row>
    <row r="9" spans="1:12" ht="16.5" customHeight="1">
      <c r="B9" s="56"/>
      <c r="C9" s="57"/>
      <c r="E9" s="58"/>
      <c r="F9" s="196" t="s">
        <v>160</v>
      </c>
      <c r="G9" s="233"/>
      <c r="H9" s="196" t="s">
        <v>160</v>
      </c>
      <c r="I9" s="234"/>
      <c r="J9" s="196" t="s">
        <v>160</v>
      </c>
      <c r="K9" s="233"/>
      <c r="L9" s="196" t="s">
        <v>160</v>
      </c>
    </row>
    <row r="10" spans="1:12" ht="16.5" customHeight="1">
      <c r="D10" s="198"/>
      <c r="E10" s="108"/>
      <c r="F10" s="196" t="s">
        <v>8</v>
      </c>
      <c r="G10" s="233"/>
      <c r="H10" s="196" t="s">
        <v>9</v>
      </c>
      <c r="I10" s="234"/>
      <c r="J10" s="196" t="s">
        <v>8</v>
      </c>
      <c r="K10" s="233"/>
      <c r="L10" s="196" t="s">
        <v>9</v>
      </c>
    </row>
    <row r="11" spans="1:12" ht="16.5" customHeight="1">
      <c r="D11" s="199" t="s">
        <v>140</v>
      </c>
      <c r="E11" s="108"/>
      <c r="F11" s="107" t="s">
        <v>11</v>
      </c>
      <c r="G11" s="233"/>
      <c r="H11" s="107" t="s">
        <v>11</v>
      </c>
      <c r="I11" s="234"/>
      <c r="J11" s="107" t="s">
        <v>11</v>
      </c>
      <c r="K11" s="233"/>
      <c r="L11" s="107" t="s">
        <v>11</v>
      </c>
    </row>
    <row r="12" spans="1:12" ht="3.95" customHeight="1">
      <c r="D12" s="177"/>
      <c r="E12" s="108"/>
      <c r="F12" s="176"/>
      <c r="G12" s="233"/>
      <c r="H12" s="176"/>
      <c r="I12" s="234"/>
      <c r="J12" s="176"/>
      <c r="K12" s="233"/>
      <c r="L12" s="176"/>
    </row>
    <row r="13" spans="1:12" ht="16.5" customHeight="1">
      <c r="A13" s="95" t="s">
        <v>60</v>
      </c>
      <c r="D13" s="177"/>
      <c r="E13" s="108"/>
      <c r="F13" s="176"/>
      <c r="G13" s="233"/>
      <c r="H13" s="176"/>
      <c r="I13" s="234"/>
      <c r="J13" s="176"/>
      <c r="K13" s="233"/>
      <c r="L13" s="176"/>
    </row>
    <row r="14" spans="1:12" ht="3.95" customHeight="1">
      <c r="D14" s="177"/>
      <c r="E14" s="108"/>
      <c r="F14" s="176"/>
      <c r="G14" s="233"/>
      <c r="H14" s="176"/>
      <c r="I14" s="234"/>
      <c r="J14" s="176"/>
      <c r="K14" s="233"/>
      <c r="L14" s="176"/>
    </row>
    <row r="15" spans="1:12" ht="16.5" customHeight="1">
      <c r="A15" s="106" t="s">
        <v>158</v>
      </c>
      <c r="B15" s="9"/>
      <c r="C15" s="99"/>
      <c r="F15" s="10">
        <v>931635570</v>
      </c>
      <c r="G15" s="129"/>
      <c r="H15" s="10">
        <v>883421679</v>
      </c>
      <c r="I15" s="129"/>
      <c r="J15" s="10">
        <v>876417699</v>
      </c>
      <c r="K15" s="129"/>
      <c r="L15" s="228">
        <v>864724981</v>
      </c>
    </row>
    <row r="16" spans="1:12" ht="16.5" customHeight="1">
      <c r="A16" s="106" t="s">
        <v>159</v>
      </c>
      <c r="F16" s="186">
        <v>-850658571</v>
      </c>
      <c r="G16" s="129"/>
      <c r="H16" s="186">
        <v>-743856255</v>
      </c>
      <c r="I16" s="129"/>
      <c r="J16" s="186">
        <v>-824978362</v>
      </c>
      <c r="K16" s="129"/>
      <c r="L16" s="229">
        <v>-739327693</v>
      </c>
    </row>
    <row r="17" spans="1:12" ht="3.95" customHeight="1">
      <c r="A17" s="95"/>
      <c r="B17" s="95"/>
    </row>
    <row r="18" spans="1:12" ht="16.5" customHeight="1">
      <c r="A18" s="95" t="s">
        <v>61</v>
      </c>
      <c r="F18" s="8">
        <f>SUM(F14:F16)</f>
        <v>80976999</v>
      </c>
      <c r="G18" s="235"/>
      <c r="H18" s="8">
        <f>SUM(H14:H16)</f>
        <v>139565424</v>
      </c>
      <c r="I18" s="235"/>
      <c r="J18" s="8">
        <f>SUM(J14:J16)</f>
        <v>51439337</v>
      </c>
      <c r="K18" s="235"/>
      <c r="L18" s="8">
        <f>SUM(L14:L16)</f>
        <v>125397288</v>
      </c>
    </row>
    <row r="19" spans="1:12" ht="16.5" customHeight="1">
      <c r="A19" s="106" t="s">
        <v>63</v>
      </c>
      <c r="F19" s="230">
        <v>5408448</v>
      </c>
      <c r="G19" s="129"/>
      <c r="H19" s="230">
        <v>10721796</v>
      </c>
      <c r="I19" s="129"/>
      <c r="J19" s="230">
        <v>4542391</v>
      </c>
      <c r="K19" s="129"/>
      <c r="L19" s="230">
        <v>7233346</v>
      </c>
    </row>
    <row r="20" spans="1:12" ht="16.5" customHeight="1">
      <c r="A20" s="106" t="s">
        <v>62</v>
      </c>
      <c r="F20" s="230">
        <v>20947</v>
      </c>
      <c r="G20" s="129"/>
      <c r="H20" s="230">
        <v>200407</v>
      </c>
      <c r="I20" s="129"/>
      <c r="J20" s="230">
        <v>26968</v>
      </c>
      <c r="K20" s="129"/>
      <c r="L20" s="230">
        <v>378648</v>
      </c>
    </row>
    <row r="21" spans="1:12" ht="16.5" customHeight="1">
      <c r="A21" s="106" t="s">
        <v>123</v>
      </c>
      <c r="F21" s="201">
        <v>-43094405</v>
      </c>
      <c r="G21" s="129"/>
      <c r="H21" s="201">
        <v>-31554201</v>
      </c>
      <c r="I21" s="129"/>
      <c r="J21" s="201">
        <v>-26891803</v>
      </c>
      <c r="K21" s="129"/>
      <c r="L21" s="201">
        <v>-27411086</v>
      </c>
    </row>
    <row r="22" spans="1:12" ht="16.5" customHeight="1">
      <c r="A22" s="106" t="s">
        <v>64</v>
      </c>
      <c r="F22" s="201">
        <v>-75258212</v>
      </c>
      <c r="G22" s="129"/>
      <c r="H22" s="201">
        <v>-85007246</v>
      </c>
      <c r="I22" s="129"/>
      <c r="J22" s="201">
        <v>-69665234</v>
      </c>
      <c r="K22" s="129"/>
      <c r="L22" s="201">
        <v>-78990492</v>
      </c>
    </row>
    <row r="23" spans="1:12" ht="16.5" customHeight="1">
      <c r="A23" s="106" t="s">
        <v>182</v>
      </c>
      <c r="F23" s="201">
        <v>6500981</v>
      </c>
      <c r="G23" s="129"/>
      <c r="H23" s="201">
        <v>-313099</v>
      </c>
      <c r="I23" s="129"/>
      <c r="J23" s="201">
        <v>6938804</v>
      </c>
      <c r="K23" s="129"/>
      <c r="L23" s="201">
        <v>891347</v>
      </c>
    </row>
    <row r="24" spans="1:12" ht="16.5" customHeight="1">
      <c r="A24" s="106" t="s">
        <v>183</v>
      </c>
      <c r="F24" s="201">
        <v>-1571950</v>
      </c>
      <c r="G24" s="129"/>
      <c r="H24" s="201">
        <v>0</v>
      </c>
      <c r="I24" s="129"/>
      <c r="J24" s="201">
        <v>-1571950</v>
      </c>
      <c r="K24" s="129"/>
      <c r="L24" s="201">
        <v>0</v>
      </c>
    </row>
    <row r="25" spans="1:12" ht="16.5" customHeight="1">
      <c r="A25" s="106" t="s">
        <v>65</v>
      </c>
      <c r="F25" s="201">
        <v>-4825437</v>
      </c>
      <c r="G25" s="129"/>
      <c r="H25" s="201">
        <v>-3603734</v>
      </c>
      <c r="I25" s="129"/>
      <c r="J25" s="201">
        <v>-3809000</v>
      </c>
      <c r="K25" s="129"/>
      <c r="L25" s="201">
        <v>-2774873</v>
      </c>
    </row>
    <row r="26" spans="1:12" ht="16.5" customHeight="1">
      <c r="A26" s="106" t="s">
        <v>178</v>
      </c>
      <c r="F26" s="186">
        <v>-486035</v>
      </c>
      <c r="G26" s="129"/>
      <c r="H26" s="186">
        <v>0</v>
      </c>
      <c r="I26" s="129"/>
      <c r="J26" s="186">
        <v>-486035</v>
      </c>
      <c r="K26" s="129"/>
      <c r="L26" s="186">
        <v>0</v>
      </c>
    </row>
    <row r="27" spans="1:12" ht="3.95" customHeight="1">
      <c r="C27" s="60"/>
      <c r="F27" s="10"/>
      <c r="G27" s="178"/>
      <c r="H27" s="10"/>
      <c r="I27" s="178"/>
      <c r="J27" s="10"/>
      <c r="K27" s="178"/>
      <c r="L27" s="10"/>
    </row>
    <row r="28" spans="1:12" ht="16.5" customHeight="1">
      <c r="A28" s="95" t="s">
        <v>124</v>
      </c>
      <c r="C28" s="60"/>
      <c r="F28" s="10">
        <f>SUM(F18:F26)</f>
        <v>-32328664</v>
      </c>
      <c r="G28" s="178"/>
      <c r="H28" s="10">
        <f>SUM(H18:H26)</f>
        <v>30009347</v>
      </c>
      <c r="I28" s="178"/>
      <c r="J28" s="10">
        <f>SUM(J18:J26)</f>
        <v>-39476522</v>
      </c>
      <c r="K28" s="178"/>
      <c r="L28" s="10">
        <f>SUM(L18:L26)</f>
        <v>24724178</v>
      </c>
    </row>
    <row r="29" spans="1:12" ht="16.5" customHeight="1">
      <c r="A29" s="106" t="s">
        <v>156</v>
      </c>
      <c r="B29" s="9"/>
      <c r="C29" s="60"/>
      <c r="D29" s="174">
        <v>16</v>
      </c>
      <c r="F29" s="236">
        <v>3191124</v>
      </c>
      <c r="G29" s="129"/>
      <c r="H29" s="236">
        <v>-4887565</v>
      </c>
      <c r="I29" s="129"/>
      <c r="J29" s="236">
        <v>1841162</v>
      </c>
      <c r="K29" s="129"/>
      <c r="L29" s="236">
        <v>-4848810</v>
      </c>
    </row>
    <row r="30" spans="1:12" ht="3.95" customHeight="1">
      <c r="C30" s="60"/>
      <c r="F30" s="8"/>
      <c r="G30" s="178"/>
      <c r="H30" s="8"/>
      <c r="J30" s="8"/>
      <c r="K30" s="178"/>
      <c r="L30" s="8"/>
    </row>
    <row r="31" spans="1:12" ht="16.5" customHeight="1">
      <c r="A31" s="95" t="s">
        <v>125</v>
      </c>
      <c r="C31" s="60"/>
      <c r="F31" s="237">
        <f>SUM(F28:F29)</f>
        <v>-29137540</v>
      </c>
      <c r="H31" s="237">
        <f>SUM(H28:H29)</f>
        <v>25121782</v>
      </c>
      <c r="J31" s="237">
        <f>SUM(J28:J29)</f>
        <v>-37635360</v>
      </c>
      <c r="L31" s="237">
        <f>SUM(L28:L29)</f>
        <v>19875368</v>
      </c>
    </row>
    <row r="32" spans="1:12" ht="15.95" customHeight="1">
      <c r="C32" s="60"/>
      <c r="F32" s="178"/>
      <c r="G32" s="178"/>
      <c r="H32" s="178"/>
      <c r="J32" s="178"/>
      <c r="K32" s="178"/>
      <c r="L32" s="178"/>
    </row>
    <row r="33" spans="1:12" s="97" customFormat="1" ht="16.5" customHeight="1">
      <c r="A33" s="95" t="s">
        <v>68</v>
      </c>
      <c r="B33" s="106"/>
      <c r="C33" s="60"/>
      <c r="D33" s="174"/>
      <c r="F33" s="178"/>
      <c r="G33" s="178"/>
      <c r="H33" s="178"/>
      <c r="I33" s="175"/>
      <c r="J33" s="178"/>
      <c r="K33" s="178"/>
      <c r="L33" s="178"/>
    </row>
    <row r="34" spans="1:12" s="97" customFormat="1" ht="16.5" customHeight="1">
      <c r="A34" s="106" t="s">
        <v>69</v>
      </c>
      <c r="B34" s="60"/>
      <c r="D34" s="174"/>
      <c r="F34" s="178"/>
      <c r="G34" s="178"/>
      <c r="H34" s="178"/>
      <c r="I34" s="175"/>
      <c r="K34" s="178"/>
      <c r="L34" s="178"/>
    </row>
    <row r="35" spans="1:12" s="97" customFormat="1" ht="16.5" customHeight="1">
      <c r="B35" s="106" t="s">
        <v>70</v>
      </c>
      <c r="D35" s="174"/>
      <c r="F35" s="178"/>
      <c r="G35" s="178"/>
      <c r="H35" s="178"/>
      <c r="I35" s="175"/>
      <c r="J35" s="178"/>
      <c r="K35" s="178"/>
      <c r="L35" s="178"/>
    </row>
    <row r="36" spans="1:12" s="97" customFormat="1" ht="16.5" customHeight="1">
      <c r="B36" s="128" t="s">
        <v>71</v>
      </c>
      <c r="D36" s="174"/>
      <c r="F36" s="236">
        <v>17143959</v>
      </c>
      <c r="G36" s="129"/>
      <c r="H36" s="236">
        <v>-12970727</v>
      </c>
      <c r="I36" s="178"/>
      <c r="J36" s="238">
        <v>0</v>
      </c>
      <c r="K36" s="178"/>
      <c r="L36" s="238">
        <v>0</v>
      </c>
    </row>
    <row r="37" spans="1:12" s="97" customFormat="1" ht="3.95" customHeight="1">
      <c r="A37" s="106"/>
      <c r="B37" s="106"/>
      <c r="C37" s="60"/>
      <c r="D37" s="174"/>
      <c r="F37" s="8"/>
      <c r="G37" s="178"/>
      <c r="H37" s="8"/>
      <c r="I37" s="175"/>
      <c r="J37" s="8"/>
      <c r="K37" s="178"/>
      <c r="L37" s="8"/>
    </row>
    <row r="38" spans="1:12" s="97" customFormat="1" ht="16.5" customHeight="1">
      <c r="A38" s="95" t="s">
        <v>68</v>
      </c>
      <c r="B38" s="106"/>
      <c r="C38" s="60"/>
      <c r="D38" s="174"/>
      <c r="F38" s="175"/>
      <c r="G38" s="175"/>
      <c r="H38" s="175"/>
      <c r="I38" s="175"/>
      <c r="J38" s="175"/>
      <c r="K38" s="175"/>
      <c r="L38" s="175"/>
    </row>
    <row r="39" spans="1:12" s="97" customFormat="1" ht="16.5" customHeight="1">
      <c r="A39" s="95"/>
      <c r="B39" s="239" t="s">
        <v>72</v>
      </c>
      <c r="C39" s="60"/>
      <c r="D39" s="174"/>
      <c r="F39" s="181">
        <f>SUM(F34:F36)</f>
        <v>17143959</v>
      </c>
      <c r="G39" s="178"/>
      <c r="H39" s="181">
        <f>SUM(H34:H36)</f>
        <v>-12970727</v>
      </c>
      <c r="I39" s="175"/>
      <c r="J39" s="11">
        <f>SUM(J34:J36)</f>
        <v>0</v>
      </c>
      <c r="K39" s="178"/>
      <c r="L39" s="11">
        <f>SUM(L34:L36)</f>
        <v>0</v>
      </c>
    </row>
    <row r="40" spans="1:12" s="97" customFormat="1" ht="3.95" customHeight="1">
      <c r="A40" s="106"/>
      <c r="B40" s="106"/>
      <c r="C40" s="60"/>
      <c r="D40" s="174"/>
      <c r="F40" s="8"/>
      <c r="G40" s="178"/>
      <c r="H40" s="8"/>
      <c r="I40" s="175"/>
      <c r="J40" s="8"/>
      <c r="K40" s="178"/>
      <c r="L40" s="8"/>
    </row>
    <row r="41" spans="1:12" s="97" customFormat="1" ht="16.5" customHeight="1" thickBot="1">
      <c r="A41" s="95" t="s">
        <v>126</v>
      </c>
      <c r="B41" s="106"/>
      <c r="C41" s="60"/>
      <c r="D41" s="174"/>
      <c r="F41" s="180">
        <f>SUM(F31,F39)</f>
        <v>-11993581</v>
      </c>
      <c r="G41" s="178"/>
      <c r="H41" s="180">
        <f>SUM(H31,H39)</f>
        <v>12151055</v>
      </c>
      <c r="I41" s="175"/>
      <c r="J41" s="180">
        <f>SUM(J31,J39)</f>
        <v>-37635360</v>
      </c>
      <c r="K41" s="178"/>
      <c r="L41" s="180">
        <f>SUM(L31,L39)</f>
        <v>19875368</v>
      </c>
    </row>
    <row r="42" spans="1:12" s="97" customFormat="1" ht="15.95" customHeight="1" thickTop="1">
      <c r="A42" s="106"/>
      <c r="B42" s="106"/>
      <c r="C42" s="60"/>
      <c r="D42" s="174"/>
      <c r="F42" s="8"/>
      <c r="G42" s="178"/>
      <c r="H42" s="8"/>
      <c r="I42" s="175"/>
      <c r="J42" s="8"/>
      <c r="K42" s="178"/>
      <c r="L42" s="8"/>
    </row>
    <row r="43" spans="1:12" s="97" customFormat="1" ht="16.149999999999999" customHeight="1">
      <c r="A43" s="95" t="s">
        <v>127</v>
      </c>
      <c r="B43" s="95"/>
      <c r="C43" s="60"/>
      <c r="D43" s="174"/>
      <c r="F43" s="8"/>
      <c r="G43" s="178"/>
      <c r="H43" s="8"/>
      <c r="I43" s="175"/>
      <c r="J43" s="8"/>
      <c r="K43" s="178"/>
      <c r="L43" s="8"/>
    </row>
    <row r="44" spans="1:12" s="97" customFormat="1" ht="16.5" customHeight="1">
      <c r="A44" s="95"/>
      <c r="B44" s="95" t="s">
        <v>74</v>
      </c>
      <c r="C44" s="60"/>
      <c r="D44" s="174"/>
      <c r="F44" s="8"/>
      <c r="G44" s="178"/>
      <c r="H44" s="8"/>
      <c r="I44" s="175"/>
      <c r="J44" s="8"/>
      <c r="K44" s="178"/>
      <c r="L44" s="8"/>
    </row>
    <row r="45" spans="1:12" s="97" customFormat="1" ht="3.95" customHeight="1">
      <c r="A45" s="106"/>
      <c r="B45" s="106"/>
      <c r="C45" s="60"/>
      <c r="D45" s="174"/>
      <c r="F45" s="8"/>
      <c r="G45" s="178"/>
      <c r="H45" s="8"/>
      <c r="I45" s="175"/>
      <c r="J45" s="8"/>
      <c r="K45" s="178"/>
      <c r="L45" s="8"/>
    </row>
    <row r="46" spans="1:12" s="97" customFormat="1" ht="16.5" customHeight="1" thickBot="1">
      <c r="A46" s="106" t="s">
        <v>128</v>
      </c>
      <c r="B46" s="106"/>
      <c r="C46" s="240"/>
      <c r="D46" s="174"/>
      <c r="E46" s="240"/>
      <c r="F46" s="18">
        <v>-3.6400000000000002E-2</v>
      </c>
      <c r="G46" s="241"/>
      <c r="H46" s="18">
        <v>3.1399999999999997E-2</v>
      </c>
      <c r="I46" s="242"/>
      <c r="J46" s="18">
        <v>-4.7E-2</v>
      </c>
      <c r="K46" s="241"/>
      <c r="L46" s="18">
        <v>2.4799999999999999E-2</v>
      </c>
    </row>
    <row r="47" spans="1:12" s="97" customFormat="1" ht="16.5" customHeight="1" thickTop="1">
      <c r="A47" s="106"/>
      <c r="B47" s="106"/>
      <c r="C47" s="240"/>
      <c r="D47" s="174"/>
      <c r="E47" s="240"/>
      <c r="F47" s="255"/>
      <c r="G47" s="241"/>
      <c r="H47" s="255"/>
      <c r="I47" s="242"/>
      <c r="J47" s="255"/>
      <c r="K47" s="241"/>
      <c r="L47" s="255"/>
    </row>
    <row r="48" spans="1:12" s="97" customFormat="1" ht="16.5" customHeight="1">
      <c r="A48" s="106"/>
      <c r="B48" s="106"/>
      <c r="C48" s="240"/>
      <c r="D48" s="174"/>
      <c r="E48" s="240"/>
      <c r="F48" s="255"/>
      <c r="G48" s="241"/>
      <c r="H48" s="255"/>
      <c r="I48" s="242"/>
      <c r="J48" s="255"/>
      <c r="K48" s="241"/>
      <c r="L48" s="255"/>
    </row>
    <row r="49" spans="1:12" s="97" customFormat="1" ht="16.5" customHeight="1">
      <c r="A49" s="106"/>
      <c r="B49" s="106"/>
      <c r="C49" s="240"/>
      <c r="D49" s="174"/>
      <c r="E49" s="240"/>
      <c r="F49" s="255"/>
      <c r="G49" s="241"/>
      <c r="H49" s="255"/>
      <c r="I49" s="242"/>
      <c r="J49" s="255"/>
      <c r="K49" s="241"/>
      <c r="L49" s="255"/>
    </row>
    <row r="50" spans="1:12" s="97" customFormat="1" ht="16.5" customHeight="1">
      <c r="A50" s="106"/>
      <c r="B50" s="106"/>
      <c r="C50" s="240"/>
      <c r="D50" s="174"/>
      <c r="E50" s="240"/>
      <c r="F50" s="255"/>
      <c r="G50" s="241"/>
      <c r="H50" s="255"/>
      <c r="I50" s="242"/>
      <c r="J50" s="255"/>
      <c r="K50" s="241"/>
      <c r="L50" s="255"/>
    </row>
    <row r="51" spans="1:12" s="97" customFormat="1" ht="16.5" customHeight="1">
      <c r="A51" s="106"/>
      <c r="B51" s="106"/>
      <c r="C51" s="240"/>
      <c r="D51" s="174"/>
      <c r="E51" s="240"/>
      <c r="F51" s="255"/>
      <c r="G51" s="241"/>
      <c r="H51" s="255"/>
      <c r="I51" s="242"/>
      <c r="J51" s="255"/>
      <c r="K51" s="241"/>
      <c r="L51" s="255"/>
    </row>
    <row r="52" spans="1:12" s="97" customFormat="1" ht="16.5" customHeight="1">
      <c r="A52" s="106"/>
      <c r="B52" s="106"/>
      <c r="C52" s="240"/>
      <c r="D52" s="174"/>
      <c r="E52" s="240"/>
      <c r="F52" s="255"/>
      <c r="G52" s="241"/>
      <c r="H52" s="255"/>
      <c r="I52" s="242"/>
      <c r="J52" s="255"/>
      <c r="K52" s="241"/>
      <c r="L52" s="255"/>
    </row>
    <row r="53" spans="1:12" s="97" customFormat="1" ht="16.5" customHeight="1">
      <c r="A53" s="106"/>
      <c r="B53" s="106"/>
      <c r="C53" s="240"/>
      <c r="D53" s="174"/>
      <c r="E53" s="240"/>
      <c r="F53" s="255"/>
      <c r="G53" s="241"/>
      <c r="H53" s="255"/>
      <c r="I53" s="242"/>
      <c r="J53" s="255"/>
      <c r="K53" s="241"/>
      <c r="L53" s="255"/>
    </row>
    <row r="54" spans="1:12" s="97" customFormat="1" ht="16.5" customHeight="1">
      <c r="A54" s="106"/>
      <c r="B54" s="106"/>
      <c r="C54" s="240"/>
      <c r="D54" s="174"/>
      <c r="E54" s="240"/>
      <c r="F54" s="255"/>
      <c r="G54" s="241"/>
      <c r="H54" s="255"/>
      <c r="I54" s="242"/>
      <c r="J54" s="255"/>
      <c r="K54" s="241"/>
      <c r="L54" s="255"/>
    </row>
    <row r="55" spans="1:12" s="97" customFormat="1" ht="16.5" customHeight="1">
      <c r="A55" s="106"/>
      <c r="B55" s="106"/>
      <c r="C55" s="240"/>
      <c r="D55" s="174"/>
      <c r="E55" s="240"/>
      <c r="F55" s="255"/>
      <c r="G55" s="241"/>
      <c r="H55" s="255"/>
      <c r="I55" s="242"/>
      <c r="J55" s="255"/>
      <c r="K55" s="241"/>
      <c r="L55" s="255"/>
    </row>
    <row r="56" spans="1:12" s="97" customFormat="1" ht="15.95" customHeight="1">
      <c r="A56" s="106"/>
      <c r="B56" s="106"/>
      <c r="C56" s="240"/>
      <c r="D56" s="174"/>
      <c r="E56" s="240"/>
      <c r="F56" s="14"/>
      <c r="G56" s="241"/>
      <c r="H56" s="14"/>
      <c r="I56" s="242"/>
      <c r="J56" s="14"/>
      <c r="K56" s="241"/>
      <c r="L56" s="14"/>
    </row>
    <row r="57" spans="1:12" s="97" customFormat="1" ht="15.95" customHeight="1">
      <c r="A57" s="106"/>
      <c r="B57" s="106"/>
      <c r="C57" s="240"/>
      <c r="D57" s="174"/>
      <c r="E57" s="240"/>
      <c r="F57" s="14"/>
      <c r="G57" s="241"/>
      <c r="H57" s="14"/>
      <c r="I57" s="242"/>
      <c r="J57" s="14"/>
      <c r="K57" s="241"/>
      <c r="L57" s="14"/>
    </row>
    <row r="58" spans="1:12" s="97" customFormat="1" ht="3.75" customHeight="1">
      <c r="A58" s="106"/>
      <c r="B58" s="106"/>
      <c r="C58" s="240"/>
      <c r="D58" s="174"/>
      <c r="E58" s="240"/>
      <c r="F58" s="14"/>
      <c r="G58" s="241"/>
      <c r="H58" s="14"/>
      <c r="I58" s="242"/>
      <c r="J58" s="14"/>
      <c r="K58" s="241"/>
      <c r="L58" s="14"/>
    </row>
    <row r="59" spans="1:12" ht="22.35" customHeight="1">
      <c r="A59" s="243" t="s">
        <v>30</v>
      </c>
      <c r="B59" s="101"/>
      <c r="C59" s="61"/>
      <c r="D59" s="192"/>
      <c r="E59" s="102"/>
      <c r="F59" s="181"/>
      <c r="G59" s="237"/>
      <c r="H59" s="181"/>
      <c r="I59" s="237"/>
      <c r="J59" s="181"/>
      <c r="K59" s="181"/>
      <c r="L59" s="181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&amp;R&amp;9&amp;P</oddFooter>
  </headerFooter>
  <ignoredErrors>
    <ignoredError sqref="F10:L1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8E889-DF2E-4C1C-827D-7BB58B071B3D}">
  <dimension ref="A1:R35"/>
  <sheetViews>
    <sheetView topLeftCell="A3" zoomScale="115" zoomScaleNormal="115" zoomScaleSheetLayoutView="100" workbookViewId="0">
      <selection activeCell="U12" sqref="U12"/>
    </sheetView>
  </sheetViews>
  <sheetFormatPr defaultColWidth="9.42578125" defaultRowHeight="16.5" customHeight="1"/>
  <cols>
    <col min="1" max="1" width="1.7109375" style="106" customWidth="1"/>
    <col min="2" max="2" width="30" style="106" customWidth="1"/>
    <col min="3" max="3" width="5.7109375" style="174" customWidth="1"/>
    <col min="4" max="4" width="11.7109375" style="175" customWidth="1"/>
    <col min="5" max="5" width="0.85546875" style="175" customWidth="1"/>
    <col min="6" max="6" width="10.7109375" style="175" customWidth="1"/>
    <col min="7" max="7" width="0.85546875" style="175" customWidth="1"/>
    <col min="8" max="8" width="12.7109375" style="175" customWidth="1"/>
    <col min="9" max="9" width="0.85546875" style="175" customWidth="1"/>
    <col min="10" max="10" width="12.7109375" style="175" customWidth="1"/>
    <col min="11" max="11" width="0.85546875" style="175" customWidth="1"/>
    <col min="12" max="12" width="13.7109375" style="175" customWidth="1"/>
    <col min="13" max="13" width="0.85546875" style="175" customWidth="1"/>
    <col min="14" max="14" width="12.7109375" style="175" customWidth="1"/>
    <col min="15" max="15" width="0.85546875" style="175" customWidth="1"/>
    <col min="16" max="16" width="12.7109375" style="175" customWidth="1"/>
    <col min="17" max="17" width="0.85546875" style="175" customWidth="1"/>
    <col min="18" max="18" width="11.7109375" style="175" customWidth="1"/>
    <col min="19" max="16384" width="9.42578125" style="173"/>
  </cols>
  <sheetData>
    <row r="1" spans="1:18" ht="16.5" customHeight="1">
      <c r="A1" s="149" t="s">
        <v>0</v>
      </c>
      <c r="B1" s="149"/>
      <c r="C1" s="171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</row>
    <row r="2" spans="1:18" ht="16.5" customHeight="1">
      <c r="A2" s="152" t="s">
        <v>75</v>
      </c>
      <c r="B2" s="152"/>
      <c r="C2" s="171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</row>
    <row r="3" spans="1:18" ht="16.5" customHeight="1">
      <c r="A3" s="15" t="s">
        <v>162</v>
      </c>
      <c r="B3" s="15"/>
      <c r="C3" s="172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</row>
    <row r="4" spans="1:18" ht="16.5" customHeight="1">
      <c r="A4" s="152"/>
      <c r="B4" s="152"/>
      <c r="C4" s="171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</row>
    <row r="5" spans="1:18" ht="16.5" customHeight="1">
      <c r="A5" s="154"/>
      <c r="B5" s="154"/>
      <c r="C5" s="155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</row>
    <row r="6" spans="1:18" ht="16.5" customHeight="1">
      <c r="A6" s="154"/>
      <c r="B6" s="154"/>
      <c r="C6" s="155"/>
      <c r="D6" s="250" t="s">
        <v>76</v>
      </c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  <c r="Q6" s="250"/>
      <c r="R6" s="250"/>
    </row>
    <row r="7" spans="1:18" ht="16.5" customHeight="1">
      <c r="A7" s="154"/>
      <c r="B7" s="154"/>
      <c r="C7" s="155"/>
      <c r="D7" s="251" t="s">
        <v>164</v>
      </c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</row>
    <row r="8" spans="1:18" ht="16.5" customHeight="1">
      <c r="A8" s="154"/>
      <c r="B8" s="154"/>
      <c r="C8" s="155"/>
      <c r="D8" s="250" t="s">
        <v>77</v>
      </c>
      <c r="E8" s="250"/>
      <c r="F8" s="250"/>
      <c r="G8" s="250"/>
      <c r="H8" s="250"/>
      <c r="I8" s="250"/>
      <c r="J8" s="250"/>
      <c r="K8" s="250"/>
      <c r="L8" s="250"/>
      <c r="M8" s="250"/>
      <c r="N8" s="250"/>
      <c r="O8" s="250"/>
      <c r="P8" s="250"/>
      <c r="Q8" s="156"/>
      <c r="R8" s="156"/>
    </row>
    <row r="9" spans="1:18" ht="16.5" customHeight="1">
      <c r="A9" s="157"/>
      <c r="B9" s="157"/>
      <c r="C9" s="34"/>
      <c r="D9" s="158" t="s">
        <v>78</v>
      </c>
      <c r="E9" s="158"/>
      <c r="F9" s="156"/>
      <c r="G9" s="158"/>
      <c r="H9" s="156"/>
      <c r="I9" s="156"/>
      <c r="J9" s="156"/>
      <c r="K9" s="156"/>
      <c r="L9" s="251" t="s">
        <v>56</v>
      </c>
      <c r="M9" s="251"/>
      <c r="N9" s="251"/>
      <c r="O9" s="251"/>
      <c r="P9" s="251"/>
      <c r="Q9" s="158"/>
      <c r="R9" s="151"/>
    </row>
    <row r="10" spans="1:18" ht="16.5" customHeight="1">
      <c r="A10" s="157"/>
      <c r="B10" s="157"/>
      <c r="C10" s="34"/>
      <c r="D10" s="158" t="s">
        <v>79</v>
      </c>
      <c r="E10" s="158"/>
      <c r="F10" s="29"/>
      <c r="G10" s="158"/>
      <c r="H10" s="250" t="s">
        <v>80</v>
      </c>
      <c r="I10" s="250"/>
      <c r="J10" s="250"/>
      <c r="K10" s="158"/>
      <c r="L10" s="251" t="s">
        <v>68</v>
      </c>
      <c r="M10" s="251"/>
      <c r="N10" s="251"/>
      <c r="O10" s="29"/>
      <c r="P10" s="30" t="s">
        <v>81</v>
      </c>
      <c r="Q10" s="158"/>
      <c r="R10" s="29"/>
    </row>
    <row r="11" spans="1:18" ht="16.5" customHeight="1">
      <c r="A11" s="157"/>
      <c r="B11" s="157"/>
      <c r="C11" s="34"/>
      <c r="D11" s="158" t="s">
        <v>82</v>
      </c>
      <c r="E11" s="158"/>
      <c r="F11" s="158" t="s">
        <v>83</v>
      </c>
      <c r="G11" s="158"/>
      <c r="H11" s="158" t="s">
        <v>84</v>
      </c>
      <c r="I11" s="151"/>
      <c r="J11" s="158"/>
      <c r="K11" s="158"/>
      <c r="L11" s="158" t="s">
        <v>85</v>
      </c>
      <c r="M11" s="158"/>
      <c r="N11" s="30" t="s">
        <v>86</v>
      </c>
      <c r="O11" s="158"/>
      <c r="P11" s="30" t="s">
        <v>87</v>
      </c>
      <c r="Q11" s="158"/>
      <c r="R11" s="158" t="s">
        <v>88</v>
      </c>
    </row>
    <row r="12" spans="1:18" ht="16.5" customHeight="1">
      <c r="A12" s="157"/>
      <c r="B12" s="157"/>
      <c r="C12" s="159"/>
      <c r="D12" s="31" t="s">
        <v>89</v>
      </c>
      <c r="E12" s="158"/>
      <c r="F12" s="31" t="s">
        <v>89</v>
      </c>
      <c r="G12" s="158"/>
      <c r="H12" s="31" t="s">
        <v>90</v>
      </c>
      <c r="I12" s="151"/>
      <c r="J12" s="31" t="s">
        <v>55</v>
      </c>
      <c r="K12" s="29"/>
      <c r="L12" s="31" t="s">
        <v>91</v>
      </c>
      <c r="M12" s="158"/>
      <c r="N12" s="31" t="s">
        <v>92</v>
      </c>
      <c r="O12" s="158"/>
      <c r="P12" s="31" t="s">
        <v>93</v>
      </c>
      <c r="Q12" s="29"/>
      <c r="R12" s="31" t="s">
        <v>93</v>
      </c>
    </row>
    <row r="13" spans="1:18" ht="16.5" customHeight="1">
      <c r="A13" s="157"/>
      <c r="B13" s="157"/>
      <c r="C13" s="34"/>
      <c r="D13" s="158"/>
      <c r="E13" s="158"/>
      <c r="F13" s="158"/>
      <c r="G13" s="158"/>
      <c r="H13" s="158"/>
      <c r="I13" s="151"/>
      <c r="J13" s="158"/>
      <c r="K13" s="29"/>
      <c r="L13" s="158"/>
      <c r="M13" s="158"/>
      <c r="N13" s="158"/>
      <c r="O13" s="158"/>
      <c r="P13" s="158"/>
      <c r="Q13" s="29"/>
      <c r="R13" s="158"/>
    </row>
    <row r="14" spans="1:18" ht="16.5" customHeight="1">
      <c r="A14" s="17" t="s">
        <v>94</v>
      </c>
      <c r="B14" s="32"/>
      <c r="C14" s="34"/>
      <c r="D14" s="1">
        <v>400000000</v>
      </c>
      <c r="E14" s="1"/>
      <c r="F14" s="1">
        <v>283168000</v>
      </c>
      <c r="G14" s="1"/>
      <c r="H14" s="1">
        <v>40000000</v>
      </c>
      <c r="I14" s="1"/>
      <c r="J14" s="1">
        <v>460589393</v>
      </c>
      <c r="K14" s="256"/>
      <c r="L14" s="1">
        <v>7602547</v>
      </c>
      <c r="M14" s="1"/>
      <c r="N14" s="1">
        <v>174905885</v>
      </c>
      <c r="O14" s="256"/>
      <c r="P14" s="1">
        <v>182508432</v>
      </c>
      <c r="Q14" s="256"/>
      <c r="R14" s="1">
        <v>1366265825</v>
      </c>
    </row>
    <row r="15" spans="1:18" ht="16.5" customHeight="1">
      <c r="A15" s="17" t="s">
        <v>95</v>
      </c>
      <c r="B15" s="17"/>
      <c r="C15" s="34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"/>
      <c r="Q15" s="160"/>
      <c r="R15" s="160"/>
    </row>
    <row r="16" spans="1:18" ht="16.5" customHeight="1">
      <c r="A16" s="16" t="s">
        <v>67</v>
      </c>
      <c r="B16" s="16"/>
      <c r="C16" s="34"/>
      <c r="D16" s="161">
        <v>0</v>
      </c>
      <c r="E16" s="257"/>
      <c r="F16" s="161">
        <v>0</v>
      </c>
      <c r="G16" s="258"/>
      <c r="H16" s="161">
        <v>0</v>
      </c>
      <c r="I16" s="162"/>
      <c r="J16" s="161">
        <v>25121782</v>
      </c>
      <c r="K16" s="163"/>
      <c r="L16" s="161">
        <v>0</v>
      </c>
      <c r="M16" s="163"/>
      <c r="N16" s="161">
        <v>0</v>
      </c>
      <c r="O16" s="29"/>
      <c r="P16" s="1">
        <f>SUM(L16:N16)</f>
        <v>0</v>
      </c>
      <c r="Q16" s="164"/>
      <c r="R16" s="1">
        <f>SUM(C16:J16,P16)</f>
        <v>25121782</v>
      </c>
    </row>
    <row r="17" spans="1:18" ht="16.5" customHeight="1">
      <c r="A17" s="16" t="s">
        <v>148</v>
      </c>
      <c r="B17" s="16"/>
      <c r="C17" s="34"/>
      <c r="D17" s="161">
        <v>0</v>
      </c>
      <c r="E17" s="257"/>
      <c r="F17" s="161">
        <v>0</v>
      </c>
      <c r="G17" s="258"/>
      <c r="H17" s="161">
        <v>0</v>
      </c>
      <c r="I17" s="162"/>
      <c r="J17" s="161">
        <v>0</v>
      </c>
      <c r="K17" s="163"/>
      <c r="L17" s="161">
        <v>-12970727</v>
      </c>
      <c r="M17" s="163"/>
      <c r="N17" s="161">
        <v>0</v>
      </c>
      <c r="O17" s="29"/>
      <c r="P17" s="1">
        <f t="shared" ref="P17:P18" si="0">SUM(L17:N17)</f>
        <v>-12970727</v>
      </c>
      <c r="Q17" s="164"/>
      <c r="R17" s="1">
        <f t="shared" ref="R17:R18" si="1">SUM(C17:J17,P17)</f>
        <v>-12970727</v>
      </c>
    </row>
    <row r="18" spans="1:18" ht="16.5" customHeight="1">
      <c r="A18" s="16" t="s">
        <v>167</v>
      </c>
      <c r="B18" s="16"/>
      <c r="C18" s="259" t="s">
        <v>173</v>
      </c>
      <c r="D18" s="165">
        <v>0</v>
      </c>
      <c r="E18" s="258"/>
      <c r="F18" s="165">
        <v>0</v>
      </c>
      <c r="G18" s="258"/>
      <c r="H18" s="165">
        <v>0</v>
      </c>
      <c r="I18" s="162"/>
      <c r="J18" s="165">
        <v>-79998720</v>
      </c>
      <c r="K18" s="162"/>
      <c r="L18" s="165">
        <v>0</v>
      </c>
      <c r="M18" s="162"/>
      <c r="N18" s="165">
        <v>0</v>
      </c>
      <c r="O18" s="29"/>
      <c r="P18" s="20">
        <f t="shared" si="0"/>
        <v>0</v>
      </c>
      <c r="Q18" s="164"/>
      <c r="R18" s="20">
        <f t="shared" si="1"/>
        <v>-79998720</v>
      </c>
    </row>
    <row r="19" spans="1:18" ht="5.0999999999999996" customHeight="1">
      <c r="A19" s="16"/>
      <c r="B19" s="33"/>
      <c r="C19" s="34"/>
      <c r="D19" s="160"/>
      <c r="E19" s="160"/>
      <c r="F19" s="160"/>
      <c r="G19" s="160"/>
      <c r="H19" s="160"/>
      <c r="I19" s="29"/>
      <c r="J19" s="29"/>
      <c r="K19" s="21"/>
      <c r="L19" s="21"/>
      <c r="M19" s="21"/>
      <c r="N19" s="151"/>
      <c r="O19" s="21"/>
      <c r="P19" s="151"/>
      <c r="Q19" s="29"/>
      <c r="R19" s="29"/>
    </row>
    <row r="20" spans="1:18" ht="16.5" customHeight="1" thickBot="1">
      <c r="A20" s="17" t="s">
        <v>165</v>
      </c>
      <c r="B20" s="17"/>
      <c r="C20" s="34"/>
      <c r="D20" s="166">
        <f>SUM(D14:D18)</f>
        <v>400000000</v>
      </c>
      <c r="E20" s="160"/>
      <c r="F20" s="166">
        <f t="shared" ref="F20:R20" si="2">SUM(F14:F18)</f>
        <v>283168000</v>
      </c>
      <c r="G20" s="160"/>
      <c r="H20" s="166">
        <f t="shared" si="2"/>
        <v>40000000</v>
      </c>
      <c r="I20" s="160"/>
      <c r="J20" s="166">
        <f t="shared" si="2"/>
        <v>405712455</v>
      </c>
      <c r="K20" s="160"/>
      <c r="L20" s="166">
        <f t="shared" si="2"/>
        <v>-5368180</v>
      </c>
      <c r="M20" s="160"/>
      <c r="N20" s="166">
        <f t="shared" si="2"/>
        <v>174905885</v>
      </c>
      <c r="O20" s="160"/>
      <c r="P20" s="166">
        <f t="shared" si="2"/>
        <v>169537705</v>
      </c>
      <c r="Q20" s="160"/>
      <c r="R20" s="166">
        <f t="shared" si="2"/>
        <v>1298418160</v>
      </c>
    </row>
    <row r="21" spans="1:18" ht="16.5" customHeight="1" thickTop="1">
      <c r="A21" s="17"/>
      <c r="B21" s="17"/>
      <c r="C21" s="34"/>
      <c r="D21" s="160"/>
      <c r="E21" s="160"/>
      <c r="F21" s="160"/>
      <c r="G21" s="160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</row>
    <row r="22" spans="1:18" ht="16.5" customHeight="1">
      <c r="A22" s="17"/>
      <c r="B22" s="17"/>
      <c r="C22" s="34"/>
      <c r="D22" s="160"/>
      <c r="E22" s="160"/>
      <c r="F22" s="160"/>
      <c r="G22" s="160"/>
      <c r="H22" s="160"/>
      <c r="I22" s="160"/>
      <c r="J22" s="160"/>
      <c r="K22" s="160"/>
      <c r="L22" s="160"/>
      <c r="M22" s="160"/>
      <c r="N22" s="160"/>
      <c r="O22" s="160"/>
      <c r="P22" s="160"/>
      <c r="Q22" s="160"/>
      <c r="R22" s="160"/>
    </row>
    <row r="23" spans="1:18" ht="16.5" customHeight="1">
      <c r="A23" s="17" t="s">
        <v>96</v>
      </c>
      <c r="B23" s="32"/>
      <c r="C23" s="34"/>
      <c r="D23" s="1">
        <v>400000000</v>
      </c>
      <c r="E23" s="1"/>
      <c r="F23" s="1">
        <v>283168000</v>
      </c>
      <c r="G23" s="1"/>
      <c r="H23" s="1">
        <v>40000000</v>
      </c>
      <c r="I23" s="1"/>
      <c r="J23" s="1">
        <v>362772264</v>
      </c>
      <c r="K23" s="256"/>
      <c r="L23" s="1">
        <v>-7833999</v>
      </c>
      <c r="M23" s="1"/>
      <c r="N23" s="1">
        <v>174905885</v>
      </c>
      <c r="O23" s="160"/>
      <c r="P23" s="167">
        <f>SUM(L23:N23)</f>
        <v>167071886</v>
      </c>
      <c r="Q23" s="160"/>
      <c r="R23" s="1">
        <f>SUM(D23:J23,P23)</f>
        <v>1253012150</v>
      </c>
    </row>
    <row r="24" spans="1:18" ht="16.5" customHeight="1">
      <c r="A24" s="17" t="s">
        <v>95</v>
      </c>
      <c r="B24" s="17"/>
      <c r="C24" s="34"/>
      <c r="D24" s="160"/>
      <c r="E24" s="160"/>
      <c r="F24" s="160"/>
      <c r="G24" s="160"/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160"/>
    </row>
    <row r="25" spans="1:18" ht="16.5" customHeight="1">
      <c r="A25" s="16" t="s">
        <v>129</v>
      </c>
      <c r="B25" s="16"/>
      <c r="C25" s="34"/>
      <c r="D25" s="161">
        <v>0</v>
      </c>
      <c r="E25" s="160"/>
      <c r="F25" s="161">
        <v>0</v>
      </c>
      <c r="G25" s="160"/>
      <c r="H25" s="161">
        <v>0</v>
      </c>
      <c r="I25" s="160"/>
      <c r="J25" s="161">
        <v>-29137540</v>
      </c>
      <c r="K25" s="160"/>
      <c r="L25" s="161">
        <v>0</v>
      </c>
      <c r="M25" s="160"/>
      <c r="N25" s="161">
        <v>0</v>
      </c>
      <c r="O25" s="160"/>
      <c r="P25" s="160">
        <f>SUM(L25:N25)</f>
        <v>0</v>
      </c>
      <c r="Q25" s="160"/>
      <c r="R25" s="161">
        <f>SUM(D25,F25,H25,J25,P25)</f>
        <v>-29137540</v>
      </c>
    </row>
    <row r="26" spans="1:18" ht="16.5" customHeight="1">
      <c r="A26" s="16" t="s">
        <v>147</v>
      </c>
      <c r="B26" s="16"/>
      <c r="C26" s="34"/>
      <c r="D26" s="161">
        <v>0</v>
      </c>
      <c r="E26" s="160"/>
      <c r="F26" s="161">
        <v>0</v>
      </c>
      <c r="G26" s="160"/>
      <c r="H26" s="161">
        <v>0</v>
      </c>
      <c r="I26" s="160"/>
      <c r="J26" s="161">
        <v>0</v>
      </c>
      <c r="K26" s="160"/>
      <c r="L26" s="161">
        <v>17143959</v>
      </c>
      <c r="M26" s="160"/>
      <c r="N26" s="161">
        <v>0</v>
      </c>
      <c r="O26" s="160"/>
      <c r="P26" s="160">
        <f>SUM(L26:N26)</f>
        <v>17143959</v>
      </c>
      <c r="Q26" s="160"/>
      <c r="R26" s="161">
        <f t="shared" ref="R26:R27" si="3">SUM(D26,F26,H26,J26,P26)</f>
        <v>17143959</v>
      </c>
    </row>
    <row r="27" spans="1:18" ht="16.5" customHeight="1">
      <c r="A27" s="16" t="s">
        <v>167</v>
      </c>
      <c r="B27" s="16"/>
      <c r="C27" s="259" t="s">
        <v>173</v>
      </c>
      <c r="D27" s="165">
        <v>0</v>
      </c>
      <c r="E27" s="168"/>
      <c r="F27" s="165">
        <v>0</v>
      </c>
      <c r="G27" s="168"/>
      <c r="H27" s="165">
        <v>0</v>
      </c>
      <c r="I27" s="160"/>
      <c r="J27" s="165">
        <v>-23999970</v>
      </c>
      <c r="K27" s="160"/>
      <c r="L27" s="169">
        <v>0</v>
      </c>
      <c r="M27" s="160"/>
      <c r="N27" s="169">
        <v>0</v>
      </c>
      <c r="O27" s="160"/>
      <c r="P27" s="169">
        <v>0</v>
      </c>
      <c r="Q27" s="160"/>
      <c r="R27" s="165">
        <f t="shared" si="3"/>
        <v>-23999970</v>
      </c>
    </row>
    <row r="28" spans="1:18" ht="5.0999999999999996" customHeight="1">
      <c r="A28" s="16"/>
      <c r="B28" s="33"/>
      <c r="C28" s="34"/>
      <c r="D28" s="160"/>
      <c r="E28" s="160"/>
      <c r="F28" s="160"/>
      <c r="G28" s="160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</row>
    <row r="29" spans="1:18" ht="16.5" customHeight="1" thickBot="1">
      <c r="A29" s="17" t="s">
        <v>166</v>
      </c>
      <c r="B29" s="17"/>
      <c r="C29" s="34"/>
      <c r="D29" s="166">
        <f>SUM(D23:D27)</f>
        <v>400000000</v>
      </c>
      <c r="E29" s="160"/>
      <c r="F29" s="166">
        <f t="shared" ref="F29:R29" si="4">SUM(F23:F27)</f>
        <v>283168000</v>
      </c>
      <c r="G29" s="160"/>
      <c r="H29" s="166">
        <f t="shared" si="4"/>
        <v>40000000</v>
      </c>
      <c r="I29" s="160"/>
      <c r="J29" s="166">
        <f t="shared" si="4"/>
        <v>309634754</v>
      </c>
      <c r="K29" s="160"/>
      <c r="L29" s="166">
        <f t="shared" si="4"/>
        <v>9309960</v>
      </c>
      <c r="M29" s="160"/>
      <c r="N29" s="166">
        <f t="shared" si="4"/>
        <v>174905885</v>
      </c>
      <c r="O29" s="160"/>
      <c r="P29" s="166">
        <f t="shared" si="4"/>
        <v>184215845</v>
      </c>
      <c r="Q29" s="160"/>
      <c r="R29" s="166">
        <f t="shared" si="4"/>
        <v>1217018599</v>
      </c>
    </row>
    <row r="30" spans="1:18" ht="13.5" customHeight="1" thickTop="1">
      <c r="A30" s="17"/>
      <c r="B30" s="17"/>
      <c r="C30" s="34"/>
      <c r="D30" s="160"/>
      <c r="E30" s="160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</row>
    <row r="31" spans="1:18" ht="16.5" customHeight="1">
      <c r="A31" s="16"/>
      <c r="B31" s="16"/>
      <c r="C31" s="34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</row>
    <row r="34" spans="1:18" ht="10.5" customHeight="1"/>
    <row r="35" spans="1:18" ht="21.95" customHeight="1">
      <c r="A35" s="170" t="s">
        <v>30</v>
      </c>
      <c r="B35" s="101"/>
      <c r="C35" s="172"/>
      <c r="D35" s="153"/>
      <c r="E35" s="153"/>
      <c r="F35" s="153"/>
      <c r="G35" s="153"/>
      <c r="H35" s="153"/>
      <c r="I35" s="153"/>
      <c r="J35" s="153"/>
      <c r="K35" s="153"/>
      <c r="L35" s="153"/>
      <c r="M35" s="153"/>
      <c r="N35" s="153"/>
      <c r="O35" s="153"/>
      <c r="P35" s="153"/>
      <c r="Q35" s="153"/>
      <c r="R35" s="153"/>
    </row>
  </sheetData>
  <mergeCells count="6">
    <mergeCell ref="D6:R6"/>
    <mergeCell ref="D7:R7"/>
    <mergeCell ref="D8:P8"/>
    <mergeCell ref="L9:P9"/>
    <mergeCell ref="H10:J10"/>
    <mergeCell ref="L10:N10"/>
  </mergeCells>
  <pageMargins left="0.6" right="0.6" top="0.5" bottom="0.6" header="0.49" footer="0.4"/>
  <pageSetup paperSize="9" scale="95" firstPageNumber="7" orientation="landscape" useFirstPageNumber="1" horizontalDpi="1200" verticalDpi="1200" r:id="rId1"/>
  <headerFooter>
    <oddFooter>&amp;R&amp;9&amp;P</oddFooter>
  </headerFooter>
  <ignoredErrors>
    <ignoredError sqref="C18:C27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81423-266A-42A9-AB8F-FA738B4571CA}">
  <dimension ref="A1:Q33"/>
  <sheetViews>
    <sheetView zoomScale="115" zoomScaleNormal="115" zoomScaleSheetLayoutView="100" workbookViewId="0">
      <selection activeCell="D5" sqref="D5"/>
    </sheetView>
  </sheetViews>
  <sheetFormatPr defaultColWidth="9.42578125" defaultRowHeight="16.5" customHeight="1"/>
  <cols>
    <col min="1" max="1" width="1.42578125" style="264" customWidth="1"/>
    <col min="2" max="2" width="32.7109375" style="264" customWidth="1"/>
    <col min="3" max="3" width="5.7109375" style="265" customWidth="1"/>
    <col min="4" max="4" width="0.85546875" style="275" customWidth="1"/>
    <col min="5" max="5" width="11.7109375" style="260" customWidth="1"/>
    <col min="6" max="6" width="0.85546875" style="260" customWidth="1"/>
    <col min="7" max="7" width="11.7109375" style="260" customWidth="1"/>
    <col min="8" max="8" width="0.85546875" style="260" customWidth="1"/>
    <col min="9" max="9" width="11.7109375" style="260" customWidth="1"/>
    <col min="10" max="10" width="0.85546875" style="260" customWidth="1"/>
    <col min="11" max="11" width="13.5703125" style="261" customWidth="1"/>
    <col min="12" max="12" width="0.85546875" style="261" customWidth="1"/>
    <col min="13" max="13" width="18.7109375" style="261" customWidth="1"/>
    <col min="14" max="14" width="0.85546875" style="261" customWidth="1"/>
    <col min="15" max="15" width="11.7109375" style="261" customWidth="1"/>
    <col min="16" max="16" width="0.85546875" style="260" customWidth="1"/>
    <col min="17" max="17" width="12.5703125" style="260" customWidth="1"/>
    <col min="18" max="16384" width="9.42578125" style="16"/>
  </cols>
  <sheetData>
    <row r="1" spans="1:17" ht="16.5" customHeight="1">
      <c r="A1" s="35" t="s">
        <v>0</v>
      </c>
      <c r="B1" s="35"/>
      <c r="C1" s="131"/>
      <c r="D1" s="36"/>
      <c r="E1" s="37"/>
      <c r="F1" s="37"/>
      <c r="G1" s="37"/>
      <c r="H1" s="37"/>
    </row>
    <row r="2" spans="1:17" ht="16.5" customHeight="1">
      <c r="A2" s="38" t="s">
        <v>75</v>
      </c>
      <c r="B2" s="38"/>
      <c r="C2" s="131"/>
      <c r="D2" s="36"/>
      <c r="E2" s="37"/>
      <c r="F2" s="37"/>
      <c r="G2" s="37"/>
      <c r="H2" s="37"/>
    </row>
    <row r="3" spans="1:17" ht="16.5" customHeight="1">
      <c r="A3" s="15" t="s">
        <v>162</v>
      </c>
      <c r="B3" s="39"/>
      <c r="C3" s="132"/>
      <c r="D3" s="40"/>
      <c r="E3" s="41"/>
      <c r="F3" s="41"/>
      <c r="G3" s="41"/>
      <c r="H3" s="41"/>
      <c r="I3" s="262"/>
      <c r="J3" s="262"/>
      <c r="K3" s="263"/>
      <c r="L3" s="263"/>
      <c r="M3" s="263"/>
      <c r="N3" s="263"/>
      <c r="O3" s="263"/>
      <c r="P3" s="262"/>
      <c r="Q3" s="262"/>
    </row>
    <row r="4" spans="1:17" ht="16.5" customHeight="1">
      <c r="A4" s="42"/>
      <c r="B4" s="42"/>
      <c r="C4" s="133"/>
      <c r="D4" s="43"/>
    </row>
    <row r="5" spans="1:17" ht="16.5" customHeight="1">
      <c r="A5" s="42"/>
      <c r="B5" s="42"/>
      <c r="C5" s="133"/>
      <c r="D5" s="43"/>
    </row>
    <row r="6" spans="1:17" ht="16.5" customHeight="1">
      <c r="A6" s="42"/>
      <c r="B6" s="42"/>
      <c r="C6" s="133"/>
      <c r="D6" s="43"/>
      <c r="E6" s="252" t="s">
        <v>97</v>
      </c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  <c r="Q6" s="252"/>
    </row>
    <row r="7" spans="1:17" ht="16.5" customHeight="1">
      <c r="A7" s="42"/>
      <c r="B7" s="42"/>
      <c r="C7" s="133"/>
      <c r="D7" s="43"/>
      <c r="E7" s="253" t="s">
        <v>164</v>
      </c>
      <c r="F7" s="253"/>
      <c r="G7" s="253"/>
      <c r="H7" s="253"/>
      <c r="I7" s="253"/>
      <c r="J7" s="253"/>
      <c r="K7" s="253"/>
      <c r="L7" s="253"/>
      <c r="M7" s="253"/>
      <c r="N7" s="253"/>
      <c r="O7" s="253"/>
      <c r="P7" s="253"/>
      <c r="Q7" s="253"/>
    </row>
    <row r="8" spans="1:17" ht="16.5" customHeight="1">
      <c r="A8" s="42"/>
      <c r="B8" s="42"/>
      <c r="C8" s="133"/>
      <c r="D8" s="43"/>
      <c r="E8" s="44"/>
      <c r="F8" s="44"/>
      <c r="G8" s="44"/>
      <c r="H8" s="44"/>
      <c r="I8" s="44"/>
      <c r="J8" s="44"/>
      <c r="K8" s="44"/>
      <c r="L8" s="44"/>
      <c r="M8" s="253" t="s">
        <v>98</v>
      </c>
      <c r="N8" s="253"/>
      <c r="O8" s="253"/>
      <c r="P8" s="44"/>
      <c r="Q8" s="44"/>
    </row>
    <row r="9" spans="1:17" ht="16.5" customHeight="1">
      <c r="D9" s="266"/>
      <c r="E9" s="45" t="s">
        <v>78</v>
      </c>
      <c r="F9" s="45"/>
      <c r="H9" s="45"/>
      <c r="M9" s="45" t="s">
        <v>99</v>
      </c>
      <c r="O9" s="45"/>
      <c r="P9" s="29"/>
    </row>
    <row r="10" spans="1:17" ht="16.5" customHeight="1">
      <c r="D10" s="266"/>
      <c r="E10" s="45" t="s">
        <v>79</v>
      </c>
      <c r="F10" s="45"/>
      <c r="G10" s="45"/>
      <c r="H10" s="45"/>
      <c r="I10" s="254" t="s">
        <v>80</v>
      </c>
      <c r="J10" s="254"/>
      <c r="K10" s="254"/>
      <c r="L10" s="44"/>
      <c r="M10" s="46" t="s">
        <v>119</v>
      </c>
      <c r="N10" s="44"/>
      <c r="O10" s="47" t="s">
        <v>81</v>
      </c>
      <c r="P10" s="45"/>
    </row>
    <row r="11" spans="1:17" ht="16.5" customHeight="1">
      <c r="D11" s="266"/>
      <c r="E11" s="45" t="s">
        <v>82</v>
      </c>
      <c r="F11" s="45"/>
      <c r="G11" s="45" t="s">
        <v>83</v>
      </c>
      <c r="H11" s="45"/>
      <c r="I11" s="45" t="s">
        <v>84</v>
      </c>
      <c r="K11" s="45"/>
      <c r="L11" s="45"/>
      <c r="M11" s="30" t="s">
        <v>86</v>
      </c>
      <c r="N11" s="45"/>
      <c r="O11" s="45" t="s">
        <v>87</v>
      </c>
      <c r="P11" s="45"/>
      <c r="Q11" s="45" t="s">
        <v>100</v>
      </c>
    </row>
    <row r="12" spans="1:17" ht="16.5" customHeight="1">
      <c r="A12" s="48"/>
      <c r="B12" s="48"/>
      <c r="C12" s="133"/>
      <c r="D12" s="266"/>
      <c r="E12" s="49" t="s">
        <v>89</v>
      </c>
      <c r="F12" s="261"/>
      <c r="G12" s="49" t="s">
        <v>89</v>
      </c>
      <c r="H12" s="261"/>
      <c r="I12" s="49" t="s">
        <v>90</v>
      </c>
      <c r="K12" s="49" t="s">
        <v>55</v>
      </c>
      <c r="L12" s="45"/>
      <c r="M12" s="31" t="s">
        <v>92</v>
      </c>
      <c r="N12" s="45"/>
      <c r="O12" s="49" t="s">
        <v>93</v>
      </c>
      <c r="P12" s="45"/>
      <c r="Q12" s="49" t="s">
        <v>93</v>
      </c>
    </row>
    <row r="13" spans="1:17" ht="8.1" customHeight="1">
      <c r="A13" s="32"/>
      <c r="B13" s="32"/>
      <c r="C13" s="134"/>
      <c r="D13" s="266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</row>
    <row r="14" spans="1:17" s="33" customFormat="1" ht="16.5" customHeight="1">
      <c r="A14" s="32" t="s">
        <v>94</v>
      </c>
      <c r="B14" s="32"/>
      <c r="C14" s="134"/>
      <c r="D14" s="266"/>
      <c r="E14" s="256">
        <v>400000000</v>
      </c>
      <c r="F14" s="261"/>
      <c r="G14" s="256">
        <v>283168000</v>
      </c>
      <c r="H14" s="261"/>
      <c r="I14" s="256">
        <v>40000000</v>
      </c>
      <c r="J14" s="260"/>
      <c r="K14" s="256">
        <v>534454192</v>
      </c>
      <c r="L14" s="256"/>
      <c r="M14" s="256">
        <v>174905885</v>
      </c>
      <c r="N14" s="256"/>
      <c r="O14" s="256">
        <f>SUM(M14)</f>
        <v>174905885</v>
      </c>
      <c r="P14" s="258"/>
      <c r="Q14" s="260">
        <f>SUM(E14:K14,O14)</f>
        <v>1432528077</v>
      </c>
    </row>
    <row r="15" spans="1:17" s="33" customFormat="1" ht="16.5" customHeight="1">
      <c r="A15" s="48" t="s">
        <v>95</v>
      </c>
      <c r="B15" s="48"/>
      <c r="C15" s="133"/>
      <c r="D15" s="266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</row>
    <row r="16" spans="1:17" s="33" customFormat="1" ht="16.5" customHeight="1">
      <c r="A16" s="264" t="s">
        <v>73</v>
      </c>
      <c r="B16" s="264"/>
      <c r="C16" s="265"/>
      <c r="D16" s="16"/>
      <c r="E16" s="50">
        <v>0</v>
      </c>
      <c r="F16" s="261"/>
      <c r="G16" s="50">
        <v>0</v>
      </c>
      <c r="H16" s="261"/>
      <c r="I16" s="256">
        <v>0</v>
      </c>
      <c r="J16" s="1"/>
      <c r="K16" s="145">
        <v>19875368</v>
      </c>
      <c r="L16" s="267"/>
      <c r="M16" s="256">
        <v>0</v>
      </c>
      <c r="N16" s="267"/>
      <c r="O16" s="256">
        <f>SUM(M16)</f>
        <v>0</v>
      </c>
      <c r="P16" s="258"/>
      <c r="Q16" s="260">
        <f>SUM(E16:K16,O16)</f>
        <v>19875368</v>
      </c>
    </row>
    <row r="17" spans="1:17" s="33" customFormat="1" ht="16.5" customHeight="1">
      <c r="A17" s="264" t="s">
        <v>167</v>
      </c>
      <c r="B17" s="264"/>
      <c r="C17" s="259" t="s">
        <v>173</v>
      </c>
      <c r="D17" s="16"/>
      <c r="E17" s="51">
        <v>0</v>
      </c>
      <c r="F17" s="261"/>
      <c r="G17" s="51">
        <v>0</v>
      </c>
      <c r="H17" s="261"/>
      <c r="I17" s="268">
        <v>0</v>
      </c>
      <c r="J17" s="1"/>
      <c r="K17" s="146">
        <v>-79998720</v>
      </c>
      <c r="L17" s="267"/>
      <c r="M17" s="268">
        <v>0</v>
      </c>
      <c r="N17" s="267"/>
      <c r="O17" s="268">
        <v>0</v>
      </c>
      <c r="P17" s="258"/>
      <c r="Q17" s="262">
        <f>SUM(E17:K17,O17)</f>
        <v>-79998720</v>
      </c>
    </row>
    <row r="18" spans="1:17" s="33" customFormat="1" ht="8.1" customHeight="1">
      <c r="A18" s="16"/>
      <c r="B18" s="16"/>
      <c r="C18" s="34"/>
      <c r="D18" s="266"/>
      <c r="E18" s="256"/>
      <c r="F18" s="261"/>
      <c r="G18" s="260"/>
      <c r="H18" s="261"/>
      <c r="I18" s="260"/>
      <c r="J18" s="260"/>
      <c r="K18" s="260"/>
      <c r="L18" s="260"/>
      <c r="M18" s="260"/>
      <c r="N18" s="260"/>
      <c r="O18" s="260"/>
      <c r="P18" s="256"/>
      <c r="Q18" s="260"/>
    </row>
    <row r="19" spans="1:17" s="33" customFormat="1" ht="16.5" customHeight="1" thickBot="1">
      <c r="A19" s="17" t="s">
        <v>165</v>
      </c>
      <c r="B19" s="32"/>
      <c r="C19" s="134"/>
      <c r="D19" s="266"/>
      <c r="E19" s="269">
        <f>SUM(E14:E18)</f>
        <v>400000000</v>
      </c>
      <c r="F19" s="261"/>
      <c r="G19" s="269">
        <f>SUM(G14:G18)</f>
        <v>283168000</v>
      </c>
      <c r="H19" s="261"/>
      <c r="I19" s="269">
        <f>SUM(I14:I18)</f>
        <v>40000000</v>
      </c>
      <c r="J19" s="260"/>
      <c r="K19" s="269">
        <f>SUM(K14:K18)</f>
        <v>474330840</v>
      </c>
      <c r="L19" s="256"/>
      <c r="M19" s="269">
        <f>SUM(M14:M18)</f>
        <v>174905885</v>
      </c>
      <c r="N19" s="256"/>
      <c r="O19" s="269">
        <f>SUM(O14:O18)</f>
        <v>174905885</v>
      </c>
      <c r="P19" s="256"/>
      <c r="Q19" s="269">
        <f>SUM(Q14:Q18)</f>
        <v>1372404725</v>
      </c>
    </row>
    <row r="20" spans="1:17" ht="16.5" customHeight="1" thickTop="1">
      <c r="A20" s="42"/>
      <c r="B20" s="42"/>
      <c r="C20" s="133"/>
      <c r="D20" s="43"/>
    </row>
    <row r="21" spans="1:17" ht="16.5" customHeight="1">
      <c r="A21" s="32"/>
      <c r="B21" s="32"/>
      <c r="C21" s="134"/>
      <c r="D21" s="266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</row>
    <row r="22" spans="1:17" ht="16.5" customHeight="1">
      <c r="A22" s="32" t="s">
        <v>96</v>
      </c>
      <c r="B22" s="32"/>
      <c r="C22" s="134"/>
      <c r="D22" s="266"/>
      <c r="E22" s="270">
        <v>400000000</v>
      </c>
      <c r="F22" s="271"/>
      <c r="G22" s="270">
        <v>283168000</v>
      </c>
      <c r="H22" s="271"/>
      <c r="I22" s="270">
        <v>40000000</v>
      </c>
      <c r="J22" s="272"/>
      <c r="K22" s="270">
        <v>448708047</v>
      </c>
      <c r="L22" s="270"/>
      <c r="M22" s="270">
        <v>174905885</v>
      </c>
      <c r="N22" s="270"/>
      <c r="O22" s="256">
        <f>SUM(M22)</f>
        <v>174905885</v>
      </c>
      <c r="P22" s="258"/>
      <c r="Q22" s="260">
        <f>SUM(E22:K22,O22)</f>
        <v>1346781932</v>
      </c>
    </row>
    <row r="23" spans="1:17" ht="16.5" customHeight="1">
      <c r="A23" s="48" t="s">
        <v>95</v>
      </c>
      <c r="B23" s="48"/>
      <c r="C23" s="133"/>
      <c r="D23" s="266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</row>
    <row r="24" spans="1:17" ht="16.5" customHeight="1">
      <c r="A24" s="264" t="s">
        <v>130</v>
      </c>
      <c r="D24" s="16"/>
      <c r="E24" s="52">
        <v>0</v>
      </c>
      <c r="F24" s="261"/>
      <c r="G24" s="52">
        <v>0</v>
      </c>
      <c r="H24" s="261"/>
      <c r="I24" s="52">
        <v>0</v>
      </c>
      <c r="J24" s="1"/>
      <c r="K24" s="145">
        <v>-37635360</v>
      </c>
      <c r="L24" s="267"/>
      <c r="M24" s="267">
        <v>0</v>
      </c>
      <c r="N24" s="267"/>
      <c r="O24" s="256">
        <f>SUM(M24)</f>
        <v>0</v>
      </c>
      <c r="P24" s="258"/>
      <c r="Q24" s="260">
        <f>SUM(E24:K24,O24)</f>
        <v>-37635360</v>
      </c>
    </row>
    <row r="25" spans="1:17" ht="16.5" customHeight="1">
      <c r="A25" s="264" t="s">
        <v>167</v>
      </c>
      <c r="C25" s="259" t="s">
        <v>173</v>
      </c>
      <c r="D25" s="16"/>
      <c r="E25" s="53">
        <v>0</v>
      </c>
      <c r="F25" s="261"/>
      <c r="G25" s="53">
        <v>0</v>
      </c>
      <c r="H25" s="261"/>
      <c r="I25" s="53">
        <v>0</v>
      </c>
      <c r="J25" s="1"/>
      <c r="K25" s="146">
        <v>-23999970</v>
      </c>
      <c r="L25" s="267"/>
      <c r="M25" s="273">
        <v>0</v>
      </c>
      <c r="N25" s="267"/>
      <c r="O25" s="268">
        <v>0</v>
      </c>
      <c r="P25" s="258"/>
      <c r="Q25" s="262">
        <f>SUM(E25:K25,O25)</f>
        <v>-23999970</v>
      </c>
    </row>
    <row r="26" spans="1:17" ht="8.1" customHeight="1">
      <c r="A26" s="16"/>
      <c r="B26" s="16"/>
      <c r="C26" s="34"/>
      <c r="D26" s="266"/>
      <c r="E26" s="256"/>
      <c r="F26" s="261"/>
      <c r="H26" s="261"/>
      <c r="K26" s="260"/>
      <c r="L26" s="260"/>
      <c r="M26" s="260"/>
      <c r="N26" s="260"/>
      <c r="O26" s="260"/>
      <c r="P26" s="256"/>
    </row>
    <row r="27" spans="1:17" ht="16.5" customHeight="1" thickBot="1">
      <c r="A27" s="17" t="s">
        <v>166</v>
      </c>
      <c r="B27" s="32"/>
      <c r="C27" s="134"/>
      <c r="D27" s="266"/>
      <c r="E27" s="269">
        <f>SUM(E22:E26)</f>
        <v>400000000</v>
      </c>
      <c r="F27" s="261"/>
      <c r="G27" s="269">
        <f>SUM(G22:G26)</f>
        <v>283168000</v>
      </c>
      <c r="H27" s="261"/>
      <c r="I27" s="269">
        <f>SUM(I22:I26)</f>
        <v>40000000</v>
      </c>
      <c r="K27" s="269">
        <f>SUM(K22:K26)</f>
        <v>387072717</v>
      </c>
      <c r="L27" s="256"/>
      <c r="M27" s="269">
        <f>SUM(M22:M26)</f>
        <v>174905885</v>
      </c>
      <c r="N27" s="256"/>
      <c r="O27" s="269">
        <f>SUM(O22:O26)</f>
        <v>174905885</v>
      </c>
      <c r="P27" s="256"/>
      <c r="Q27" s="269">
        <f>SUM(Q22:Q26)</f>
        <v>1285146602</v>
      </c>
    </row>
    <row r="28" spans="1:17" ht="16.5" customHeight="1" thickTop="1">
      <c r="A28" s="17"/>
      <c r="B28" s="32"/>
      <c r="C28" s="134"/>
      <c r="D28" s="266"/>
      <c r="E28" s="256"/>
      <c r="F28" s="261"/>
      <c r="G28" s="256"/>
      <c r="H28" s="261"/>
      <c r="I28" s="256"/>
      <c r="K28" s="256"/>
      <c r="L28" s="256"/>
      <c r="M28" s="256"/>
      <c r="N28" s="256"/>
      <c r="O28" s="256"/>
      <c r="P28" s="256"/>
      <c r="Q28" s="256"/>
    </row>
    <row r="29" spans="1:17" ht="16.5" customHeight="1">
      <c r="A29" s="17"/>
      <c r="B29" s="32"/>
      <c r="C29" s="134"/>
      <c r="D29" s="266"/>
      <c r="E29" s="256"/>
      <c r="F29" s="261"/>
      <c r="G29" s="256"/>
      <c r="H29" s="261"/>
      <c r="I29" s="256"/>
      <c r="K29" s="256"/>
      <c r="L29" s="256"/>
      <c r="M29" s="256"/>
      <c r="N29" s="256"/>
      <c r="O29" s="256"/>
      <c r="P29" s="256"/>
      <c r="Q29" s="256"/>
    </row>
    <row r="30" spans="1:17" ht="16.5" customHeight="1">
      <c r="A30" s="17"/>
      <c r="B30" s="32"/>
      <c r="C30" s="134"/>
      <c r="D30" s="266"/>
      <c r="E30" s="256"/>
      <c r="F30" s="261"/>
      <c r="G30" s="256"/>
      <c r="H30" s="261"/>
      <c r="I30" s="256"/>
      <c r="K30" s="256"/>
      <c r="L30" s="256"/>
      <c r="M30" s="256"/>
      <c r="N30" s="256"/>
      <c r="O30" s="256"/>
      <c r="P30" s="256"/>
      <c r="Q30" s="256"/>
    </row>
    <row r="31" spans="1:17" ht="15.75" customHeight="1">
      <c r="A31" s="17"/>
      <c r="B31" s="32"/>
      <c r="C31" s="134"/>
      <c r="D31" s="266"/>
      <c r="E31" s="256"/>
      <c r="F31" s="261"/>
      <c r="G31" s="256"/>
      <c r="H31" s="261"/>
      <c r="I31" s="256"/>
      <c r="K31" s="256"/>
      <c r="L31" s="256"/>
      <c r="M31" s="256"/>
      <c r="N31" s="256"/>
      <c r="O31" s="256"/>
      <c r="P31" s="256"/>
      <c r="Q31" s="256"/>
    </row>
    <row r="32" spans="1:17" ht="16.5" customHeight="1">
      <c r="A32" s="17"/>
      <c r="B32" s="32"/>
      <c r="C32" s="134"/>
      <c r="D32" s="266"/>
      <c r="E32" s="256"/>
      <c r="F32" s="261"/>
      <c r="G32" s="256"/>
      <c r="H32" s="261"/>
      <c r="I32" s="256"/>
      <c r="K32" s="256"/>
      <c r="L32" s="256"/>
      <c r="M32" s="256"/>
      <c r="N32" s="256"/>
      <c r="O32" s="256"/>
      <c r="P32" s="256"/>
      <c r="Q32" s="256"/>
    </row>
    <row r="33" spans="1:17" ht="22.35" customHeight="1">
      <c r="A33" s="54" t="s">
        <v>30</v>
      </c>
      <c r="B33" s="147"/>
      <c r="C33" s="148"/>
      <c r="D33" s="274"/>
      <c r="E33" s="268"/>
      <c r="F33" s="263"/>
      <c r="G33" s="268"/>
      <c r="H33" s="263"/>
      <c r="I33" s="268"/>
      <c r="J33" s="262"/>
      <c r="K33" s="268"/>
      <c r="L33" s="268"/>
      <c r="M33" s="268"/>
      <c r="N33" s="268"/>
      <c r="O33" s="268"/>
      <c r="P33" s="268"/>
      <c r="Q33" s="268"/>
    </row>
  </sheetData>
  <mergeCells count="4">
    <mergeCell ref="E6:Q6"/>
    <mergeCell ref="E7:Q7"/>
    <mergeCell ref="I10:K10"/>
    <mergeCell ref="M8:O8"/>
  </mergeCells>
  <pageMargins left="0.5" right="0.5" top="0.5" bottom="0.6" header="0.49" footer="0.4"/>
  <pageSetup paperSize="9" firstPageNumber="8" orientation="landscape" useFirstPageNumber="1" horizontalDpi="1200" verticalDpi="1200" r:id="rId1"/>
  <headerFooter>
    <oddFooter>&amp;R&amp;9&amp;P</oddFooter>
  </headerFooter>
  <ignoredErrors>
    <ignoredError sqref="Q14:Q16 Q18:Q24 Q17 Q25" unlockedFormula="1"/>
    <ignoredError sqref="C17:C25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C01C6-D556-4B70-B532-8C0292EE06C6}">
  <dimension ref="A1:M97"/>
  <sheetViews>
    <sheetView tabSelected="1" showRuler="0" topLeftCell="A88" zoomScale="115" zoomScaleNormal="115" zoomScaleSheetLayoutView="100" workbookViewId="0">
      <selection activeCell="C102" sqref="C102"/>
    </sheetView>
  </sheetViews>
  <sheetFormatPr defaultColWidth="9.42578125" defaultRowHeight="16.5" customHeight="1"/>
  <cols>
    <col min="1" max="2" width="1.42578125" style="16" customWidth="1"/>
    <col min="3" max="3" width="34.85546875" style="72" customWidth="1"/>
    <col min="4" max="4" width="5.7109375" style="72" customWidth="1"/>
    <col min="5" max="5" width="0.85546875" style="72" customWidth="1"/>
    <col min="6" max="6" width="10.7109375" style="80" customWidth="1"/>
    <col min="7" max="7" width="0.85546875" style="80" customWidth="1"/>
    <col min="8" max="8" width="10.7109375" style="80" customWidth="1"/>
    <col min="9" max="9" width="0.85546875" style="80" customWidth="1"/>
    <col min="10" max="10" width="10.7109375" style="80" customWidth="1"/>
    <col min="11" max="11" width="0.85546875" style="80" customWidth="1"/>
    <col min="12" max="12" width="10.7109375" style="80" customWidth="1"/>
    <col min="13" max="16384" width="9.42578125" style="72"/>
  </cols>
  <sheetData>
    <row r="1" spans="1:12" s="64" customFormat="1" ht="16.5" customHeight="1">
      <c r="A1" s="55" t="s">
        <v>0</v>
      </c>
      <c r="B1" s="56"/>
      <c r="C1" s="57"/>
      <c r="D1" s="57"/>
      <c r="E1" s="58"/>
      <c r="F1" s="59"/>
      <c r="G1" s="59"/>
      <c r="H1" s="59"/>
      <c r="I1" s="59"/>
      <c r="J1" s="59"/>
      <c r="K1" s="59"/>
      <c r="L1" s="59"/>
    </row>
    <row r="2" spans="1:12" s="64" customFormat="1" ht="16.5" customHeight="1">
      <c r="A2" s="55" t="s">
        <v>101</v>
      </c>
      <c r="B2" s="55"/>
      <c r="C2" s="58"/>
      <c r="D2" s="58"/>
      <c r="E2" s="58"/>
      <c r="F2" s="59"/>
      <c r="G2" s="59"/>
      <c r="H2" s="59"/>
      <c r="I2" s="59"/>
      <c r="J2" s="59"/>
      <c r="K2" s="59"/>
      <c r="L2" s="59"/>
    </row>
    <row r="3" spans="1:12" s="64" customFormat="1" ht="16.5" customHeight="1">
      <c r="A3" s="15" t="s">
        <v>162</v>
      </c>
      <c r="B3" s="61"/>
      <c r="C3" s="62"/>
      <c r="D3" s="62"/>
      <c r="E3" s="62"/>
      <c r="F3" s="63"/>
      <c r="G3" s="63"/>
      <c r="H3" s="63"/>
      <c r="I3" s="63"/>
      <c r="J3" s="63"/>
      <c r="K3" s="63"/>
      <c r="L3" s="63"/>
    </row>
    <row r="4" spans="1:12" s="64" customFormat="1" ht="16.5" customHeight="1">
      <c r="A4" s="118"/>
      <c r="C4" s="65"/>
      <c r="D4" s="65"/>
      <c r="E4" s="65"/>
      <c r="F4" s="135"/>
      <c r="G4" s="135"/>
      <c r="H4" s="135"/>
      <c r="I4" s="135"/>
      <c r="J4" s="135"/>
      <c r="K4" s="135"/>
      <c r="L4" s="135"/>
    </row>
    <row r="5" spans="1:12" s="64" customFormat="1" ht="16.5" customHeight="1">
      <c r="C5" s="65"/>
      <c r="D5" s="65"/>
      <c r="E5" s="65"/>
      <c r="F5" s="135"/>
      <c r="G5" s="135"/>
      <c r="H5" s="135"/>
      <c r="I5" s="135"/>
      <c r="J5" s="135"/>
      <c r="K5" s="135"/>
      <c r="L5" s="135"/>
    </row>
    <row r="6" spans="1:12" s="64" customFormat="1" ht="16.5" customHeight="1">
      <c r="C6" s="65"/>
      <c r="D6" s="65"/>
      <c r="E6" s="65"/>
      <c r="F6" s="245" t="s">
        <v>2</v>
      </c>
      <c r="G6" s="245"/>
      <c r="H6" s="245"/>
      <c r="I6" s="67"/>
      <c r="J6" s="245" t="s">
        <v>3</v>
      </c>
      <c r="K6" s="245"/>
      <c r="L6" s="245"/>
    </row>
    <row r="7" spans="1:12" s="64" customFormat="1" ht="16.5" customHeight="1">
      <c r="C7" s="65"/>
      <c r="D7" s="65"/>
      <c r="E7" s="65"/>
      <c r="F7" s="244" t="s">
        <v>4</v>
      </c>
      <c r="G7" s="244"/>
      <c r="H7" s="244"/>
      <c r="I7" s="67"/>
      <c r="J7" s="244" t="s">
        <v>4</v>
      </c>
      <c r="K7" s="244"/>
      <c r="L7" s="244"/>
    </row>
    <row r="8" spans="1:12" s="64" customFormat="1" ht="16.5" customHeight="1">
      <c r="C8" s="65"/>
      <c r="D8" s="65"/>
      <c r="E8" s="65"/>
      <c r="F8" s="68" t="s">
        <v>5</v>
      </c>
      <c r="G8" s="69"/>
      <c r="H8" s="68" t="s">
        <v>5</v>
      </c>
      <c r="I8" s="69"/>
      <c r="J8" s="68" t="s">
        <v>5</v>
      </c>
      <c r="K8" s="69"/>
      <c r="L8" s="68" t="s">
        <v>5</v>
      </c>
    </row>
    <row r="9" spans="1:12" s="64" customFormat="1" ht="16.5" customHeight="1">
      <c r="C9" s="65"/>
      <c r="D9" s="65"/>
      <c r="E9" s="65"/>
      <c r="F9" s="69" t="s">
        <v>160</v>
      </c>
      <c r="G9" s="70"/>
      <c r="H9" s="69" t="s">
        <v>160</v>
      </c>
      <c r="I9" s="71"/>
      <c r="J9" s="69" t="s">
        <v>160</v>
      </c>
      <c r="K9" s="70"/>
      <c r="L9" s="69" t="s">
        <v>160</v>
      </c>
    </row>
    <row r="10" spans="1:12" ht="16.5" customHeight="1">
      <c r="E10" s="73"/>
      <c r="F10" s="69" t="s">
        <v>8</v>
      </c>
      <c r="G10" s="70"/>
      <c r="H10" s="69" t="s">
        <v>9</v>
      </c>
      <c r="I10" s="71"/>
      <c r="J10" s="69" t="s">
        <v>8</v>
      </c>
      <c r="K10" s="70"/>
      <c r="L10" s="69" t="s">
        <v>9</v>
      </c>
    </row>
    <row r="11" spans="1:12" ht="16.5" customHeight="1">
      <c r="E11" s="73"/>
      <c r="F11" s="74" t="s">
        <v>11</v>
      </c>
      <c r="G11" s="66"/>
      <c r="H11" s="74" t="s">
        <v>11</v>
      </c>
      <c r="I11" s="67"/>
      <c r="J11" s="74" t="s">
        <v>11</v>
      </c>
      <c r="K11" s="66"/>
      <c r="L11" s="74" t="s">
        <v>11</v>
      </c>
    </row>
    <row r="12" spans="1:12" ht="16.5" customHeight="1">
      <c r="E12" s="73"/>
      <c r="F12" s="75"/>
      <c r="G12" s="66"/>
      <c r="H12" s="75"/>
      <c r="I12" s="67"/>
      <c r="J12" s="75"/>
      <c r="K12" s="66"/>
      <c r="L12" s="75"/>
    </row>
    <row r="13" spans="1:12" ht="16.5" customHeight="1">
      <c r="A13" s="76" t="s">
        <v>66</v>
      </c>
      <c r="B13" s="77"/>
      <c r="F13" s="22">
        <v>-32328664</v>
      </c>
      <c r="G13" s="22"/>
      <c r="H13" s="22">
        <v>30009347</v>
      </c>
      <c r="I13" s="22"/>
      <c r="J13" s="22">
        <v>-39476522</v>
      </c>
      <c r="K13" s="22"/>
      <c r="L13" s="22">
        <v>24724178</v>
      </c>
    </row>
    <row r="14" spans="1:12" ht="16.5" customHeight="1">
      <c r="A14" s="16" t="s">
        <v>102</v>
      </c>
      <c r="B14" s="77"/>
    </row>
    <row r="15" spans="1:12" ht="16.5" customHeight="1">
      <c r="A15" s="72"/>
      <c r="B15" s="78" t="s">
        <v>131</v>
      </c>
      <c r="C15" s="77"/>
      <c r="D15" s="77"/>
      <c r="F15" s="89">
        <v>27982280</v>
      </c>
      <c r="G15" s="79"/>
      <c r="H15" s="89">
        <v>27960358</v>
      </c>
      <c r="I15" s="79"/>
      <c r="J15" s="89">
        <v>21703139</v>
      </c>
      <c r="K15" s="79"/>
      <c r="L15" s="89">
        <v>21110674</v>
      </c>
    </row>
    <row r="16" spans="1:12" ht="16.5" customHeight="1">
      <c r="A16" s="72"/>
      <c r="B16" s="78" t="s">
        <v>184</v>
      </c>
      <c r="C16" s="77"/>
      <c r="D16" s="77"/>
      <c r="F16" s="89">
        <v>2329125</v>
      </c>
      <c r="G16" s="87"/>
      <c r="H16" s="89">
        <v>2503857</v>
      </c>
      <c r="I16" s="87"/>
      <c r="J16" s="89">
        <v>2187592</v>
      </c>
      <c r="K16" s="87"/>
      <c r="L16" s="89">
        <v>2152639</v>
      </c>
    </row>
    <row r="17" spans="1:12" ht="16.5" customHeight="1">
      <c r="A17" s="72"/>
      <c r="B17" s="82" t="s">
        <v>132</v>
      </c>
      <c r="C17" s="77"/>
      <c r="D17" s="77"/>
      <c r="F17" s="89">
        <v>590103</v>
      </c>
      <c r="G17" s="87"/>
      <c r="H17" s="89">
        <v>198608</v>
      </c>
      <c r="I17" s="87"/>
      <c r="J17" s="89">
        <v>590103</v>
      </c>
      <c r="K17" s="87"/>
      <c r="L17" s="89">
        <v>198608</v>
      </c>
    </row>
    <row r="18" spans="1:12" ht="16.5" customHeight="1">
      <c r="A18" s="72"/>
      <c r="B18" s="82" t="s">
        <v>185</v>
      </c>
      <c r="C18" s="77"/>
      <c r="D18" s="77"/>
      <c r="F18" s="89">
        <v>2797335</v>
      </c>
      <c r="G18" s="87"/>
      <c r="H18" s="79">
        <v>-2071821</v>
      </c>
      <c r="I18" s="87"/>
      <c r="J18" s="89">
        <v>2797335</v>
      </c>
      <c r="K18" s="87"/>
      <c r="L18" s="89">
        <v>-2071821</v>
      </c>
    </row>
    <row r="19" spans="1:12" ht="16.149999999999999" customHeight="1">
      <c r="A19" s="72"/>
      <c r="B19" s="82" t="s">
        <v>149</v>
      </c>
      <c r="C19" s="83"/>
      <c r="D19" s="83"/>
    </row>
    <row r="20" spans="1:12" ht="16.149999999999999" customHeight="1">
      <c r="A20" s="72"/>
      <c r="B20" s="82" t="s">
        <v>150</v>
      </c>
      <c r="C20" s="83"/>
      <c r="D20" s="83"/>
      <c r="F20" s="89">
        <v>3659169</v>
      </c>
      <c r="G20" s="87"/>
      <c r="H20" s="89">
        <v>-540823</v>
      </c>
      <c r="I20" s="87"/>
      <c r="J20" s="89">
        <v>2538044</v>
      </c>
      <c r="K20" s="87"/>
      <c r="L20" s="89">
        <v>386507</v>
      </c>
    </row>
    <row r="21" spans="1:12" ht="16.5" customHeight="1">
      <c r="A21" s="72"/>
      <c r="B21" s="82" t="s">
        <v>175</v>
      </c>
      <c r="C21" s="83"/>
      <c r="D21" s="83"/>
      <c r="F21" s="89">
        <v>486035</v>
      </c>
      <c r="G21" s="87"/>
      <c r="H21" s="89">
        <v>14733</v>
      </c>
      <c r="I21" s="87"/>
      <c r="J21" s="89">
        <v>486035</v>
      </c>
      <c r="K21" s="87"/>
      <c r="L21" s="89">
        <v>14733</v>
      </c>
    </row>
    <row r="22" spans="1:12" ht="16.5" customHeight="1">
      <c r="A22" s="72"/>
      <c r="B22" s="82" t="s">
        <v>176</v>
      </c>
      <c r="C22" s="83"/>
      <c r="D22" s="83"/>
      <c r="F22" s="89">
        <v>2005849</v>
      </c>
      <c r="G22" s="87"/>
      <c r="H22" s="89">
        <v>-1615129</v>
      </c>
      <c r="I22" s="87"/>
      <c r="J22" s="89">
        <v>2005849</v>
      </c>
      <c r="K22" s="87"/>
      <c r="L22" s="89">
        <v>-1615129</v>
      </c>
    </row>
    <row r="23" spans="1:12" ht="16.5" customHeight="1">
      <c r="A23" s="72"/>
      <c r="B23" s="82" t="s">
        <v>43</v>
      </c>
      <c r="C23" s="77"/>
      <c r="D23" s="77"/>
      <c r="F23" s="89">
        <v>3500698</v>
      </c>
      <c r="G23" s="87"/>
      <c r="H23" s="89">
        <v>3503153</v>
      </c>
      <c r="I23" s="87"/>
      <c r="J23" s="89">
        <v>3500698</v>
      </c>
      <c r="K23" s="87"/>
      <c r="L23" s="89">
        <v>3503153</v>
      </c>
    </row>
    <row r="24" spans="1:12" ht="16.5" customHeight="1">
      <c r="A24" s="72"/>
      <c r="B24" s="82" t="s">
        <v>177</v>
      </c>
      <c r="C24" s="77"/>
      <c r="D24" s="77"/>
      <c r="F24" s="89">
        <v>-1686171</v>
      </c>
      <c r="G24" s="87"/>
      <c r="H24" s="89">
        <v>-82472</v>
      </c>
      <c r="I24" s="87"/>
      <c r="J24" s="89">
        <v>-1814120</v>
      </c>
      <c r="K24" s="87"/>
      <c r="L24" s="89">
        <v>52811</v>
      </c>
    </row>
    <row r="25" spans="1:12" ht="16.5" customHeight="1">
      <c r="A25" s="72"/>
      <c r="B25" s="82" t="s">
        <v>62</v>
      </c>
      <c r="C25" s="77"/>
      <c r="D25" s="77"/>
      <c r="F25" s="89">
        <v>-20947</v>
      </c>
      <c r="G25" s="87"/>
      <c r="H25" s="89">
        <v>-200407</v>
      </c>
      <c r="I25" s="87"/>
      <c r="J25" s="89">
        <v>-26968</v>
      </c>
      <c r="K25" s="87"/>
      <c r="L25" s="89">
        <v>-378648</v>
      </c>
    </row>
    <row r="26" spans="1:12" ht="16.5" customHeight="1">
      <c r="A26" s="72"/>
      <c r="B26" s="16" t="s">
        <v>65</v>
      </c>
      <c r="C26" s="77"/>
      <c r="D26" s="77"/>
      <c r="F26" s="23">
        <v>4825437</v>
      </c>
      <c r="G26" s="87"/>
      <c r="H26" s="23">
        <v>3603734</v>
      </c>
      <c r="I26" s="87"/>
      <c r="J26" s="23">
        <v>3809000</v>
      </c>
      <c r="K26" s="87"/>
      <c r="L26" s="23">
        <v>2774873</v>
      </c>
    </row>
    <row r="27" spans="1:12" ht="6" customHeight="1">
      <c r="A27" s="72"/>
      <c r="C27" s="77"/>
      <c r="D27" s="77"/>
      <c r="F27" s="24"/>
      <c r="G27" s="81"/>
      <c r="H27" s="24"/>
      <c r="I27" s="81"/>
      <c r="J27" s="24"/>
      <c r="K27" s="81"/>
      <c r="L27" s="24"/>
    </row>
    <row r="28" spans="1:12" ht="16.5" customHeight="1">
      <c r="A28" s="76" t="s">
        <v>179</v>
      </c>
      <c r="B28" s="84"/>
      <c r="C28" s="85"/>
      <c r="D28" s="85"/>
      <c r="F28" s="23">
        <f>SUM(F13:F26)</f>
        <v>14140249</v>
      </c>
      <c r="G28" s="81"/>
      <c r="H28" s="23">
        <f>SUM(H13:H26)</f>
        <v>63283138</v>
      </c>
      <c r="I28" s="81"/>
      <c r="J28" s="23">
        <f>SUM(J13:J26)</f>
        <v>-1699815</v>
      </c>
      <c r="K28" s="81"/>
      <c r="L28" s="23">
        <f>SUM(L13:L26)</f>
        <v>50852578</v>
      </c>
    </row>
    <row r="29" spans="1:12" ht="16.5" customHeight="1">
      <c r="A29" s="72"/>
      <c r="B29" s="84"/>
      <c r="C29" s="85"/>
      <c r="D29" s="85"/>
      <c r="F29" s="24"/>
      <c r="G29" s="81"/>
      <c r="H29" s="24"/>
      <c r="I29" s="81"/>
      <c r="J29" s="24"/>
      <c r="K29" s="81"/>
      <c r="L29" s="24"/>
    </row>
    <row r="30" spans="1:12" ht="16.5" customHeight="1">
      <c r="A30" s="16" t="s">
        <v>103</v>
      </c>
      <c r="E30" s="86"/>
      <c r="F30" s="87"/>
      <c r="G30" s="81"/>
      <c r="H30" s="87"/>
      <c r="J30" s="87"/>
      <c r="K30" s="81"/>
      <c r="L30" s="87"/>
    </row>
    <row r="31" spans="1:12" ht="16.5" customHeight="1">
      <c r="B31" s="88" t="s">
        <v>133</v>
      </c>
      <c r="E31" s="86"/>
      <c r="F31" s="89">
        <v>-14029099</v>
      </c>
      <c r="G31" s="87"/>
      <c r="H31" s="89">
        <v>86983416</v>
      </c>
      <c r="I31" s="87"/>
      <c r="J31" s="89">
        <v>14620498</v>
      </c>
      <c r="K31" s="87"/>
      <c r="L31" s="52">
        <v>84639181</v>
      </c>
    </row>
    <row r="32" spans="1:12" ht="16.5" customHeight="1">
      <c r="B32" s="88" t="s">
        <v>104</v>
      </c>
      <c r="E32" s="86"/>
      <c r="F32" s="89">
        <v>-145515320</v>
      </c>
      <c r="G32" s="87"/>
      <c r="H32" s="89">
        <v>-163749670</v>
      </c>
      <c r="I32" s="87"/>
      <c r="J32" s="89">
        <v>-68118688</v>
      </c>
      <c r="K32" s="87"/>
      <c r="L32" s="89">
        <v>-146229116</v>
      </c>
    </row>
    <row r="33" spans="1:12" ht="16.5" customHeight="1">
      <c r="B33" s="88" t="s">
        <v>134</v>
      </c>
      <c r="E33" s="86"/>
      <c r="F33" s="89">
        <v>-27797436</v>
      </c>
      <c r="G33" s="87"/>
      <c r="H33" s="89">
        <v>3792692</v>
      </c>
      <c r="I33" s="87"/>
      <c r="J33" s="89">
        <v>-83623943</v>
      </c>
      <c r="K33" s="87"/>
      <c r="L33" s="89">
        <v>-31763282</v>
      </c>
    </row>
    <row r="34" spans="1:12" ht="16.5" customHeight="1">
      <c r="B34" s="88" t="s">
        <v>19</v>
      </c>
      <c r="E34" s="86"/>
      <c r="F34" s="89">
        <v>1397060</v>
      </c>
      <c r="G34" s="87"/>
      <c r="H34" s="89">
        <v>5431372</v>
      </c>
      <c r="I34" s="87"/>
      <c r="J34" s="89">
        <v>2335398</v>
      </c>
      <c r="K34" s="87"/>
      <c r="L34" s="89">
        <v>6083847</v>
      </c>
    </row>
    <row r="35" spans="1:12" ht="16.5" customHeight="1">
      <c r="B35" s="88" t="s">
        <v>27</v>
      </c>
      <c r="E35" s="86"/>
      <c r="F35" s="89">
        <v>2863495</v>
      </c>
      <c r="G35" s="87"/>
      <c r="H35" s="79">
        <v>306271</v>
      </c>
      <c r="I35" s="87"/>
      <c r="J35" s="89">
        <v>-70227</v>
      </c>
      <c r="K35" s="87"/>
      <c r="L35" s="89">
        <v>135177</v>
      </c>
    </row>
    <row r="36" spans="1:12" ht="16.5" customHeight="1">
      <c r="B36" s="88" t="s">
        <v>33</v>
      </c>
      <c r="E36" s="86"/>
      <c r="F36" s="89">
        <v>30207433</v>
      </c>
      <c r="G36" s="87"/>
      <c r="H36" s="89">
        <v>-9577111</v>
      </c>
      <c r="I36" s="87"/>
      <c r="J36" s="89">
        <v>10909349</v>
      </c>
      <c r="K36" s="87"/>
      <c r="L36" s="89">
        <v>6090591</v>
      </c>
    </row>
    <row r="37" spans="1:12" ht="16.5" customHeight="1">
      <c r="B37" s="77" t="s">
        <v>36</v>
      </c>
      <c r="E37" s="86"/>
      <c r="F37" s="89">
        <v>6700173</v>
      </c>
      <c r="G37" s="87"/>
      <c r="H37" s="89">
        <v>-635272</v>
      </c>
      <c r="I37" s="87"/>
      <c r="J37" s="89">
        <v>7356544</v>
      </c>
      <c r="K37" s="87"/>
      <c r="L37" s="89">
        <v>-635272</v>
      </c>
    </row>
    <row r="38" spans="1:12" ht="16.5" customHeight="1">
      <c r="B38" s="77" t="s">
        <v>38</v>
      </c>
      <c r="E38" s="86"/>
      <c r="F38" s="89">
        <v>-979938</v>
      </c>
      <c r="G38" s="87"/>
      <c r="H38" s="89">
        <v>1336496</v>
      </c>
      <c r="I38" s="87"/>
      <c r="J38" s="89">
        <v>166483</v>
      </c>
      <c r="K38" s="87"/>
      <c r="L38" s="89">
        <v>497630</v>
      </c>
    </row>
    <row r="39" spans="1:12" ht="16.5" customHeight="1">
      <c r="B39" s="77" t="s">
        <v>105</v>
      </c>
      <c r="E39" s="86"/>
      <c r="F39" s="94">
        <v>-9430861</v>
      </c>
      <c r="G39" s="87"/>
      <c r="H39" s="137">
        <v>-1080934</v>
      </c>
      <c r="I39" s="87"/>
      <c r="J39" s="94">
        <v>-9430861</v>
      </c>
      <c r="K39" s="87"/>
      <c r="L39" s="137">
        <v>-1080934</v>
      </c>
    </row>
    <row r="40" spans="1:12" ht="5.45" customHeight="1">
      <c r="B40" s="72"/>
      <c r="C40" s="77"/>
      <c r="D40" s="77"/>
      <c r="E40" s="86"/>
      <c r="F40" s="89"/>
      <c r="G40" s="81"/>
      <c r="H40" s="89"/>
      <c r="J40" s="89"/>
      <c r="K40" s="81"/>
      <c r="L40" s="89"/>
    </row>
    <row r="41" spans="1:12" ht="16.5" customHeight="1">
      <c r="A41" s="90" t="s">
        <v>151</v>
      </c>
      <c r="B41" s="72"/>
      <c r="C41" s="90"/>
      <c r="D41" s="90"/>
      <c r="E41" s="88"/>
      <c r="F41" s="79">
        <f>SUM(F28:G39)</f>
        <v>-142444244</v>
      </c>
      <c r="H41" s="79">
        <f>SUM(H28:I39)</f>
        <v>-13909602</v>
      </c>
      <c r="J41" s="79">
        <f>SUM(J28:K39)</f>
        <v>-127555262</v>
      </c>
      <c r="L41" s="79">
        <f>SUM(L28:L39)</f>
        <v>-31409600</v>
      </c>
    </row>
    <row r="42" spans="1:12" ht="16.5" customHeight="1">
      <c r="A42" s="72"/>
      <c r="B42" s="77" t="s">
        <v>106</v>
      </c>
      <c r="E42" s="77"/>
      <c r="F42" s="94">
        <v>-441369</v>
      </c>
      <c r="G42" s="87"/>
      <c r="H42" s="94">
        <v>-13618826</v>
      </c>
      <c r="I42" s="87"/>
      <c r="J42" s="94">
        <v>-75390</v>
      </c>
      <c r="K42" s="87"/>
      <c r="L42" s="94">
        <v>-13412473</v>
      </c>
    </row>
    <row r="43" spans="1:12" ht="5.45" customHeight="1">
      <c r="B43" s="77"/>
      <c r="C43" s="77"/>
      <c r="D43" s="77"/>
      <c r="E43" s="77"/>
      <c r="F43" s="91"/>
      <c r="G43" s="92"/>
      <c r="H43" s="91"/>
      <c r="I43" s="81"/>
      <c r="J43" s="89"/>
      <c r="K43" s="81"/>
      <c r="L43" s="89"/>
    </row>
    <row r="44" spans="1:12" ht="16.5" customHeight="1">
      <c r="A44" s="17" t="s">
        <v>135</v>
      </c>
      <c r="B44" s="93"/>
      <c r="F44" s="94">
        <f>SUM(F41:F42)</f>
        <v>-142885613</v>
      </c>
      <c r="G44" s="81"/>
      <c r="H44" s="94">
        <f>SUM(H41:H42)</f>
        <v>-27528428</v>
      </c>
      <c r="I44" s="81"/>
      <c r="J44" s="94">
        <f>SUM(J41:J42)</f>
        <v>-127630652</v>
      </c>
      <c r="K44" s="81"/>
      <c r="L44" s="94">
        <f>SUM(L41:L42)</f>
        <v>-44822073</v>
      </c>
    </row>
    <row r="45" spans="1:12" ht="18.75" customHeight="1">
      <c r="A45" s="17"/>
      <c r="B45" s="93"/>
      <c r="F45" s="89"/>
      <c r="G45" s="81"/>
      <c r="H45" s="89"/>
      <c r="I45" s="81"/>
      <c r="J45" s="89"/>
      <c r="K45" s="81"/>
      <c r="L45" s="89"/>
    </row>
    <row r="46" spans="1:12" ht="16.5" customHeight="1">
      <c r="A46" s="17"/>
      <c r="B46" s="93"/>
      <c r="F46" s="89"/>
      <c r="G46" s="81"/>
      <c r="H46" s="89"/>
      <c r="I46" s="81"/>
      <c r="J46" s="89"/>
      <c r="K46" s="81"/>
      <c r="L46" s="89"/>
    </row>
    <row r="47" spans="1:12" ht="9.75" customHeight="1">
      <c r="A47" s="17"/>
      <c r="B47" s="93"/>
      <c r="F47" s="89"/>
      <c r="G47" s="81"/>
      <c r="H47" s="89"/>
      <c r="I47" s="81"/>
      <c r="J47" s="89"/>
      <c r="K47" s="81"/>
      <c r="L47" s="89"/>
    </row>
    <row r="48" spans="1:12" ht="15.75" customHeight="1">
      <c r="A48" s="77"/>
      <c r="B48" s="77"/>
      <c r="C48" s="85"/>
      <c r="D48" s="85"/>
      <c r="F48" s="26"/>
      <c r="G48" s="81"/>
      <c r="H48" s="26"/>
      <c r="I48" s="81"/>
      <c r="J48" s="26"/>
      <c r="K48" s="81"/>
      <c r="L48" s="26"/>
    </row>
    <row r="49" spans="1:13" ht="22.35" customHeight="1">
      <c r="A49" s="100" t="s">
        <v>30</v>
      </c>
      <c r="B49" s="101"/>
      <c r="C49" s="102"/>
      <c r="D49" s="102"/>
      <c r="E49" s="102"/>
      <c r="F49" s="103"/>
      <c r="G49" s="103"/>
      <c r="H49" s="103"/>
      <c r="I49" s="104"/>
      <c r="J49" s="103"/>
      <c r="K49" s="103"/>
      <c r="L49" s="103"/>
      <c r="M49" s="97"/>
    </row>
    <row r="50" spans="1:13" s="64" customFormat="1" ht="16.5" customHeight="1">
      <c r="A50" s="55" t="s">
        <v>0</v>
      </c>
      <c r="B50" s="56"/>
      <c r="C50" s="57"/>
      <c r="D50" s="57"/>
      <c r="E50" s="58"/>
      <c r="F50" s="59"/>
      <c r="G50" s="59"/>
      <c r="H50" s="59"/>
      <c r="I50" s="59"/>
      <c r="J50" s="98"/>
      <c r="K50" s="98"/>
      <c r="L50" s="98"/>
      <c r="M50" s="60"/>
    </row>
    <row r="51" spans="1:13" s="64" customFormat="1" ht="16.5" customHeight="1">
      <c r="A51" s="55" t="s">
        <v>101</v>
      </c>
      <c r="B51" s="55"/>
      <c r="C51" s="58"/>
      <c r="D51" s="58"/>
      <c r="E51" s="58"/>
      <c r="F51" s="59"/>
      <c r="G51" s="59"/>
      <c r="H51" s="59"/>
      <c r="I51" s="59"/>
      <c r="J51" s="98"/>
      <c r="K51" s="98"/>
      <c r="L51" s="98"/>
      <c r="M51" s="60"/>
    </row>
    <row r="52" spans="1:13" s="64" customFormat="1" ht="16.5" customHeight="1">
      <c r="A52" s="15" t="s">
        <v>162</v>
      </c>
      <c r="B52" s="15"/>
      <c r="C52" s="62"/>
      <c r="D52" s="62"/>
      <c r="E52" s="62"/>
      <c r="F52" s="63"/>
      <c r="G52" s="63"/>
      <c r="H52" s="63"/>
      <c r="I52" s="63"/>
      <c r="J52" s="105"/>
      <c r="K52" s="105"/>
      <c r="L52" s="105"/>
      <c r="M52" s="60"/>
    </row>
    <row r="53" spans="1:13" s="64" customFormat="1" ht="16.5" customHeight="1">
      <c r="A53" s="118"/>
      <c r="B53" s="118"/>
      <c r="C53" s="65"/>
      <c r="D53" s="65"/>
      <c r="E53" s="65"/>
      <c r="F53" s="135"/>
      <c r="G53" s="135"/>
      <c r="H53" s="135"/>
      <c r="I53" s="135"/>
      <c r="J53" s="81"/>
      <c r="K53" s="81"/>
      <c r="L53" s="81"/>
    </row>
    <row r="54" spans="1:13" s="64" customFormat="1" ht="16.5" customHeight="1">
      <c r="A54" s="118"/>
      <c r="B54" s="118"/>
      <c r="C54" s="65"/>
      <c r="D54" s="65"/>
      <c r="E54" s="65"/>
      <c r="F54" s="135"/>
      <c r="G54" s="135"/>
      <c r="H54" s="135"/>
      <c r="I54" s="135"/>
      <c r="J54" s="81"/>
      <c r="K54" s="81"/>
      <c r="L54" s="81"/>
    </row>
    <row r="55" spans="1:13" ht="16.5" customHeight="1">
      <c r="E55" s="65"/>
      <c r="F55" s="245" t="s">
        <v>2</v>
      </c>
      <c r="G55" s="245"/>
      <c r="H55" s="245"/>
      <c r="I55" s="67"/>
      <c r="J55" s="245" t="s">
        <v>3</v>
      </c>
      <c r="K55" s="245"/>
      <c r="L55" s="245"/>
    </row>
    <row r="56" spans="1:13" ht="16.5" customHeight="1">
      <c r="E56" s="65"/>
      <c r="F56" s="244" t="s">
        <v>4</v>
      </c>
      <c r="G56" s="244"/>
      <c r="H56" s="244"/>
      <c r="I56" s="67"/>
      <c r="J56" s="244" t="s">
        <v>4</v>
      </c>
      <c r="K56" s="244"/>
      <c r="L56" s="244"/>
    </row>
    <row r="57" spans="1:13" ht="16.5" customHeight="1">
      <c r="E57" s="65"/>
      <c r="F57" s="69" t="s">
        <v>5</v>
      </c>
      <c r="G57" s="69"/>
      <c r="H57" s="69" t="s">
        <v>5</v>
      </c>
      <c r="I57" s="69"/>
      <c r="J57" s="69" t="s">
        <v>5</v>
      </c>
      <c r="K57" s="69"/>
      <c r="L57" s="69" t="s">
        <v>5</v>
      </c>
    </row>
    <row r="58" spans="1:13" ht="16.5" customHeight="1">
      <c r="E58" s="65"/>
      <c r="F58" s="69" t="s">
        <v>160</v>
      </c>
      <c r="G58" s="70"/>
      <c r="H58" s="69" t="s">
        <v>160</v>
      </c>
      <c r="I58" s="71"/>
      <c r="J58" s="69" t="s">
        <v>160</v>
      </c>
      <c r="K58" s="70"/>
      <c r="L58" s="69" t="s">
        <v>160</v>
      </c>
    </row>
    <row r="59" spans="1:13" ht="16.5" customHeight="1">
      <c r="E59" s="65"/>
      <c r="F59" s="69" t="s">
        <v>8</v>
      </c>
      <c r="G59" s="70"/>
      <c r="H59" s="69" t="s">
        <v>9</v>
      </c>
      <c r="I59" s="71"/>
      <c r="J59" s="69" t="s">
        <v>8</v>
      </c>
      <c r="K59" s="70"/>
      <c r="L59" s="69" t="s">
        <v>9</v>
      </c>
    </row>
    <row r="60" spans="1:13" ht="16.5" customHeight="1">
      <c r="D60" s="74" t="s">
        <v>10</v>
      </c>
      <c r="E60" s="73"/>
      <c r="F60" s="74" t="s">
        <v>11</v>
      </c>
      <c r="G60" s="66"/>
      <c r="H60" s="74" t="s">
        <v>11</v>
      </c>
      <c r="I60" s="67"/>
      <c r="J60" s="74" t="s">
        <v>11</v>
      </c>
      <c r="K60" s="66"/>
      <c r="L60" s="74" t="s">
        <v>11</v>
      </c>
    </row>
    <row r="61" spans="1:13" ht="16.5" customHeight="1">
      <c r="A61" s="109" t="s">
        <v>107</v>
      </c>
      <c r="B61" s="77"/>
      <c r="C61" s="77"/>
      <c r="D61" s="77"/>
      <c r="F61" s="110"/>
      <c r="G61" s="110"/>
      <c r="H61" s="110"/>
      <c r="J61" s="110"/>
      <c r="K61" s="110"/>
      <c r="L61" s="110"/>
    </row>
    <row r="62" spans="1:13" ht="16.5" customHeight="1">
      <c r="A62" s="78" t="s">
        <v>152</v>
      </c>
      <c r="B62" s="111"/>
      <c r="C62" s="77"/>
      <c r="D62" s="77"/>
      <c r="F62" s="52">
        <v>-1085</v>
      </c>
      <c r="G62" s="52"/>
      <c r="H62" s="79">
        <v>-1375</v>
      </c>
      <c r="I62" s="52"/>
      <c r="J62" s="79">
        <v>-1085</v>
      </c>
      <c r="K62" s="52"/>
      <c r="L62" s="79">
        <v>-1375</v>
      </c>
    </row>
    <row r="63" spans="1:13" ht="16.5" customHeight="1">
      <c r="A63" s="78" t="s">
        <v>153</v>
      </c>
      <c r="B63" s="111"/>
      <c r="C63" s="77"/>
      <c r="D63" s="112" t="s">
        <v>171</v>
      </c>
      <c r="F63" s="79">
        <v>0</v>
      </c>
      <c r="G63" s="52"/>
      <c r="H63" s="79">
        <v>0</v>
      </c>
      <c r="I63" s="72"/>
      <c r="J63" s="79">
        <v>0</v>
      </c>
      <c r="K63" s="72"/>
      <c r="L63" s="72">
        <v>-18690001</v>
      </c>
    </row>
    <row r="64" spans="1:13" ht="16.5" customHeight="1">
      <c r="A64" s="82" t="s">
        <v>136</v>
      </c>
      <c r="B64" s="111"/>
      <c r="C64" s="77"/>
      <c r="D64" s="77"/>
      <c r="F64" s="89">
        <v>-22495322</v>
      </c>
      <c r="G64" s="52"/>
      <c r="H64" s="89">
        <v>-42165160</v>
      </c>
      <c r="I64" s="52"/>
      <c r="J64" s="89">
        <v>-22164970</v>
      </c>
      <c r="K64" s="52"/>
      <c r="L64" s="89">
        <v>-20926202</v>
      </c>
    </row>
    <row r="65" spans="1:12" ht="16.5" customHeight="1">
      <c r="A65" s="82" t="s">
        <v>108</v>
      </c>
      <c r="B65" s="111"/>
      <c r="C65" s="77"/>
      <c r="D65" s="77"/>
      <c r="F65" s="89">
        <v>-393809</v>
      </c>
      <c r="G65" s="52"/>
      <c r="H65" s="89">
        <v>-35000</v>
      </c>
      <c r="I65" s="52"/>
      <c r="J65" s="89">
        <v>-393809</v>
      </c>
      <c r="K65" s="52"/>
      <c r="L65" s="89">
        <v>-35000</v>
      </c>
    </row>
    <row r="66" spans="1:12" ht="16.5" customHeight="1">
      <c r="A66" s="78" t="s">
        <v>154</v>
      </c>
      <c r="B66" s="111"/>
      <c r="C66" s="77"/>
      <c r="D66" s="77"/>
      <c r="F66" s="140">
        <v>69159</v>
      </c>
      <c r="G66" s="52"/>
      <c r="H66" s="140">
        <v>22991</v>
      </c>
      <c r="I66" s="52"/>
      <c r="J66" s="141">
        <v>69159</v>
      </c>
      <c r="K66" s="79"/>
      <c r="L66" s="141">
        <v>22991</v>
      </c>
    </row>
    <row r="67" spans="1:12" ht="16.5" customHeight="1">
      <c r="A67" s="82" t="s">
        <v>109</v>
      </c>
      <c r="B67" s="78"/>
      <c r="C67" s="77"/>
      <c r="D67" s="77"/>
      <c r="F67" s="94">
        <v>20947</v>
      </c>
      <c r="G67" s="91"/>
      <c r="H67" s="94">
        <v>200407</v>
      </c>
      <c r="I67" s="91"/>
      <c r="J67" s="94">
        <v>6749</v>
      </c>
      <c r="K67" s="91"/>
      <c r="L67" s="94">
        <v>235462</v>
      </c>
    </row>
    <row r="68" spans="1:12" ht="8.1" customHeight="1">
      <c r="B68" s="77"/>
      <c r="C68" s="77"/>
      <c r="D68" s="77"/>
      <c r="E68" s="77"/>
      <c r="F68" s="92"/>
      <c r="G68" s="92"/>
      <c r="H68" s="92"/>
      <c r="I68" s="81"/>
      <c r="J68" s="113"/>
      <c r="K68" s="81"/>
      <c r="L68" s="113"/>
    </row>
    <row r="69" spans="1:12" ht="16.5" customHeight="1">
      <c r="A69" s="109" t="s">
        <v>137</v>
      </c>
      <c r="B69" s="76"/>
      <c r="C69" s="114"/>
      <c r="D69" s="114"/>
      <c r="F69" s="25">
        <f>SUM(F62:F67)</f>
        <v>-22800110</v>
      </c>
      <c r="G69" s="110"/>
      <c r="H69" s="25">
        <f>SUM(H62:H67)</f>
        <v>-41978137</v>
      </c>
      <c r="J69" s="25">
        <f>SUM(J62:J67)</f>
        <v>-22483956</v>
      </c>
      <c r="K69" s="110"/>
      <c r="L69" s="25">
        <f>SUM(L62:L67)</f>
        <v>-39394125</v>
      </c>
    </row>
    <row r="70" spans="1:12" ht="16.5" customHeight="1">
      <c r="A70" s="109"/>
      <c r="B70" s="77"/>
      <c r="C70" s="114"/>
      <c r="D70" s="114"/>
      <c r="F70" s="26"/>
      <c r="G70" s="110"/>
    </row>
    <row r="71" spans="1:12" ht="16.5" customHeight="1">
      <c r="A71" s="109" t="s">
        <v>110</v>
      </c>
      <c r="B71" s="17"/>
      <c r="C71" s="114"/>
      <c r="D71" s="114"/>
      <c r="F71" s="81"/>
      <c r="G71" s="81"/>
    </row>
    <row r="72" spans="1:12" ht="16.5" customHeight="1">
      <c r="A72" s="16" t="s">
        <v>111</v>
      </c>
      <c r="B72" s="17"/>
      <c r="C72" s="114"/>
      <c r="D72" s="115" t="s">
        <v>174</v>
      </c>
      <c r="F72" s="87">
        <v>540000000</v>
      </c>
      <c r="G72" s="87"/>
      <c r="H72" s="87">
        <v>430000000</v>
      </c>
      <c r="I72" s="87"/>
      <c r="J72" s="87">
        <v>540000000</v>
      </c>
      <c r="K72" s="87"/>
      <c r="L72" s="87">
        <v>430000000</v>
      </c>
    </row>
    <row r="73" spans="1:12" ht="16.5" customHeight="1">
      <c r="A73" s="16" t="s">
        <v>112</v>
      </c>
      <c r="B73" s="77"/>
      <c r="C73" s="114"/>
      <c r="D73" s="115" t="s">
        <v>174</v>
      </c>
      <c r="F73" s="87">
        <v>-400000000</v>
      </c>
      <c r="G73" s="87"/>
      <c r="H73" s="87">
        <v>-270000000</v>
      </c>
      <c r="I73" s="87"/>
      <c r="J73" s="87">
        <v>-400000000</v>
      </c>
      <c r="K73" s="87"/>
      <c r="L73" s="87">
        <v>-270000000</v>
      </c>
    </row>
    <row r="74" spans="1:12" ht="16.5" customHeight="1">
      <c r="A74" s="16" t="s">
        <v>138</v>
      </c>
      <c r="B74" s="77"/>
      <c r="C74" s="114"/>
      <c r="D74" s="115" t="s">
        <v>157</v>
      </c>
      <c r="F74" s="89">
        <v>-7170000</v>
      </c>
      <c r="G74" s="87"/>
      <c r="H74" s="87">
        <v>0</v>
      </c>
      <c r="I74" s="87"/>
      <c r="J74" s="87">
        <v>-7170000</v>
      </c>
      <c r="K74" s="87"/>
      <c r="L74" s="87">
        <v>0</v>
      </c>
    </row>
    <row r="75" spans="1:12" ht="16.5" customHeight="1">
      <c r="A75" s="82" t="s">
        <v>146</v>
      </c>
      <c r="B75" s="17"/>
      <c r="C75" s="114"/>
      <c r="D75" s="86" t="s">
        <v>172</v>
      </c>
      <c r="F75" s="89">
        <v>-5033058</v>
      </c>
      <c r="G75" s="87"/>
      <c r="H75" s="89">
        <v>-5238290</v>
      </c>
      <c r="I75" s="72"/>
      <c r="J75" s="89">
        <v>0</v>
      </c>
      <c r="K75" s="72"/>
      <c r="L75" s="89">
        <v>0</v>
      </c>
    </row>
    <row r="76" spans="1:12" ht="16.5" customHeight="1">
      <c r="A76" s="82" t="s">
        <v>155</v>
      </c>
      <c r="B76" s="83"/>
      <c r="C76" s="114"/>
      <c r="D76" s="114"/>
      <c r="F76" s="87">
        <v>-3129433</v>
      </c>
      <c r="G76" s="87"/>
      <c r="H76" s="89">
        <v>-3110276</v>
      </c>
      <c r="I76" s="87"/>
      <c r="J76" s="89">
        <v>-2617800</v>
      </c>
      <c r="K76" s="87"/>
      <c r="L76" s="89">
        <v>-2581800</v>
      </c>
    </row>
    <row r="77" spans="1:12" ht="16.5" customHeight="1">
      <c r="A77" s="82" t="s">
        <v>113</v>
      </c>
      <c r="B77" s="83"/>
      <c r="C77" s="114"/>
      <c r="D77" s="114"/>
      <c r="F77" s="87">
        <v>-3402350</v>
      </c>
      <c r="G77" s="87"/>
      <c r="H77" s="87">
        <v>-2195947</v>
      </c>
      <c r="I77" s="87"/>
      <c r="J77" s="89">
        <v>-3047844</v>
      </c>
      <c r="K77" s="87"/>
      <c r="L77" s="89">
        <v>-1830360</v>
      </c>
    </row>
    <row r="78" spans="1:12" ht="16.5" customHeight="1">
      <c r="A78" s="82" t="s">
        <v>114</v>
      </c>
      <c r="B78" s="83"/>
      <c r="C78" s="114"/>
      <c r="D78" s="114"/>
      <c r="F78" s="94">
        <v>-24020078</v>
      </c>
      <c r="G78" s="87"/>
      <c r="H78" s="94">
        <v>-79789240</v>
      </c>
      <c r="I78" s="87"/>
      <c r="J78" s="94">
        <v>-24020078</v>
      </c>
      <c r="K78" s="87"/>
      <c r="L78" s="94">
        <v>-79789240</v>
      </c>
    </row>
    <row r="79" spans="1:12" ht="8.1" customHeight="1">
      <c r="A79" s="77"/>
      <c r="B79" s="77"/>
      <c r="C79" s="114"/>
      <c r="D79" s="114"/>
      <c r="F79" s="113"/>
      <c r="G79" s="81"/>
      <c r="H79" s="113"/>
      <c r="I79" s="81"/>
      <c r="J79" s="113"/>
      <c r="K79" s="81"/>
      <c r="L79" s="113"/>
    </row>
    <row r="80" spans="1:12" ht="16.5" customHeight="1">
      <c r="A80" s="17" t="s">
        <v>180</v>
      </c>
      <c r="B80" s="17"/>
      <c r="F80" s="116">
        <f>SUM(F72:F78)</f>
        <v>97245081</v>
      </c>
      <c r="G80" s="81"/>
      <c r="H80" s="116">
        <f>SUM(H72:H78)</f>
        <v>69666247</v>
      </c>
      <c r="I80" s="81"/>
      <c r="J80" s="116">
        <f>SUM(J72:J78)</f>
        <v>103144278</v>
      </c>
      <c r="K80" s="81"/>
      <c r="L80" s="116">
        <f>SUM(L72:L78)</f>
        <v>75798600</v>
      </c>
    </row>
    <row r="81" spans="1:12" ht="16.5" customHeight="1">
      <c r="A81" s="17"/>
      <c r="B81" s="17"/>
      <c r="F81" s="110"/>
      <c r="G81" s="81"/>
      <c r="H81" s="113"/>
      <c r="I81" s="81"/>
      <c r="J81" s="113"/>
      <c r="K81" s="81"/>
      <c r="L81" s="113"/>
    </row>
    <row r="82" spans="1:12" ht="16.5" customHeight="1">
      <c r="A82" s="17" t="s">
        <v>181</v>
      </c>
      <c r="B82" s="17"/>
      <c r="F82" s="110">
        <f>SUM(F80,F69,F44)</f>
        <v>-68440642</v>
      </c>
      <c r="G82" s="81"/>
      <c r="H82" s="110">
        <f>SUM(H80,H69,H44)</f>
        <v>159682</v>
      </c>
      <c r="I82" s="27"/>
      <c r="J82" s="110">
        <f>SUM(J80,J69,J44)</f>
        <v>-46970330</v>
      </c>
      <c r="K82" s="81"/>
      <c r="L82" s="110">
        <f>SUM(L80,L69,L44)</f>
        <v>-8417598</v>
      </c>
    </row>
    <row r="83" spans="1:12" ht="16.5" customHeight="1">
      <c r="A83" s="16" t="s">
        <v>115</v>
      </c>
      <c r="B83" s="17"/>
      <c r="F83" s="142">
        <v>10079228</v>
      </c>
      <c r="G83" s="87"/>
      <c r="H83" s="142">
        <v>-7465167</v>
      </c>
      <c r="I83" s="87"/>
      <c r="J83" s="79">
        <v>443585</v>
      </c>
      <c r="K83" s="87"/>
      <c r="L83" s="142">
        <v>-1400385</v>
      </c>
    </row>
    <row r="84" spans="1:12" ht="16.5" customHeight="1">
      <c r="A84" s="16" t="s">
        <v>116</v>
      </c>
      <c r="B84" s="117"/>
      <c r="C84" s="64"/>
      <c r="D84" s="64"/>
      <c r="F84" s="120">
        <v>95952632</v>
      </c>
      <c r="G84" s="87"/>
      <c r="H84" s="120">
        <v>155046222</v>
      </c>
      <c r="I84" s="87"/>
      <c r="J84" s="120">
        <v>75503083</v>
      </c>
      <c r="K84" s="87"/>
      <c r="L84" s="120">
        <v>145152937</v>
      </c>
    </row>
    <row r="85" spans="1:12" ht="8.1" customHeight="1">
      <c r="A85" s="117"/>
      <c r="B85" s="117"/>
      <c r="C85" s="64"/>
      <c r="D85" s="64"/>
      <c r="F85" s="81"/>
      <c r="G85" s="81"/>
      <c r="H85" s="81"/>
      <c r="I85" s="81"/>
      <c r="J85" s="81"/>
      <c r="K85" s="81"/>
      <c r="L85" s="81"/>
    </row>
    <row r="86" spans="1:12" ht="16.5" customHeight="1">
      <c r="A86" s="118" t="s">
        <v>117</v>
      </c>
      <c r="B86" s="118"/>
      <c r="C86" s="119"/>
      <c r="D86" s="119"/>
      <c r="F86" s="116">
        <f>SUM(F82:F84)</f>
        <v>37591218</v>
      </c>
      <c r="G86" s="81"/>
      <c r="H86" s="120">
        <f>SUM(H82:H84)</f>
        <v>147740737</v>
      </c>
      <c r="I86" s="81"/>
      <c r="J86" s="121">
        <f>SUM(J82:J84)</f>
        <v>28976338</v>
      </c>
      <c r="K86" s="81"/>
      <c r="L86" s="121">
        <f>SUM(L82:L84)</f>
        <v>135334954</v>
      </c>
    </row>
    <row r="87" spans="1:12" ht="16.5" customHeight="1">
      <c r="A87" s="118"/>
      <c r="B87" s="118"/>
      <c r="C87" s="119"/>
      <c r="D87" s="119"/>
      <c r="G87" s="81"/>
      <c r="H87" s="81"/>
      <c r="K87" s="81"/>
      <c r="L87" s="81"/>
    </row>
    <row r="88" spans="1:12" ht="16.5" customHeight="1">
      <c r="A88" s="17" t="s">
        <v>118</v>
      </c>
      <c r="B88" s="117"/>
      <c r="C88" s="64"/>
      <c r="D88" s="64"/>
      <c r="F88" s="81"/>
      <c r="G88" s="81"/>
      <c r="H88" s="81"/>
      <c r="I88" s="81"/>
      <c r="J88" s="81"/>
      <c r="K88" s="81"/>
      <c r="L88" s="81"/>
    </row>
    <row r="89" spans="1:12" ht="16.5" customHeight="1">
      <c r="B89" s="72"/>
      <c r="C89" s="64"/>
      <c r="D89" s="64"/>
      <c r="F89" s="81"/>
      <c r="G89" s="81"/>
      <c r="H89" s="81"/>
      <c r="I89" s="81"/>
      <c r="J89" s="81"/>
      <c r="K89" s="81"/>
      <c r="L89" s="81"/>
    </row>
    <row r="90" spans="1:12" ht="16.5" customHeight="1">
      <c r="A90" s="122" t="s">
        <v>139</v>
      </c>
      <c r="B90" s="72"/>
      <c r="C90" s="122"/>
      <c r="D90" s="122"/>
      <c r="F90" s="28">
        <v>2670599</v>
      </c>
      <c r="G90" s="79"/>
      <c r="H90" s="72">
        <v>5045452</v>
      </c>
      <c r="I90" s="72"/>
      <c r="J90" s="72">
        <v>2653399</v>
      </c>
      <c r="K90" s="72"/>
      <c r="L90" s="72">
        <v>3967057</v>
      </c>
    </row>
    <row r="91" spans="1:12" ht="18" customHeight="1">
      <c r="A91" s="122" t="s">
        <v>170</v>
      </c>
      <c r="B91" s="123"/>
      <c r="C91" s="124"/>
      <c r="D91" s="124"/>
      <c r="F91" s="28"/>
      <c r="G91" s="79"/>
      <c r="H91" s="28"/>
      <c r="I91" s="79"/>
      <c r="J91" s="79"/>
      <c r="K91" s="79"/>
      <c r="L91" s="28"/>
    </row>
    <row r="92" spans="1:12" ht="18" customHeight="1">
      <c r="A92" s="122"/>
      <c r="B92" s="123" t="s">
        <v>169</v>
      </c>
      <c r="C92" s="124"/>
      <c r="D92" s="124"/>
      <c r="F92" s="28">
        <v>-1100213</v>
      </c>
      <c r="G92" s="79"/>
      <c r="H92" s="28">
        <v>562282</v>
      </c>
      <c r="I92" s="79"/>
      <c r="J92" s="79">
        <v>419435</v>
      </c>
      <c r="K92" s="79"/>
      <c r="L92" s="28">
        <v>562282</v>
      </c>
    </row>
    <row r="93" spans="1:12" ht="18" customHeight="1">
      <c r="A93" s="122" t="s">
        <v>168</v>
      </c>
      <c r="B93" s="123"/>
      <c r="C93" s="124"/>
      <c r="D93" s="124"/>
      <c r="H93" s="28"/>
      <c r="J93" s="81"/>
      <c r="K93" s="110"/>
      <c r="L93" s="27"/>
    </row>
    <row r="94" spans="1:12" ht="16.5" customHeight="1">
      <c r="A94" s="125"/>
      <c r="B94" s="123" t="s">
        <v>169</v>
      </c>
      <c r="C94" s="124"/>
      <c r="D94" s="124"/>
      <c r="F94" s="28">
        <v>23919</v>
      </c>
      <c r="G94" s="79"/>
      <c r="H94" s="28">
        <v>0</v>
      </c>
      <c r="I94" s="79"/>
      <c r="J94" s="79">
        <v>23919</v>
      </c>
      <c r="K94" s="79"/>
      <c r="L94" s="28">
        <v>0</v>
      </c>
    </row>
    <row r="95" spans="1:12" ht="16.5" customHeight="1">
      <c r="A95" s="125"/>
      <c r="B95" s="123"/>
      <c r="C95" s="124"/>
      <c r="D95" s="124"/>
      <c r="H95" s="110"/>
      <c r="J95" s="81"/>
      <c r="K95" s="110"/>
      <c r="L95" s="81"/>
    </row>
    <row r="96" spans="1:12" ht="16.5" customHeight="1">
      <c r="A96" s="143"/>
      <c r="B96" s="123"/>
      <c r="C96" s="119"/>
      <c r="D96" s="119"/>
      <c r="H96" s="52"/>
      <c r="J96" s="81"/>
      <c r="K96" s="110"/>
      <c r="L96" s="81"/>
    </row>
    <row r="97" spans="1:12" ht="22.35" customHeight="1">
      <c r="A97" s="130" t="s">
        <v>30</v>
      </c>
      <c r="B97" s="136"/>
      <c r="C97" s="144"/>
      <c r="D97" s="144"/>
      <c r="E97" s="138"/>
      <c r="F97" s="139"/>
      <c r="G97" s="139"/>
      <c r="H97" s="139"/>
      <c r="I97" s="139"/>
      <c r="J97" s="139"/>
      <c r="K97" s="139"/>
      <c r="L97" s="139"/>
    </row>
  </sheetData>
  <mergeCells count="8">
    <mergeCell ref="F56:H56"/>
    <mergeCell ref="J56:L56"/>
    <mergeCell ref="F6:H6"/>
    <mergeCell ref="J6:L6"/>
    <mergeCell ref="F7:H7"/>
    <mergeCell ref="J7:L7"/>
    <mergeCell ref="F55:H55"/>
    <mergeCell ref="J55:L55"/>
  </mergeCells>
  <pageMargins left="0.8" right="0.5" top="0.5" bottom="0.6" header="0.49" footer="0.4"/>
  <pageSetup paperSize="9" firstPageNumber="9" orientation="portrait" useFirstPageNumber="1" horizontalDpi="1200" verticalDpi="1200" r:id="rId1"/>
  <headerFooter>
    <oddFooter>&amp;R&amp;9&amp;P</oddFooter>
  </headerFooter>
  <rowBreaks count="1" manualBreakCount="1">
    <brk id="49" max="16383" man="1"/>
  </rowBreaks>
  <ignoredErrors>
    <ignoredError sqref="F10:L10 F59:L59 D74 D72:D7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2-4</vt:lpstr>
      <vt:lpstr>P&amp;L 5 (3M)</vt:lpstr>
      <vt:lpstr>P&amp;L 6 (6M)</vt:lpstr>
      <vt:lpstr>7 (Conso)</vt:lpstr>
      <vt:lpstr>8 (Seperate)</vt:lpstr>
      <vt:lpstr>9-10</vt:lpstr>
      <vt:lpstr>'2-4'!Print_Area</vt:lpstr>
      <vt:lpstr>'9-10'!Print_Area</vt:lpstr>
      <vt:lpstr>'P&amp;L 5 (3M)'!Print_Area</vt:lpstr>
      <vt:lpstr>'P&amp;L 6 (6M)'!Print_Area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Praphensri Puttaluck</dc:creator>
  <cp:keywords/>
  <dc:description/>
  <cp:lastModifiedBy>Duangporn Pongvitayakorn (TH)</cp:lastModifiedBy>
  <cp:revision/>
  <cp:lastPrinted>2026-08-13T08:15:33Z</cp:lastPrinted>
  <dcterms:created xsi:type="dcterms:W3CDTF">2011-11-11T09:35:26Z</dcterms:created>
  <dcterms:modified xsi:type="dcterms:W3CDTF">2026-08-13T08:15:40Z</dcterms:modified>
  <cp:category/>
  <cp:contentStatus/>
</cp:coreProperties>
</file>