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Eastern Group Holdings\2026\Q2'2026\SET\"/>
    </mc:Choice>
  </mc:AlternateContent>
  <xr:revisionPtr revIDLastSave="0" documentId="13_ncr:1_{0E7D338E-4C3E-466E-AB22-BC3ABE41BD8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8" r:id="rId1"/>
    <sheet name="PL" sheetId="6" r:id="rId2"/>
    <sheet name="Consolidated" sheetId="4" r:id="rId3"/>
    <sheet name="Separate" sheetId="5" r:id="rId4"/>
    <sheet name="CF" sheetId="9" r:id="rId5"/>
  </sheets>
  <definedNames>
    <definedName name="_xlnm._FilterDatabase" localSheetId="0" hidden="1">BS!$A$1:$M$94</definedName>
    <definedName name="_xlnm._FilterDatabase" localSheetId="1" hidden="1">PL!$A$51:$L$85</definedName>
    <definedName name="_xlnm.Print_Area" localSheetId="0">BS!$A$1:$K$94</definedName>
    <definedName name="_xlnm.Print_Area" localSheetId="4">CF!$A$1:$J$84</definedName>
    <definedName name="_xlnm.Print_Area" localSheetId="2">Consolidated!$A$1:$S$31</definedName>
    <definedName name="_xlnm.Print_Area" localSheetId="1">PL!$A$1:$L$102</definedName>
    <definedName name="_xlnm.Print_Area" localSheetId="3">Separate!$A$1:$K$22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4" l="1"/>
  <c r="E29" i="4"/>
  <c r="G29" i="4"/>
  <c r="I29" i="4"/>
  <c r="K29" i="4"/>
  <c r="M29" i="4"/>
  <c r="O29" i="4"/>
  <c r="Q29" i="4"/>
  <c r="S29" i="4"/>
  <c r="S28" i="4"/>
  <c r="S26" i="4"/>
  <c r="O28" i="4"/>
  <c r="I15" i="6" l="1"/>
  <c r="E43" i="6"/>
  <c r="E15" i="6"/>
  <c r="G15" i="6"/>
  <c r="K15" i="6"/>
  <c r="K65" i="6" l="1"/>
  <c r="I65" i="6"/>
  <c r="G65" i="6"/>
  <c r="E65" i="6"/>
  <c r="J71" i="9" l="1"/>
  <c r="H71" i="9"/>
  <c r="F71" i="9"/>
  <c r="D71" i="9"/>
  <c r="J60" i="9"/>
  <c r="H60" i="9"/>
  <c r="F60" i="9"/>
  <c r="D60" i="9"/>
  <c r="C18" i="5"/>
  <c r="G18" i="5"/>
  <c r="E18" i="5"/>
  <c r="K17" i="5"/>
  <c r="G13" i="5"/>
  <c r="E13" i="5"/>
  <c r="C13" i="5"/>
  <c r="K12" i="5"/>
  <c r="O26" i="4"/>
  <c r="S19" i="4"/>
  <c r="O17" i="4"/>
  <c r="S17" i="4" s="1"/>
  <c r="S16" i="4"/>
  <c r="G43" i="6" l="1"/>
  <c r="K32" i="6"/>
  <c r="I32" i="6"/>
  <c r="G32" i="6"/>
  <c r="E32" i="6"/>
  <c r="K20" i="6"/>
  <c r="I20" i="6"/>
  <c r="G20" i="6"/>
  <c r="E20" i="6"/>
  <c r="G21" i="6" l="1"/>
  <c r="G25" i="6" s="1"/>
  <c r="G27" i="6" s="1"/>
  <c r="G34" i="6" s="1"/>
  <c r="G44" i="6" s="1"/>
  <c r="G42" i="6" s="1"/>
  <c r="I21" i="6"/>
  <c r="I25" i="6" s="1"/>
  <c r="I27" i="6" s="1"/>
  <c r="I37" i="6" s="1"/>
  <c r="I48" i="6" s="1"/>
  <c r="E21" i="6"/>
  <c r="E25" i="6" s="1"/>
  <c r="E27" i="6" s="1"/>
  <c r="E34" i="6" s="1"/>
  <c r="E44" i="6" s="1"/>
  <c r="E42" i="6" s="1"/>
  <c r="K21" i="6"/>
  <c r="K25" i="6" s="1"/>
  <c r="K27" i="6" s="1"/>
  <c r="K37" i="6" s="1"/>
  <c r="K48" i="6" s="1"/>
  <c r="E95" i="6"/>
  <c r="G37" i="6" l="1"/>
  <c r="G39" i="6" s="1"/>
  <c r="K34" i="6"/>
  <c r="K42" i="6" s="1"/>
  <c r="E37" i="6"/>
  <c r="E39" i="6" s="1"/>
  <c r="I34" i="6"/>
  <c r="I42" i="6" s="1"/>
  <c r="G48" i="6" l="1"/>
  <c r="E48" i="6"/>
  <c r="M14" i="4"/>
  <c r="K71" i="6"/>
  <c r="I71" i="6"/>
  <c r="G71" i="6"/>
  <c r="E71" i="6"/>
  <c r="F85" i="8" l="1"/>
  <c r="F83" i="8"/>
  <c r="F81" i="8"/>
  <c r="F80" i="8"/>
  <c r="F78" i="8"/>
  <c r="F77" i="8"/>
  <c r="F76" i="8"/>
  <c r="J81" i="8"/>
  <c r="J80" i="8"/>
  <c r="J77" i="8"/>
  <c r="O22" i="4"/>
  <c r="O12" i="4"/>
  <c r="S12" i="4" l="1"/>
  <c r="S22" i="4"/>
  <c r="F59" i="8"/>
  <c r="F52" i="8"/>
  <c r="F28" i="8"/>
  <c r="F18" i="8"/>
  <c r="K84" i="6" l="1"/>
  <c r="G95" i="6"/>
  <c r="G84" i="6"/>
  <c r="C15" i="4"/>
  <c r="C20" i="4" s="1"/>
  <c r="E15" i="4"/>
  <c r="E20" i="4" s="1"/>
  <c r="G15" i="4"/>
  <c r="G20" i="4" s="1"/>
  <c r="I15" i="4"/>
  <c r="I20" i="4" s="1"/>
  <c r="M15" i="4"/>
  <c r="M20" i="4" s="1"/>
  <c r="O14" i="4"/>
  <c r="S14" i="4" s="1"/>
  <c r="K10" i="5"/>
  <c r="K72" i="6" l="1"/>
  <c r="K77" i="6" s="1"/>
  <c r="K79" i="6" s="1"/>
  <c r="K86" i="6" s="1"/>
  <c r="K94" i="6" s="1"/>
  <c r="G72" i="6"/>
  <c r="G77" i="6" s="1"/>
  <c r="G79" i="6" s="1"/>
  <c r="G89" i="6" s="1"/>
  <c r="F84" i="8"/>
  <c r="K89" i="6" l="1"/>
  <c r="K100" i="6" s="1"/>
  <c r="G86" i="6"/>
  <c r="G96" i="6" s="1"/>
  <c r="G94" i="6" s="1"/>
  <c r="G100" i="6"/>
  <c r="G91" i="6"/>
  <c r="Q23" i="4" l="1"/>
  <c r="Q25" i="4" s="1"/>
  <c r="M24" i="4"/>
  <c r="I25" i="4"/>
  <c r="G25" i="4"/>
  <c r="E25" i="4"/>
  <c r="C25" i="4"/>
  <c r="I84" i="6"/>
  <c r="E84" i="6"/>
  <c r="M25" i="4" l="1"/>
  <c r="O24" i="4"/>
  <c r="S24" i="4" s="1"/>
  <c r="K15" i="5"/>
  <c r="D83" i="8" l="1"/>
  <c r="F9" i="9"/>
  <c r="F25" i="9" s="1"/>
  <c r="F35" i="9" s="1"/>
  <c r="F40" i="9" s="1"/>
  <c r="F72" i="9" s="1"/>
  <c r="J9" i="9"/>
  <c r="J25" i="9" s="1"/>
  <c r="J35" i="9" s="1"/>
  <c r="J40" i="9" s="1"/>
  <c r="J72" i="9" s="1"/>
  <c r="Q13" i="4"/>
  <c r="Q15" i="4" l="1"/>
  <c r="Q20" i="4" s="1"/>
  <c r="I11" i="5" l="1"/>
  <c r="I13" i="5" s="1"/>
  <c r="J76" i="8"/>
  <c r="J84" i="8" s="1"/>
  <c r="D73" i="9" l="1"/>
  <c r="H73" i="9"/>
  <c r="D76" i="8" l="1"/>
  <c r="H80" i="8"/>
  <c r="H77" i="8"/>
  <c r="D80" i="8" l="1"/>
  <c r="D77" i="8"/>
  <c r="H76" i="8" l="1"/>
  <c r="K11" i="5"/>
  <c r="K13" i="5" s="1"/>
  <c r="D78" i="8"/>
  <c r="J86" i="8" l="1"/>
  <c r="J28" i="8"/>
  <c r="H18" i="8"/>
  <c r="D85" i="8" l="1"/>
  <c r="F86" i="8" l="1"/>
  <c r="A63" i="8"/>
  <c r="J59" i="8"/>
  <c r="H59" i="8"/>
  <c r="D59" i="8"/>
  <c r="J52" i="8"/>
  <c r="H52" i="8"/>
  <c r="D52" i="8"/>
  <c r="A32" i="8"/>
  <c r="H28" i="8"/>
  <c r="D28" i="8"/>
  <c r="J18" i="8"/>
  <c r="D18" i="8"/>
  <c r="J60" i="8" l="1"/>
  <c r="J87" i="8" s="1"/>
  <c r="J88" i="8" s="1"/>
  <c r="F60" i="8"/>
  <c r="F87" i="8" s="1"/>
  <c r="J29" i="8"/>
  <c r="F29" i="8"/>
  <c r="D29" i="8"/>
  <c r="H60" i="8"/>
  <c r="H29" i="8"/>
  <c r="D60" i="8"/>
  <c r="F88" i="8" l="1"/>
  <c r="K13" i="4" l="1"/>
  <c r="K15" i="4" l="1"/>
  <c r="K20" i="4" s="1"/>
  <c r="O13" i="4"/>
  <c r="O15" i="4" s="1"/>
  <c r="O20" i="4" s="1"/>
  <c r="E72" i="6"/>
  <c r="E77" i="6" s="1"/>
  <c r="D9" i="9" s="1"/>
  <c r="I72" i="6"/>
  <c r="I77" i="6" s="1"/>
  <c r="H9" i="9" s="1"/>
  <c r="H25" i="9" s="1"/>
  <c r="S13" i="4" l="1"/>
  <c r="E79" i="6"/>
  <c r="D25" i="9"/>
  <c r="D35" i="9" s="1"/>
  <c r="D40" i="9" s="1"/>
  <c r="I79" i="6"/>
  <c r="A46" i="9"/>
  <c r="S15" i="4" l="1"/>
  <c r="S20" i="4" s="1"/>
  <c r="E89" i="6"/>
  <c r="E86" i="6"/>
  <c r="E96" i="6" s="1"/>
  <c r="E94" i="6" s="1"/>
  <c r="I86" i="6"/>
  <c r="I94" i="6" s="1"/>
  <c r="I89" i="6"/>
  <c r="K23" i="4" l="1"/>
  <c r="E91" i="6"/>
  <c r="I100" i="6"/>
  <c r="I16" i="5"/>
  <c r="I18" i="5" s="1"/>
  <c r="E100" i="6"/>
  <c r="K25" i="4" l="1"/>
  <c r="O23" i="4"/>
  <c r="H81" i="8"/>
  <c r="K16" i="5"/>
  <c r="K18" i="5" s="1"/>
  <c r="H84" i="8" l="1"/>
  <c r="H86" i="8" s="1"/>
  <c r="K19" i="5" s="1"/>
  <c r="S23" i="4"/>
  <c r="S25" i="4" s="1"/>
  <c r="O25" i="4"/>
  <c r="D81" i="8"/>
  <c r="D84" i="8" s="1"/>
  <c r="H35" i="9" l="1"/>
  <c r="H40" i="9" s="1"/>
  <c r="H72" i="9" s="1"/>
  <c r="H87" i="8"/>
  <c r="H88" i="8" s="1"/>
  <c r="D86" i="8" l="1"/>
  <c r="D87" i="8" l="1"/>
  <c r="D88" i="8" s="1"/>
  <c r="S30" i="4"/>
  <c r="D72" i="9"/>
  <c r="F74" i="9"/>
  <c r="H74" i="9"/>
  <c r="H75" i="9" s="1"/>
  <c r="J74" i="9"/>
  <c r="D74" i="9" l="1"/>
  <c r="D75" i="9" s="1"/>
</calcChain>
</file>

<file path=xl/sharedStrings.xml><?xml version="1.0" encoding="utf-8"?>
<sst xmlns="http://schemas.openxmlformats.org/spreadsheetml/2006/main" count="353" uniqueCount="208">
  <si>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</si>
  <si>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</si>
  <si>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</si>
  <si>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</si>
  <si>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</si>
  <si>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</si>
  <si>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</si>
  <si>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</si>
  <si>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</si>
  <si>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</si>
  <si>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</si>
  <si>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</si>
  <si>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</si>
  <si>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</si>
  <si>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</si>
  <si>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</si>
  <si>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</si>
  <si>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</si>
  <si>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</si>
  <si>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</si>
  <si>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</si>
  <si>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</si>
  <si>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</si>
  <si>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</si>
  <si>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</si>
  <si>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</si>
  <si>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</si>
  <si>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</si>
  <si>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</si>
  <si>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</si>
  <si>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</si>
  <si>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</si>
  <si>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</si>
  <si>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</si>
  <si>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รวม</t>
  </si>
  <si>
    <t xml:space="preserve">   ทุนจดทะเบียน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</si>
  <si>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</si>
  <si>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</si>
  <si>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</si>
  <si>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งบกำไรขาดทุนเบ็ดเสร็จ</t>
  </si>
  <si>
    <t xml:space="preserve">   จากกิจกรรมดำเนินงาน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</si>
  <si>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</si>
  <si>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</si>
  <si>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</si>
  <si>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สินค้าคงเหลือ </t>
  </si>
  <si>
    <t xml:space="preserve">ที่ดิน อาคารและอุปกรณ์ </t>
  </si>
  <si>
    <t>กำไรขาดทุน:</t>
  </si>
  <si>
    <t xml:space="preserve">   จ่ายดอกเบี้ย</t>
  </si>
  <si>
    <t xml:space="preserve">   จ่ายภาษีเงินได้</t>
  </si>
  <si>
    <t xml:space="preserve">รายการที่ไม่ใช่เงินสด </t>
  </si>
  <si>
    <t>กำไรต่อหุ้น</t>
  </si>
  <si>
    <t>กำไรขาดทุนเบ็ดเสร็จอื่น:</t>
  </si>
  <si>
    <t>การควบคุมเดียวกัน</t>
  </si>
  <si>
    <t>เงินฝากธนาคารที่มีภาระค้ำประกัน</t>
  </si>
  <si>
    <t>เงินลงทุนในการร่วมค้า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</si>
  <si>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</si>
  <si>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</si>
  <si>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เงินอุดหนุนจากรัฐบาลรอตัดบัญชี</t>
  </si>
  <si>
    <t>สินทรัพย์ภาษีเงินได้รอการตัดบัญชี - สุทธิ</t>
  </si>
  <si>
    <t>ส่วนของผู้ถือหุ้นของบริษัทฯ</t>
  </si>
  <si>
    <t>รายได้จากการขายสินค้าและการให้บริการ</t>
  </si>
  <si>
    <t>ต้นทุนขายและการให้บริการ</t>
  </si>
  <si>
    <t>ค่าใช้จ่ายในการขายและจัดจำหน่าย</t>
  </si>
  <si>
    <t>ของบริษัทย่อย</t>
  </si>
  <si>
    <t xml:space="preserve">ยังไม่ได้จัดสรร </t>
  </si>
  <si>
    <t>ส่วนของผู้มีส่วนได้เสียที่ไม่มีอำนาจควบคุมของบริษัทย่อย</t>
  </si>
  <si>
    <t>รายได้</t>
  </si>
  <si>
    <t>การรวมธุรกิจภายใต้</t>
  </si>
  <si>
    <t>ส่วนเกินทุนจาก</t>
  </si>
  <si>
    <t>ส่วนของผู้มีส่วนได้เสีย</t>
  </si>
  <si>
    <t>ที่ไม่มีอำนาจควบคุม</t>
  </si>
  <si>
    <t>ส่วนเกินทุนจากการรวมธุรกิจภายใต้การควบคุมเดียวกัน</t>
  </si>
  <si>
    <t xml:space="preserve">   รับรู้รายได้เงินอุดหนุนจากรัฐบาลรอตัดบัญชี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</si>
  <si>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</si>
  <si>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</si>
  <si>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 (ใช้ไปใน) กิจกรรมดำเนินงาน</t>
  </si>
  <si>
    <t>เงินสดจ่ายเพื่อซื้อสินทรัพย์ไม่มีตัวตน</t>
  </si>
  <si>
    <t>- เงินกู้ยืมระยะยาวจากสถาบันการเงิน</t>
  </si>
  <si>
    <t>กระแสเงินสดจาก (ใช้ไปใน) กิจกรรมดำเนินงาน</t>
  </si>
  <si>
    <t>กระแสเงินสดจาก (ใช้ไปใน) กิจกรรมลงทุน</t>
  </si>
  <si>
    <t>กระแสเงินสดจาก (ใช้ไปใน) กิจกรรมจัดหาเงิน</t>
  </si>
  <si>
    <t>ส่วนที่ถึงกำหนดชำระภายในหนึ่งปีของ</t>
  </si>
  <si>
    <t>สุทธิจากส่วนที่ถึงกำหนดชำระภายในหนึ่งปีของ</t>
  </si>
  <si>
    <t>(หน่วย: พันบาท)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</si>
  <si>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</si>
  <si>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</si>
  <si>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เงินสดและรายการเทียบเท่าเงินสดปลายงวด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</si>
  <si>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</si>
  <si>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</si>
  <si>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</si>
  <si>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ยกเว้นกำไรต่อหุ้นขั้นพื้นฐานแสดงเป็นบาท)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</si>
  <si>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</si>
  <si>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</si>
  <si>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เงินให้กู้ยืมระยะสั้นแก่กิจการที่เกี่ยวข้องกัน</t>
  </si>
  <si>
    <t>สินทรัพย์ไม่มีตัวตน - ซอฟต์แวร์คอมพิวเตอร์</t>
  </si>
  <si>
    <t>สินทรัพย์สิทธิการใช้</t>
  </si>
  <si>
    <t>รายได้ทางการเงิน</t>
  </si>
  <si>
    <t>ต้นทุนทางการเงิน</t>
  </si>
  <si>
    <t>- หนี้สินตามสัญญาเช่า</t>
  </si>
  <si>
    <t>เงินสดจ่ายเพื่อให้กู้ยืมระยะสั้นแก่กิจการที่เกี่ยวข้องกัน</t>
  </si>
  <si>
    <t>สินทรัพย์ทางการเงินหมุนเวียนอื่น - เงินฝากประจำธนาคาร</t>
  </si>
  <si>
    <t xml:space="preserve">   สินทรัพย์สิทธิการใช้เพิ่มขึ้นจากการทำสัญญาเช่า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</si>
  <si>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</si>
  <si>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</si>
  <si>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</si>
  <si>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 xml:space="preserve">ชำระคืนเงินต้นของหนี้สินตามสัญญาเช่า </t>
  </si>
  <si>
    <t>หนี้สินตราสารอนุพันธ์</t>
  </si>
  <si>
    <t xml:space="preserve">   รับคืนภาษีเงินได้</t>
  </si>
  <si>
    <t>เงินสดรับจากเงินให้กู้ยืมระยะสั้นแก่กิจการที่เกี่ยวข้องกัน</t>
  </si>
  <si>
    <t>ชำระคืนเงินกู้ยืมระยะยาวจากสถาบันการเงิน</t>
  </si>
  <si>
    <t>ของบริษัทฯ</t>
  </si>
  <si>
    <t>บริษัท ไทยอีสเทิร์น กรุ๊ป โฮลดิ้งส์ จำกัด (มหาชน) และบริษัทย่อย</t>
  </si>
  <si>
    <t xml:space="preserve">   ทุนออกจำหน่ายและชำระเต็มมูลค่าแล้ว</t>
  </si>
  <si>
    <t>กำไรต่อหุ้นขั้นพื้นฐาน</t>
  </si>
  <si>
    <t>ภาษีเงินได้</t>
  </si>
  <si>
    <t>เงินสดสุทธิจาก (ใช้ไปใน) กิจกรรมลงทุน</t>
  </si>
  <si>
    <t>สินทรัพย์ตราสารอนุพันธ์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</si>
  <si>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</si>
  <si>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</si>
  <si>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</si>
  <si>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เงินสดจ่ายเพื่อซื้ออาคารและอุปกรณ์</t>
  </si>
  <si>
    <t>ส่วนเกินมูลค่า</t>
  </si>
  <si>
    <t>หุ้นสามัญ</t>
  </si>
  <si>
    <t>จัดสรรแล้ว -</t>
  </si>
  <si>
    <t>สำรองตามกฎหมาย</t>
  </si>
  <si>
    <t>เงินกู้ยืมระยะสั้นจากสถาบันการเงิน</t>
  </si>
  <si>
    <t>กำไรสำหรับงวด</t>
  </si>
  <si>
    <t xml:space="preserve">การแบ่งปันกำไร </t>
  </si>
  <si>
    <t>กำไรก่อนภาษีเงินได้</t>
  </si>
  <si>
    <t xml:space="preserve">   กำไรส่วนที่เป็นของผู้ถือหุ้นของบริษัทฯ </t>
  </si>
  <si>
    <t>กำไรก่อนภาษี</t>
  </si>
  <si>
    <t>และชำระเต็มมูลค่าแล้ว</t>
  </si>
  <si>
    <t>เงินสดรับจากเงินกู้ยืมระยะยาวจากสถาบันการเงิน</t>
  </si>
  <si>
    <t xml:space="preserve">      หุ้นสามัญ 1,080,000,000 หุ้น มูลค่าหุ้นละ 1 บาท</t>
  </si>
  <si>
    <t>รายการปรับกระทบยอดกำไรก่อนภาษีเป็นเงินสดรับ (จ่าย)</t>
  </si>
  <si>
    <t>เงินสดรับจากเงินกู้ยืมระยะสั้นจากสถาบันการเงิน</t>
  </si>
  <si>
    <t xml:space="preserve">   โอนสินทรัพย์สิทธิการใช้เป็นอุปกรณ์</t>
  </si>
  <si>
    <t>ข้อมูลกระแสเงินสดเปิดเผยเพิ่มเติม</t>
  </si>
  <si>
    <t xml:space="preserve">   ยังไม่ได้จัดสรร</t>
  </si>
  <si>
    <t>องค์ประกอบอื่นของส่วนของผู้ถือหุ้น</t>
  </si>
  <si>
    <t xml:space="preserve">   สำรองการป้องกันความเสี่ยงกระแสเงินสด</t>
  </si>
  <si>
    <t>รายการที่จะถูกบันทึกในส่วนของกำไรหรือขาดทุนในภายหลัง</t>
  </si>
  <si>
    <t xml:space="preserve">การแบ่งปันกำไรเบ็ดเสร็จรวม </t>
  </si>
  <si>
    <t>กำไรขาดทุนเบ็ดเสร็จอื่น</t>
  </si>
  <si>
    <t>สำรองการ</t>
  </si>
  <si>
    <t>ป้องกันความเสี่ยง</t>
  </si>
  <si>
    <t>กระแสเงินสด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</si>
  <si>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</si>
  <si>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</si>
  <si>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</si>
  <si>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</si>
  <si>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 ณ วันที่ 1 มกราคม 2568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</si>
  <si>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</si>
  <si>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</si>
  <si>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</si>
  <si>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</si>
  <si>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</si>
  <si>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</si>
  <si>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</si>
  <si>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ประมาณการหนี้สินไม่หมุนเวียนสำหรับผลประโยชน์พนักงานเพิ่มขึ้น</t>
  </si>
  <si>
    <t xml:space="preserve">   (กำไร) ขาดทุนจากตราสารอนุพันธ์ที่ยังไม่เกิดขึ้นจริง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</si>
  <si>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</si>
  <si>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</si>
  <si>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</si>
  <si>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กำไร (ขาดทุน) จากการป้องกันความเสี่ยงในกระแสเงินสด</t>
  </si>
  <si>
    <t xml:space="preserve">   (กำไร) ขาดทุนจากการจำหน่ายและตัดจำหน่ายอุปกรณ์ </t>
  </si>
  <si>
    <t>ชำระคืนเงินกู้ยืมระยะสั้นจากสถาบันการเงิน</t>
  </si>
  <si>
    <t>ยอดคงเหลือ ณ วันที่ 1 มกราคม 2569</t>
  </si>
  <si>
    <t>31 ธันวาคม 2568</t>
  </si>
  <si>
    <t>ขาดทุนจากอัตราแลกเปลี่ยน</t>
  </si>
  <si>
    <t>เงินสดรับจากการจำหน่ายอาคารและอุปกรณ์</t>
  </si>
  <si>
    <t>เงินสดและรายการเทียบเท่าเงินสดเพิ่มขึ้น (ลดลง) สุทธิ</t>
  </si>
  <si>
    <t>เงินสดสุทธิใช้ไปในกิจกรรมจัดหาเงิน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</si>
  <si>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</si>
  <si>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</si>
  <si>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</si>
  <si>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</si>
  <si>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</si>
  <si>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</si>
  <si>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ออกหุ้นสามัญเพิ่มทุนของบริษัทย่อย</t>
  </si>
  <si>
    <t>เงินปันผลจ่ายแก่ผู้มีส่วนได้เสีย</t>
  </si>
  <si>
    <t xml:space="preserve">   ที่ไม่มีอำนาจควบคุมของบริษัทย่อย</t>
  </si>
  <si>
    <t>เงินปันผลจ่าย (หมายเหตุ 12)</t>
  </si>
  <si>
    <t xml:space="preserve">   เงินปันผลรับจากบริษัทย่อย</t>
  </si>
  <si>
    <t>เงินปันผลรับจากบริษัทย่อย</t>
  </si>
  <si>
    <t>เงินปันผลรับจากการร่วมค้า</t>
  </si>
  <si>
    <t>เงินสดจ่ายเพื่อลงทุนเพิ่มในบริษัทย่อย</t>
  </si>
  <si>
    <t>สินทรัพย์ทางการเงินหมุนเวียนอื่นเพิ่มขึ้น</t>
  </si>
  <si>
    <t>เงินปันผลจ่าย</t>
  </si>
  <si>
    <t>เงินปันผลจ่ายแก่ผู้มีส่วนได้เสียที่ไม่มีอำนาจควบคุมของบริษัทย่อย</t>
  </si>
  <si>
    <t xml:space="preserve">   โอนสินทรัพย์ถาวรไปเป็นสินทรัพย์ไม่มีตัวตน</t>
  </si>
  <si>
    <t xml:space="preserve">   โอนสินค้าคงเหลือไปเป็นอุปกรณ์</t>
  </si>
  <si>
    <t>เงินกู้ยืมระยะสั้นจากกิจการที่เกี่ยวข้องกัน</t>
  </si>
  <si>
    <t xml:space="preserve">   กำไรจากอัตราแลกเปลี่ยน</t>
  </si>
  <si>
    <t xml:space="preserve">   อื่น ๆ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</si>
  <si>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</si>
  <si>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</si>
  <si>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 xml:space="preserve">                          -</t>
  </si>
  <si>
    <t xml:space="preserve">   ขาดทุนจากอัตราแลกเปลี่ยนที่ยังไม่เกิดขึ้นจริง</t>
  </si>
  <si>
    <t xml:space="preserve">   รายการปรับลดสินค้าคงเหลือเป็นมูลค่าสุทธิที่จะได้รับ</t>
  </si>
  <si>
    <t>ส่วนแบ่งกำไรจากเงินลงทุนในการร่วมค้า</t>
  </si>
  <si>
    <t>กำไรจากการดำเนินงาน</t>
  </si>
  <si>
    <t xml:space="preserve">   ส่วนแบ่งกำไรจากเงินลงทุนในการร่วมค้า</t>
  </si>
  <si>
    <t>เงินสดสุทธิจาก (ใช้ไปใน) กิจกรรมดำเนินงาน</t>
  </si>
  <si>
    <t xml:space="preserve">   เจ้าหนี้จากการซื้ออาคารและอุปกรณ์และสินทรัพย์ไม่มีตัวตน</t>
  </si>
  <si>
    <t>หมายเหตุประกอบงบการเงินเป็นส่วนหนึ่งของงบการเงินนี้</t>
  </si>
  <si>
    <t>หนี้สินดำเนินงานเพิ่มขึ้น (ลดลง)</t>
  </si>
  <si>
    <t>กำไรจากการป้องกันความเสี่ยงในกระแสเงินสด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</si>
</sst>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0.0%"/>
    <numFmt numFmtId="168" formatCode="0.000%"/>
    <numFmt numFmtId="169" formatCode="_(* #,##0.000_);_(* \(#,##0.000\);_(* &quot;-&quot;??_);_(@_)"/>
    <numFmt numFmtId="170" formatCode="_(* #,##0.0_);_(* \(#,##0.0\);_(* &quot;-&quot;?_);_(@_)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2"/>
      <name val="Tms Rmn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8" fillId="0" borderId="0"/>
    <xf numFmtId="0" fontId="13" fillId="0" borderId="0"/>
    <xf numFmtId="9" fontId="9" fillId="0" borderId="0" applyFont="0" applyFill="0" applyBorder="0" applyAlignment="0" applyProtection="0"/>
  </cellStyleXfs>
  <cellXfs count="148">
    <xf numFmtId="0" fontId="0" fillId="0" borderId="0" xfId="0"/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37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37" fontId="3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center" vertical="top"/>
    </xf>
    <xf numFmtId="0" fontId="3" fillId="0" borderId="0" xfId="0" applyFont="1"/>
    <xf numFmtId="41" fontId="3" fillId="0" borderId="0" xfId="1" applyNumberFormat="1" applyFont="1" applyFill="1" applyAlignment="1">
      <alignment horizontal="right" vertical="top"/>
    </xf>
    <xf numFmtId="37" fontId="4" fillId="0" borderId="0" xfId="0" applyNumberFormat="1" applyFont="1" applyAlignment="1">
      <alignment horizontal="right" vertical="top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1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/>
    <xf numFmtId="165" fontId="2" fillId="0" borderId="0" xfId="1" applyNumberFormat="1" applyFont="1" applyFill="1" applyAlignment="1">
      <alignment vertical="top"/>
    </xf>
    <xf numFmtId="165" fontId="2" fillId="0" borderId="0" xfId="1" applyNumberFormat="1" applyFont="1" applyFill="1" applyAlignment="1">
      <alignment horizontal="left" vertical="top"/>
    </xf>
    <xf numFmtId="165" fontId="2" fillId="0" borderId="0" xfId="1" applyNumberFormat="1" applyFont="1" applyFill="1" applyBorder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41" fontId="11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quotePrefix="1" applyNumberFormat="1" applyFont="1" applyAlignment="1">
      <alignment horizontal="left" vertical="top"/>
    </xf>
    <xf numFmtId="41" fontId="11" fillId="0" borderId="0" xfId="1" applyNumberFormat="1" applyFont="1" applyFill="1" applyAlignment="1">
      <alignment horizontal="right" vertical="top"/>
    </xf>
    <xf numFmtId="41" fontId="11" fillId="0" borderId="0" xfId="1" applyNumberFormat="1" applyFont="1" applyFill="1" applyBorder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41" fontId="11" fillId="0" borderId="2" xfId="1" applyNumberFormat="1" applyFont="1" applyFill="1" applyBorder="1" applyAlignment="1">
      <alignment horizontal="right" vertical="top"/>
    </xf>
    <xf numFmtId="41" fontId="11" fillId="0" borderId="3" xfId="0" applyNumberFormat="1" applyFont="1" applyBorder="1" applyAlignment="1">
      <alignment horizontal="right" vertical="top"/>
    </xf>
    <xf numFmtId="165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Alignment="1">
      <alignment vertical="top"/>
    </xf>
    <xf numFmtId="9" fontId="3" fillId="0" borderId="0" xfId="5" quotePrefix="1" applyFont="1" applyFill="1" applyAlignment="1">
      <alignment horizontal="left" vertical="center" indent="1"/>
    </xf>
    <xf numFmtId="9" fontId="3" fillId="0" borderId="0" xfId="5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top"/>
    </xf>
    <xf numFmtId="37" fontId="3" fillId="0" borderId="0" xfId="0" quotePrefix="1" applyNumberFormat="1" applyFont="1" applyAlignment="1">
      <alignment horizontal="center" vertical="top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165" fontId="3" fillId="0" borderId="0" xfId="1" quotePrefix="1" applyNumberFormat="1" applyFont="1" applyFill="1" applyAlignment="1">
      <alignment horizontal="center" vertical="top"/>
    </xf>
    <xf numFmtId="165" fontId="3" fillId="0" borderId="0" xfId="1" applyNumberFormat="1" applyFont="1" applyFill="1" applyAlignment="1">
      <alignment horizontal="centerContinuous" vertical="top"/>
    </xf>
    <xf numFmtId="1" fontId="3" fillId="0" borderId="0" xfId="0" applyNumberFormat="1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41" fontId="3" fillId="0" borderId="4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vertical="top"/>
    </xf>
    <xf numFmtId="41" fontId="3" fillId="0" borderId="2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vertical="top"/>
    </xf>
    <xf numFmtId="41" fontId="3" fillId="0" borderId="1" xfId="1" applyNumberFormat="1" applyFont="1" applyFill="1" applyBorder="1" applyAlignment="1">
      <alignment horizontal="right" vertical="top"/>
    </xf>
    <xf numFmtId="41" fontId="2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right" vertical="top"/>
    </xf>
    <xf numFmtId="166" fontId="5" fillId="0" borderId="0" xfId="0" applyNumberFormat="1" applyFont="1" applyAlignment="1">
      <alignment horizontal="center" vertical="top"/>
    </xf>
    <xf numFmtId="43" fontId="3" fillId="0" borderId="0" xfId="1" applyFont="1" applyFill="1" applyBorder="1" applyAlignment="1">
      <alignment vertical="top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41" fontId="3" fillId="0" borderId="2" xfId="0" applyNumberFormat="1" applyFont="1" applyBorder="1" applyAlignment="1">
      <alignment vertical="top"/>
    </xf>
    <xf numFmtId="0" fontId="11" fillId="0" borderId="0" xfId="0" applyFont="1"/>
    <xf numFmtId="41" fontId="6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left" vertical="top"/>
    </xf>
    <xf numFmtId="37" fontId="11" fillId="0" borderId="0" xfId="0" applyNumberFormat="1" applyFont="1" applyAlignment="1">
      <alignment vertical="top"/>
    </xf>
    <xf numFmtId="168" fontId="3" fillId="0" borderId="0" xfId="9" applyNumberFormat="1" applyFont="1" applyAlignment="1">
      <alignment vertical="top"/>
    </xf>
    <xf numFmtId="10" fontId="3" fillId="0" borderId="0" xfId="9" applyNumberFormat="1" applyFont="1" applyAlignment="1">
      <alignment vertical="top"/>
    </xf>
    <xf numFmtId="9" fontId="3" fillId="0" borderId="0" xfId="9" applyFont="1" applyAlignment="1">
      <alignment vertical="top"/>
    </xf>
    <xf numFmtId="43" fontId="11" fillId="0" borderId="0" xfId="1" applyFont="1" applyFill="1" applyAlignment="1">
      <alignment vertical="top"/>
    </xf>
    <xf numFmtId="43" fontId="3" fillId="0" borderId="0" xfId="1" quotePrefix="1" applyFont="1" applyFill="1" applyAlignment="1">
      <alignment horizontal="center" vertical="top"/>
    </xf>
    <xf numFmtId="37" fontId="3" fillId="0" borderId="6" xfId="0" applyNumberFormat="1" applyFont="1" applyBorder="1" applyAlignment="1">
      <alignment vertical="top"/>
    </xf>
    <xf numFmtId="37" fontId="11" fillId="0" borderId="0" xfId="0" quotePrefix="1" applyNumberFormat="1" applyFont="1" applyAlignment="1">
      <alignment horizontal="center" vertical="top"/>
    </xf>
    <xf numFmtId="37" fontId="3" fillId="0" borderId="0" xfId="0" applyNumberFormat="1" applyFont="1" applyAlignment="1">
      <alignment horizontal="centerContinuous" vertical="top"/>
    </xf>
    <xf numFmtId="37" fontId="11" fillId="0" borderId="0" xfId="0" applyNumberFormat="1" applyFont="1" applyAlignment="1">
      <alignment horizontal="centerContinuous" vertical="top"/>
    </xf>
    <xf numFmtId="9" fontId="3" fillId="0" borderId="0" xfId="9" applyFont="1" applyFill="1" applyBorder="1" applyAlignment="1">
      <alignment vertical="top"/>
    </xf>
    <xf numFmtId="167" fontId="3" fillId="0" borderId="0" xfId="9" applyNumberFormat="1" applyFont="1" applyFill="1" applyBorder="1" applyAlignment="1">
      <alignment vertical="top"/>
    </xf>
    <xf numFmtId="167" fontId="5" fillId="0" borderId="0" xfId="9" applyNumberFormat="1" applyFont="1" applyFill="1" applyBorder="1" applyAlignment="1">
      <alignment horizontal="center" vertical="top"/>
    </xf>
    <xf numFmtId="41" fontId="3" fillId="0" borderId="3" xfId="1" applyNumberFormat="1" applyFont="1" applyFill="1" applyBorder="1" applyAlignment="1">
      <alignment horizontal="right" vertical="top"/>
    </xf>
    <xf numFmtId="169" fontId="3" fillId="0" borderId="3" xfId="1" applyNumberFormat="1" applyFont="1" applyFill="1" applyBorder="1" applyAlignment="1">
      <alignment horizontal="right" vertical="top"/>
    </xf>
    <xf numFmtId="0" fontId="3" fillId="2" borderId="0" xfId="0" applyFont="1" applyFill="1" applyAlignment="1">
      <alignment vertical="top"/>
    </xf>
    <xf numFmtId="37" fontId="3" fillId="2" borderId="0" xfId="0" applyNumberFormat="1" applyFont="1" applyFill="1" applyAlignment="1">
      <alignment vertical="top"/>
    </xf>
    <xf numFmtId="41" fontId="3" fillId="2" borderId="0" xfId="0" applyNumberFormat="1" applyFont="1" applyFill="1" applyAlignment="1">
      <alignment horizontal="right" vertical="top"/>
    </xf>
    <xf numFmtId="37" fontId="2" fillId="0" borderId="0" xfId="0" quotePrefix="1" applyNumberFormat="1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41" fontId="3" fillId="0" borderId="0" xfId="0" quotePrefix="1" applyNumberFormat="1" applyFont="1" applyAlignment="1">
      <alignment horizontal="center" vertical="top"/>
    </xf>
    <xf numFmtId="41" fontId="11" fillId="0" borderId="2" xfId="0" applyNumberFormat="1" applyFont="1" applyBorder="1" applyAlignment="1">
      <alignment horizontal="right" vertical="top"/>
    </xf>
    <xf numFmtId="41" fontId="11" fillId="0" borderId="0" xfId="0" applyNumberFormat="1" applyFont="1" applyAlignment="1">
      <alignment vertical="top"/>
    </xf>
    <xf numFmtId="41" fontId="11" fillId="0" borderId="4" xfId="0" applyNumberFormat="1" applyFont="1" applyBorder="1" applyAlignment="1">
      <alignment horizontal="right" vertical="top"/>
    </xf>
    <xf numFmtId="165" fontId="11" fillId="0" borderId="5" xfId="0" applyNumberFormat="1" applyFont="1" applyBorder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165" fontId="3" fillId="0" borderId="5" xfId="0" applyNumberFormat="1" applyFont="1" applyBorder="1" applyAlignment="1">
      <alignment horizontal="center" vertical="top"/>
    </xf>
    <xf numFmtId="37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39" fontId="11" fillId="0" borderId="0" xfId="0" quotePrefix="1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41" fontId="3" fillId="0" borderId="7" xfId="1" applyNumberFormat="1" applyFont="1" applyFill="1" applyBorder="1" applyAlignment="1">
      <alignment horizontal="right"/>
    </xf>
    <xf numFmtId="41" fontId="3" fillId="0" borderId="8" xfId="1" applyNumberFormat="1" applyFont="1" applyFill="1" applyBorder="1" applyAlignment="1">
      <alignment horizontal="right"/>
    </xf>
    <xf numFmtId="165" fontId="3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right"/>
    </xf>
    <xf numFmtId="165" fontId="3" fillId="0" borderId="5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0" xfId="2" applyFont="1" applyAlignment="1">
      <alignment horizontal="center" vertical="top"/>
    </xf>
    <xf numFmtId="165" fontId="3" fillId="0" borderId="0" xfId="2" applyNumberFormat="1" applyFont="1" applyAlignment="1">
      <alignment horizontal="center" vertical="top"/>
    </xf>
    <xf numFmtId="165" fontId="3" fillId="0" borderId="2" xfId="0" applyNumberFormat="1" applyFont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41" fontId="3" fillId="0" borderId="7" xfId="0" applyNumberFormat="1" applyFont="1" applyBorder="1"/>
    <xf numFmtId="41" fontId="3" fillId="0" borderId="8" xfId="0" applyNumberFormat="1" applyFont="1" applyBorder="1"/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43" fontId="3" fillId="0" borderId="0" xfId="0" applyNumberFormat="1" applyFont="1"/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center"/>
    </xf>
    <xf numFmtId="165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3" fillId="0" borderId="2" xfId="0" quotePrefix="1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170" fontId="3" fillId="0" borderId="0" xfId="0" applyNumberFormat="1" applyFont="1"/>
    <xf numFmtId="41" fontId="3" fillId="0" borderId="2" xfId="0" applyNumberFormat="1" applyFont="1" applyBorder="1" applyAlignment="1">
      <alignment horizontal="right"/>
    </xf>
    <xf numFmtId="41" fontId="3" fillId="0" borderId="2" xfId="0" applyNumberFormat="1" applyFont="1" applyBorder="1"/>
    <xf numFmtId="41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 vertical="top" indent="1"/>
    </xf>
    <xf numFmtId="37" fontId="3" fillId="2" borderId="0" xfId="0" applyNumberFormat="1" applyFont="1" applyFill="1" applyAlignment="1">
      <alignment horizontal="left" vertical="top"/>
    </xf>
    <xf numFmtId="43" fontId="3" fillId="0" borderId="0" xfId="1" applyFont="1" applyAlignment="1">
      <alignment vertical="top"/>
    </xf>
    <xf numFmtId="41" fontId="3" fillId="0" borderId="0" xfId="1" applyNumberFormat="1" applyFont="1" applyAlignment="1">
      <alignment horizontal="right" vertical="top"/>
    </xf>
    <xf numFmtId="41" fontId="0" fillId="0" borderId="0" xfId="0" applyNumberFormat="1" applyAlignment="1">
      <alignment horizontal="right"/>
    </xf>
    <xf numFmtId="41" fontId="0" fillId="0" borderId="0" xfId="1" applyNumberFormat="1" applyFont="1" applyAlignment="1">
      <alignment horizontal="right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right" vertical="top"/>
    </xf>
    <xf numFmtId="37" fontId="2" fillId="0" borderId="2" xfId="0" applyNumberFormat="1" applyFont="1" applyBorder="1" applyAlignment="1">
      <alignment horizontal="center" vertical="top"/>
    </xf>
    <xf numFmtId="37" fontId="2" fillId="0" borderId="2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37" fontId="2" fillId="0" borderId="0" xfId="0" quotePrefix="1" applyNumberFormat="1" applyFont="1" applyAlignment="1">
      <alignment horizontal="left" vertical="top"/>
    </xf>
    <xf numFmtId="165" fontId="2" fillId="0" borderId="2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right"/>
    </xf>
    <xf numFmtId="165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0">
    <cellStyle name="Comma" xfId="1" builtinId="3"/>
    <cellStyle name="Comma 2" xfId="4" xr:uid="{00000000-0005-0000-0000-000001000000}"/>
    <cellStyle name="E&amp;Y House" xfId="6" xr:uid="{00000000-0005-0000-0000-000002000000}"/>
    <cellStyle name="Normal" xfId="0" builtinId="0"/>
    <cellStyle name="Normal 2" xfId="2" xr:uid="{00000000-0005-0000-0000-000004000000}"/>
    <cellStyle name="Normal 21" xfId="8" xr:uid="{7B7C66B4-9E94-4453-A357-4E94F925554C}"/>
    <cellStyle name="Normal 3" xfId="3" xr:uid="{00000000-0005-0000-0000-000005000000}"/>
    <cellStyle name="Normal 6" xfId="7" xr:uid="{00000000-0005-0000-0000-000006000000}"/>
    <cellStyle name="Percent" xfId="9" builtinId="5"/>
    <cellStyle name="Percent 2" xfId="5" xr:uid="{00000000-0005-0000-0000-000007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00D889A-1DBD-4044-BE40-665D91FD0EA7}">
  <we:reference id="db990d5c-8f5a-4cb3-9fc6-ec3d6d5f80f4" version="3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274F1-D949-4D26-AF7E-7CEAE1757CC9}">
  <dimension ref="A1:O95"/>
  <sheetViews>
    <sheetView showGridLines="0" view="pageBreakPreview" topLeftCell="A67" zoomScale="85" zoomScaleNormal="85" zoomScaleSheetLayoutView="85" workbookViewId="0">
      <selection activeCell="E14" sqref="E14"/>
    </sheetView>
  </sheetViews>
  <sheetFormatPr defaultColWidth="9.33203125" defaultRowHeight="24" customHeight="1"/>
  <cols>
    <col min="1" max="1" width="48" style="3" customWidth="1"/>
    <col min="2" max="2" width="8.5546875" style="3" customWidth="1"/>
    <col min="3" max="3" width="1.33203125" style="3" customWidth="1"/>
    <col min="4" max="4" width="14.6640625" style="71" customWidth="1"/>
    <col min="5" max="5" width="1.33203125" style="3" customWidth="1"/>
    <col min="6" max="6" width="14.6640625" style="34" customWidth="1"/>
    <col min="7" max="7" width="1.33203125" style="34" customWidth="1"/>
    <col min="8" max="8" width="14.6640625" style="71" customWidth="1"/>
    <col min="9" max="9" width="1.33203125" style="3" customWidth="1"/>
    <col min="10" max="10" width="14.6640625" style="3" customWidth="1"/>
    <col min="11" max="11" width="1.109375" style="3" customWidth="1"/>
    <col min="12" max="12" width="9.44140625" style="3" customWidth="1"/>
    <col min="13" max="13" width="14.33203125" style="3" customWidth="1"/>
    <col min="14" max="14" width="11.6640625" style="3" bestFit="1" customWidth="1"/>
    <col min="15" max="15" width="14.33203125" style="3" bestFit="1" customWidth="1"/>
    <col min="16" max="16" width="10.6640625" style="3" bestFit="1" customWidth="1"/>
    <col min="17" max="17" width="12.44140625" style="3" bestFit="1" customWidth="1"/>
    <col min="18" max="16384" width="9.33203125" style="3"/>
  </cols>
  <sheetData>
    <row r="1" spans="1:13" ht="24" customHeight="1">
      <c r="A1" s="7" t="s">
        <v>111</v>
      </c>
      <c r="B1" s="7"/>
      <c r="C1" s="7"/>
      <c r="D1" s="7"/>
      <c r="E1" s="7"/>
      <c r="F1" s="21"/>
      <c r="G1" s="21"/>
      <c r="H1" s="7"/>
      <c r="I1" s="7"/>
      <c r="J1" s="7"/>
    </row>
    <row r="2" spans="1:13" ht="24" customHeight="1">
      <c r="A2" s="136" t="s">
        <v>147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3" ht="24" customHeight="1">
      <c r="A3" s="69" t="s">
        <v>173</v>
      </c>
      <c r="B3" s="69"/>
      <c r="C3" s="69"/>
      <c r="D3" s="70"/>
      <c r="E3" s="69"/>
      <c r="F3" s="22"/>
      <c r="G3" s="23"/>
      <c r="H3" s="70"/>
      <c r="I3" s="69"/>
      <c r="J3" s="69"/>
    </row>
    <row r="4" spans="1:13" ht="24" customHeight="1">
      <c r="A4" s="137" t="s">
        <v>83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3" ht="24" customHeight="1">
      <c r="A5" s="16"/>
      <c r="B5" s="16"/>
      <c r="C5" s="16"/>
      <c r="D5" s="138" t="s">
        <v>36</v>
      </c>
      <c r="E5" s="138"/>
      <c r="F5" s="138"/>
      <c r="G5" s="7"/>
      <c r="H5" s="139" t="s">
        <v>37</v>
      </c>
      <c r="I5" s="139"/>
      <c r="J5" s="139"/>
    </row>
    <row r="6" spans="1:13" ht="24" customHeight="1">
      <c r="B6" s="10" t="s">
        <v>0</v>
      </c>
      <c r="C6" s="13"/>
      <c r="D6" s="90" t="s">
        <v>174</v>
      </c>
      <c r="F6" s="90" t="s">
        <v>168</v>
      </c>
      <c r="G6" s="3"/>
      <c r="H6" s="90" t="s">
        <v>174</v>
      </c>
      <c r="J6" s="90" t="s">
        <v>168</v>
      </c>
    </row>
    <row r="7" spans="1:13" ht="24" customHeight="1">
      <c r="B7" s="10"/>
      <c r="C7" s="13"/>
      <c r="D7" s="24" t="s">
        <v>87</v>
      </c>
      <c r="F7" s="24" t="s">
        <v>88</v>
      </c>
      <c r="G7" s="3"/>
      <c r="H7" s="24" t="s">
        <v>87</v>
      </c>
      <c r="J7" s="24" t="s">
        <v>88</v>
      </c>
    </row>
    <row r="8" spans="1:13" ht="24" customHeight="1">
      <c r="B8" s="10"/>
      <c r="C8" s="13"/>
      <c r="D8" s="24" t="s">
        <v>89</v>
      </c>
      <c r="F8" s="24"/>
      <c r="G8" s="3"/>
      <c r="H8" s="24" t="s">
        <v>89</v>
      </c>
      <c r="J8" s="24"/>
    </row>
    <row r="9" spans="1:13" ht="24" customHeight="1">
      <c r="A9" s="7" t="s">
        <v>1</v>
      </c>
      <c r="F9" s="91"/>
      <c r="G9" s="71"/>
      <c r="J9" s="24"/>
    </row>
    <row r="10" spans="1:13" ht="24" customHeight="1">
      <c r="A10" s="7" t="s">
        <v>2</v>
      </c>
      <c r="B10" s="57"/>
      <c r="D10" s="26"/>
      <c r="E10" s="4"/>
      <c r="F10" s="12"/>
      <c r="G10" s="12"/>
      <c r="H10" s="26"/>
      <c r="I10" s="4"/>
      <c r="J10" s="4"/>
    </row>
    <row r="11" spans="1:13" ht="24" customHeight="1">
      <c r="A11" s="3" t="s">
        <v>3</v>
      </c>
      <c r="B11" s="57"/>
      <c r="D11" s="26">
        <v>96441</v>
      </c>
      <c r="E11" s="4"/>
      <c r="F11" s="26">
        <v>100104</v>
      </c>
      <c r="G11" s="4"/>
      <c r="H11" s="26">
        <v>4252</v>
      </c>
      <c r="I11" s="25"/>
      <c r="J11" s="26">
        <v>11972</v>
      </c>
      <c r="M11" s="132"/>
    </row>
    <row r="12" spans="1:13" ht="24" customHeight="1">
      <c r="A12" s="3" t="s">
        <v>152</v>
      </c>
      <c r="B12" s="57">
        <v>3</v>
      </c>
      <c r="D12" s="26">
        <v>1093416</v>
      </c>
      <c r="E12" s="4"/>
      <c r="F12" s="26">
        <v>976169</v>
      </c>
      <c r="G12" s="4"/>
      <c r="H12" s="26">
        <v>30813</v>
      </c>
      <c r="I12" s="25"/>
      <c r="J12" s="26">
        <v>31135</v>
      </c>
      <c r="M12" s="132"/>
    </row>
    <row r="13" spans="1:13" ht="24" customHeight="1">
      <c r="A13" s="3" t="s">
        <v>93</v>
      </c>
      <c r="B13" s="57">
        <v>2</v>
      </c>
      <c r="D13" s="26">
        <v>87895</v>
      </c>
      <c r="E13" s="4"/>
      <c r="F13" s="26">
        <v>93935</v>
      </c>
      <c r="G13" s="4"/>
      <c r="H13" s="26">
        <v>1595940</v>
      </c>
      <c r="I13" s="25"/>
      <c r="J13" s="26">
        <v>1712940</v>
      </c>
      <c r="M13" s="132"/>
    </row>
    <row r="14" spans="1:13" ht="24" customHeight="1">
      <c r="A14" s="3" t="s">
        <v>44</v>
      </c>
      <c r="B14" s="57"/>
      <c r="D14" s="26">
        <v>3540189</v>
      </c>
      <c r="E14" s="4"/>
      <c r="F14" s="26">
        <v>3312035</v>
      </c>
      <c r="G14" s="4"/>
      <c r="H14" s="26">
        <v>0</v>
      </c>
      <c r="I14" s="12"/>
      <c r="J14" s="26">
        <v>0</v>
      </c>
      <c r="M14" s="132"/>
    </row>
    <row r="15" spans="1:13" ht="24" customHeight="1">
      <c r="A15" s="28" t="s">
        <v>116</v>
      </c>
      <c r="B15" s="31">
        <v>14.1</v>
      </c>
      <c r="D15" s="26">
        <v>244</v>
      </c>
      <c r="E15" s="4"/>
      <c r="F15" s="26">
        <v>13443</v>
      </c>
      <c r="G15" s="4"/>
      <c r="H15" s="26">
        <v>0</v>
      </c>
      <c r="I15" s="12"/>
      <c r="J15" s="26">
        <v>0</v>
      </c>
      <c r="M15" s="132"/>
    </row>
    <row r="16" spans="1:13" ht="24" customHeight="1">
      <c r="A16" s="28" t="s">
        <v>100</v>
      </c>
      <c r="B16" s="57"/>
      <c r="D16" s="26">
        <v>1602</v>
      </c>
      <c r="E16" s="4"/>
      <c r="F16" s="26">
        <v>1588</v>
      </c>
      <c r="G16" s="4"/>
      <c r="H16" s="26">
        <v>0</v>
      </c>
      <c r="I16" s="12"/>
      <c r="J16" s="26">
        <v>0</v>
      </c>
      <c r="M16" s="132"/>
    </row>
    <row r="17" spans="1:13" ht="24" customHeight="1">
      <c r="A17" s="9" t="s">
        <v>4</v>
      </c>
      <c r="B17" s="57"/>
      <c r="D17" s="92">
        <v>102191</v>
      </c>
      <c r="E17" s="4"/>
      <c r="F17" s="92">
        <v>111143</v>
      </c>
      <c r="G17" s="4"/>
      <c r="H17" s="92">
        <v>1725</v>
      </c>
      <c r="I17" s="25"/>
      <c r="J17" s="92">
        <v>1247</v>
      </c>
      <c r="M17" s="132"/>
    </row>
    <row r="18" spans="1:13" ht="24" customHeight="1">
      <c r="A18" s="7" t="s">
        <v>5</v>
      </c>
      <c r="B18" s="57"/>
      <c r="D18" s="51">
        <f>SUM(D11:D17)</f>
        <v>4921978</v>
      </c>
      <c r="E18" s="4"/>
      <c r="F18" s="51">
        <f>SUM(F11:F17)</f>
        <v>4608417</v>
      </c>
      <c r="G18" s="25"/>
      <c r="H18" s="51">
        <f>SUM(H11:H17)</f>
        <v>1632730</v>
      </c>
      <c r="I18" s="4"/>
      <c r="J18" s="51">
        <f>SUM(J11:J17)</f>
        <v>1757294</v>
      </c>
    </row>
    <row r="19" spans="1:13" ht="24" customHeight="1">
      <c r="A19" s="7" t="s">
        <v>6</v>
      </c>
      <c r="B19" s="57"/>
      <c r="D19" s="26"/>
      <c r="E19" s="4"/>
      <c r="F19" s="26"/>
      <c r="G19" s="12"/>
      <c r="H19" s="26"/>
      <c r="I19" s="4"/>
      <c r="J19" s="26"/>
    </row>
    <row r="20" spans="1:13" ht="24" customHeight="1">
      <c r="A20" s="3" t="s">
        <v>53</v>
      </c>
      <c r="B20" s="57"/>
      <c r="D20" s="29">
        <v>89180</v>
      </c>
      <c r="E20" s="4"/>
      <c r="F20" s="29">
        <v>89180</v>
      </c>
      <c r="G20" s="4"/>
      <c r="H20" s="29">
        <v>0</v>
      </c>
      <c r="I20" s="12"/>
      <c r="J20" s="30">
        <v>0</v>
      </c>
      <c r="M20" s="132"/>
    </row>
    <row r="21" spans="1:13" ht="24" customHeight="1">
      <c r="A21" s="3" t="s">
        <v>38</v>
      </c>
      <c r="B21" s="57"/>
      <c r="D21" s="29">
        <v>0</v>
      </c>
      <c r="E21" s="29"/>
      <c r="F21" s="29">
        <v>0</v>
      </c>
      <c r="G21" s="29"/>
      <c r="H21" s="29">
        <v>1130654</v>
      </c>
      <c r="I21" s="29"/>
      <c r="J21" s="29">
        <v>1130654</v>
      </c>
      <c r="M21" s="132"/>
    </row>
    <row r="22" spans="1:13" ht="24" customHeight="1">
      <c r="A22" s="3" t="s">
        <v>54</v>
      </c>
      <c r="B22" s="57">
        <v>4</v>
      </c>
      <c r="D22" s="29">
        <v>550892</v>
      </c>
      <c r="E22" s="4"/>
      <c r="F22" s="29">
        <v>546570</v>
      </c>
      <c r="G22" s="4"/>
      <c r="H22" s="29">
        <v>0</v>
      </c>
      <c r="I22" s="12"/>
      <c r="J22" s="29">
        <v>0</v>
      </c>
      <c r="M22" s="132"/>
    </row>
    <row r="23" spans="1:13" ht="24" customHeight="1">
      <c r="A23" s="9" t="s">
        <v>45</v>
      </c>
      <c r="B23" s="57">
        <v>5</v>
      </c>
      <c r="D23" s="30">
        <v>2400068</v>
      </c>
      <c r="E23" s="4"/>
      <c r="F23" s="30">
        <v>2362858</v>
      </c>
      <c r="G23" s="4"/>
      <c r="H23" s="30">
        <v>1321</v>
      </c>
      <c r="I23" s="25"/>
      <c r="J23" s="30">
        <v>1410</v>
      </c>
      <c r="M23" s="132"/>
    </row>
    <row r="24" spans="1:13" ht="24" customHeight="1">
      <c r="A24" s="9" t="s">
        <v>95</v>
      </c>
      <c r="B24" s="31">
        <v>10.1</v>
      </c>
      <c r="D24" s="30">
        <v>427081</v>
      </c>
      <c r="E24" s="4"/>
      <c r="F24" s="30">
        <v>429946</v>
      </c>
      <c r="G24" s="4"/>
      <c r="H24" s="30">
        <v>3429</v>
      </c>
      <c r="I24" s="25"/>
      <c r="J24" s="30">
        <v>3926</v>
      </c>
      <c r="M24" s="132"/>
    </row>
    <row r="25" spans="1:13" ht="24" customHeight="1">
      <c r="A25" s="9" t="s">
        <v>94</v>
      </c>
      <c r="B25" s="57"/>
      <c r="D25" s="30">
        <v>18065</v>
      </c>
      <c r="E25" s="4"/>
      <c r="F25" s="30">
        <v>19004</v>
      </c>
      <c r="G25" s="4"/>
      <c r="H25" s="30">
        <v>58</v>
      </c>
      <c r="I25" s="25"/>
      <c r="J25" s="30">
        <v>111</v>
      </c>
      <c r="M25" s="132"/>
    </row>
    <row r="26" spans="1:13" ht="24" customHeight="1">
      <c r="A26" s="3" t="s">
        <v>58</v>
      </c>
      <c r="B26" s="57"/>
      <c r="D26" s="29">
        <v>11654</v>
      </c>
      <c r="E26" s="4"/>
      <c r="F26" s="29">
        <v>14029</v>
      </c>
      <c r="G26" s="4"/>
      <c r="H26" s="29">
        <v>3738</v>
      </c>
      <c r="I26" s="12"/>
      <c r="J26" s="30">
        <v>3621</v>
      </c>
      <c r="M26" s="132"/>
    </row>
    <row r="27" spans="1:13" ht="24" customHeight="1">
      <c r="A27" s="9" t="s">
        <v>7</v>
      </c>
      <c r="B27" s="57"/>
      <c r="D27" s="32">
        <v>43555</v>
      </c>
      <c r="E27" s="4"/>
      <c r="F27" s="32">
        <v>29739</v>
      </c>
      <c r="G27" s="4"/>
      <c r="H27" s="32">
        <v>1206</v>
      </c>
      <c r="I27" s="25"/>
      <c r="J27" s="32">
        <v>1206</v>
      </c>
      <c r="M27" s="132"/>
    </row>
    <row r="28" spans="1:13" ht="24" customHeight="1">
      <c r="A28" s="7" t="s">
        <v>8</v>
      </c>
      <c r="D28" s="51">
        <f>SUM(D20:D27)</f>
        <v>3540495</v>
      </c>
      <c r="E28" s="4"/>
      <c r="F28" s="51">
        <f>SUM(F20:F27)</f>
        <v>3491326</v>
      </c>
      <c r="G28" s="25"/>
      <c r="H28" s="51">
        <f>SUM(H20:H27)</f>
        <v>1140406</v>
      </c>
      <c r="I28" s="4"/>
      <c r="J28" s="51">
        <f>SUM(J20:J27)</f>
        <v>1140928</v>
      </c>
    </row>
    <row r="29" spans="1:13" ht="24" customHeight="1" thickBot="1">
      <c r="A29" s="7" t="s">
        <v>9</v>
      </c>
      <c r="D29" s="33">
        <f>D18+D28</f>
        <v>8462473</v>
      </c>
      <c r="E29" s="4"/>
      <c r="F29" s="33">
        <f>F18+F28</f>
        <v>8099743</v>
      </c>
      <c r="G29" s="25"/>
      <c r="H29" s="33">
        <f>H18+H28</f>
        <v>2773136</v>
      </c>
      <c r="I29" s="4"/>
      <c r="J29" s="33">
        <f>J18+J28</f>
        <v>2898222</v>
      </c>
    </row>
    <row r="30" spans="1:13" ht="24" customHeight="1" thickTop="1">
      <c r="A30" s="7"/>
      <c r="D30" s="26"/>
      <c r="E30" s="4"/>
      <c r="F30" s="12"/>
      <c r="G30" s="12"/>
      <c r="H30" s="26"/>
      <c r="I30" s="4"/>
      <c r="J30" s="4"/>
    </row>
    <row r="31" spans="1:13" ht="24" customHeight="1">
      <c r="A31" s="3" t="s">
        <v>205</v>
      </c>
      <c r="D31" s="26"/>
      <c r="E31" s="4"/>
      <c r="F31" s="12"/>
      <c r="G31" s="12"/>
      <c r="H31" s="26"/>
      <c r="I31" s="4"/>
      <c r="J31" s="4"/>
    </row>
    <row r="32" spans="1:13" ht="24" customHeight="1">
      <c r="A32" s="136" t="str">
        <f>A1</f>
        <v>บริษัท ไทยอีสเทิร์น กรุ๊ป โฮลดิ้งส์ จำกัด (มหาชน) และบริษัทย่อย</v>
      </c>
      <c r="B32" s="136"/>
      <c r="C32" s="136"/>
      <c r="D32" s="136"/>
      <c r="E32" s="136"/>
      <c r="F32" s="136"/>
      <c r="G32" s="136"/>
      <c r="H32" s="136"/>
      <c r="I32" s="136"/>
      <c r="J32" s="136"/>
    </row>
    <row r="33" spans="1:13" ht="24" customHeight="1">
      <c r="A33" s="136" t="s">
        <v>148</v>
      </c>
      <c r="B33" s="136"/>
      <c r="C33" s="136"/>
      <c r="D33" s="136"/>
      <c r="E33" s="136"/>
      <c r="F33" s="136"/>
      <c r="G33" s="136"/>
      <c r="H33" s="136"/>
      <c r="I33" s="136"/>
      <c r="J33" s="136"/>
    </row>
    <row r="34" spans="1:13" ht="24" customHeight="1">
      <c r="A34" s="69" t="s">
        <v>173</v>
      </c>
      <c r="B34" s="69"/>
      <c r="C34" s="69"/>
      <c r="D34" s="70"/>
      <c r="E34" s="69"/>
      <c r="F34" s="22"/>
      <c r="G34" s="23"/>
      <c r="H34" s="70"/>
      <c r="I34" s="69"/>
      <c r="J34" s="69"/>
    </row>
    <row r="35" spans="1:13" ht="24" customHeight="1">
      <c r="A35" s="137" t="s">
        <v>83</v>
      </c>
      <c r="B35" s="137"/>
      <c r="C35" s="137"/>
      <c r="D35" s="137"/>
      <c r="E35" s="137"/>
      <c r="F35" s="137"/>
      <c r="G35" s="137"/>
      <c r="H35" s="137"/>
      <c r="I35" s="137"/>
      <c r="J35" s="137"/>
    </row>
    <row r="36" spans="1:13" ht="24" customHeight="1">
      <c r="A36" s="16"/>
      <c r="B36" s="16"/>
      <c r="C36" s="16"/>
      <c r="D36" s="138" t="s">
        <v>36</v>
      </c>
      <c r="E36" s="138"/>
      <c r="F36" s="138"/>
      <c r="G36" s="7"/>
      <c r="H36" s="139" t="s">
        <v>37</v>
      </c>
      <c r="I36" s="139"/>
      <c r="J36" s="139"/>
    </row>
    <row r="37" spans="1:13" ht="24" customHeight="1">
      <c r="B37" s="10" t="s">
        <v>0</v>
      </c>
      <c r="C37" s="13"/>
      <c r="D37" s="90" t="s">
        <v>174</v>
      </c>
      <c r="F37" s="90" t="s">
        <v>168</v>
      </c>
      <c r="G37" s="3"/>
      <c r="H37" s="90" t="s">
        <v>174</v>
      </c>
      <c r="J37" s="90" t="s">
        <v>168</v>
      </c>
    </row>
    <row r="38" spans="1:13" ht="24" customHeight="1">
      <c r="B38" s="10"/>
      <c r="C38" s="13"/>
      <c r="D38" s="24" t="s">
        <v>87</v>
      </c>
      <c r="F38" s="24" t="s">
        <v>88</v>
      </c>
      <c r="G38" s="3"/>
      <c r="H38" s="24" t="s">
        <v>87</v>
      </c>
      <c r="J38" s="24" t="s">
        <v>88</v>
      </c>
    </row>
    <row r="39" spans="1:13" ht="24" customHeight="1">
      <c r="B39" s="10"/>
      <c r="C39" s="13"/>
      <c r="D39" s="24" t="s">
        <v>89</v>
      </c>
      <c r="F39" s="24"/>
      <c r="G39" s="3"/>
      <c r="H39" s="24" t="s">
        <v>89</v>
      </c>
      <c r="J39" s="24"/>
    </row>
    <row r="40" spans="1:13" ht="24" customHeight="1">
      <c r="A40" s="7" t="s">
        <v>10</v>
      </c>
      <c r="F40" s="24"/>
      <c r="G40" s="71"/>
      <c r="J40" s="24"/>
    </row>
    <row r="41" spans="1:13" ht="24" customHeight="1">
      <c r="A41" s="7" t="s">
        <v>11</v>
      </c>
    </row>
    <row r="42" spans="1:13" ht="24" customHeight="1">
      <c r="A42" s="3" t="s">
        <v>125</v>
      </c>
      <c r="B42" s="57">
        <v>6</v>
      </c>
      <c r="D42" s="93">
        <v>2742949</v>
      </c>
      <c r="E42" s="6"/>
      <c r="F42" s="93">
        <v>2583575</v>
      </c>
      <c r="G42" s="6"/>
      <c r="H42" s="93">
        <v>0</v>
      </c>
      <c r="I42" s="12"/>
      <c r="J42" s="26">
        <v>100000</v>
      </c>
      <c r="M42" s="132"/>
    </row>
    <row r="43" spans="1:13" ht="24" customHeight="1">
      <c r="A43" s="3" t="s">
        <v>153</v>
      </c>
      <c r="B43" s="57">
        <v>7</v>
      </c>
      <c r="D43" s="26">
        <v>341908</v>
      </c>
      <c r="E43" s="6"/>
      <c r="F43" s="26">
        <v>279683</v>
      </c>
      <c r="G43" s="6"/>
      <c r="H43" s="26">
        <v>6079</v>
      </c>
      <c r="I43" s="12"/>
      <c r="J43" s="26">
        <v>9920</v>
      </c>
      <c r="M43" s="132"/>
    </row>
    <row r="44" spans="1:13" ht="24" customHeight="1">
      <c r="A44" s="3" t="s">
        <v>192</v>
      </c>
      <c r="B44" s="57">
        <v>2</v>
      </c>
      <c r="D44" s="26">
        <v>0</v>
      </c>
      <c r="E44" s="6"/>
      <c r="F44" s="26">
        <v>0</v>
      </c>
      <c r="G44" s="6"/>
      <c r="H44" s="26">
        <v>121500</v>
      </c>
      <c r="I44" s="12"/>
      <c r="J44" s="26">
        <v>0</v>
      </c>
      <c r="M44" s="132"/>
    </row>
    <row r="45" spans="1:13" ht="24" customHeight="1">
      <c r="A45" s="9" t="s">
        <v>154</v>
      </c>
      <c r="B45" s="57"/>
      <c r="D45" s="26">
        <v>418624</v>
      </c>
      <c r="E45" s="6"/>
      <c r="F45" s="26">
        <v>130029</v>
      </c>
      <c r="G45" s="6"/>
      <c r="H45" s="26">
        <v>0</v>
      </c>
      <c r="I45" s="12"/>
      <c r="J45" s="26">
        <v>0</v>
      </c>
      <c r="M45" s="132"/>
    </row>
    <row r="46" spans="1:13" ht="24" customHeight="1">
      <c r="A46" s="9" t="s">
        <v>81</v>
      </c>
      <c r="B46" s="57"/>
      <c r="D46" s="26"/>
      <c r="E46" s="6"/>
      <c r="F46" s="26"/>
      <c r="G46" s="6"/>
      <c r="H46" s="26"/>
      <c r="I46" s="12"/>
      <c r="J46" s="26"/>
      <c r="M46" s="132"/>
    </row>
    <row r="47" spans="1:13" ht="24" customHeight="1">
      <c r="A47" s="37" t="s">
        <v>77</v>
      </c>
      <c r="B47" s="57">
        <v>8</v>
      </c>
      <c r="D47" s="93">
        <v>140845</v>
      </c>
      <c r="E47" s="6"/>
      <c r="F47" s="93">
        <v>149878</v>
      </c>
      <c r="G47" s="6"/>
      <c r="H47" s="93">
        <v>0</v>
      </c>
      <c r="I47" s="52"/>
      <c r="J47" s="26">
        <v>0</v>
      </c>
      <c r="M47" s="132"/>
    </row>
    <row r="48" spans="1:13" ht="24" customHeight="1">
      <c r="A48" s="37" t="s">
        <v>98</v>
      </c>
      <c r="B48" s="31">
        <v>10.199999999999999</v>
      </c>
      <c r="D48" s="26">
        <v>34382</v>
      </c>
      <c r="E48" s="6"/>
      <c r="F48" s="26">
        <v>35098</v>
      </c>
      <c r="G48" s="6"/>
      <c r="H48" s="26">
        <v>1266</v>
      </c>
      <c r="I48" s="12"/>
      <c r="J48" s="26">
        <v>1243</v>
      </c>
      <c r="M48" s="132"/>
    </row>
    <row r="49" spans="1:13" ht="24" customHeight="1">
      <c r="A49" s="3" t="s">
        <v>155</v>
      </c>
      <c r="B49" s="57"/>
      <c r="D49" s="26">
        <v>1098</v>
      </c>
      <c r="E49" s="6"/>
      <c r="F49" s="26">
        <v>6251</v>
      </c>
      <c r="G49" s="6"/>
      <c r="H49" s="26">
        <v>0</v>
      </c>
      <c r="I49" s="12"/>
      <c r="J49" s="26">
        <v>993</v>
      </c>
      <c r="M49" s="132"/>
    </row>
    <row r="50" spans="1:13" ht="24" customHeight="1">
      <c r="A50" s="3" t="s">
        <v>106</v>
      </c>
      <c r="B50" s="31">
        <v>14.1</v>
      </c>
      <c r="D50" s="26">
        <v>33964</v>
      </c>
      <c r="E50" s="6"/>
      <c r="F50" s="26">
        <v>13681</v>
      </c>
      <c r="G50" s="6"/>
      <c r="H50" s="26">
        <v>0</v>
      </c>
      <c r="I50" s="12"/>
      <c r="J50" s="26">
        <v>0</v>
      </c>
      <c r="M50" s="132"/>
    </row>
    <row r="51" spans="1:13" ht="24" customHeight="1">
      <c r="A51" s="9" t="s">
        <v>12</v>
      </c>
      <c r="B51" s="57"/>
      <c r="D51" s="92">
        <v>6724</v>
      </c>
      <c r="E51" s="6"/>
      <c r="F51" s="92">
        <v>5938</v>
      </c>
      <c r="G51" s="6"/>
      <c r="H51" s="92">
        <v>840</v>
      </c>
      <c r="I51" s="25"/>
      <c r="J51" s="92">
        <v>642</v>
      </c>
      <c r="M51" s="132"/>
    </row>
    <row r="52" spans="1:13" ht="24" customHeight="1">
      <c r="A52" s="7" t="s">
        <v>13</v>
      </c>
      <c r="B52" s="57"/>
      <c r="D52" s="92">
        <f>SUM(D42:D51)</f>
        <v>3720494</v>
      </c>
      <c r="E52" s="6"/>
      <c r="F52" s="92">
        <f>SUM(F42:F51)</f>
        <v>3204133</v>
      </c>
      <c r="G52" s="25"/>
      <c r="H52" s="92">
        <f>SUM(H42:H51)</f>
        <v>129685</v>
      </c>
      <c r="I52" s="4"/>
      <c r="J52" s="92">
        <f>SUM(J42:J51)</f>
        <v>112798</v>
      </c>
    </row>
    <row r="53" spans="1:13" ht="24" customHeight="1">
      <c r="A53" s="7" t="s">
        <v>14</v>
      </c>
      <c r="B53" s="57"/>
      <c r="D53" s="93"/>
      <c r="E53" s="6"/>
      <c r="F53" s="93"/>
      <c r="G53" s="52"/>
      <c r="H53" s="26"/>
      <c r="I53" s="4"/>
      <c r="J53" s="26"/>
    </row>
    <row r="54" spans="1:13" ht="24" customHeight="1">
      <c r="A54" s="38" t="s">
        <v>82</v>
      </c>
      <c r="B54" s="57"/>
      <c r="D54" s="26"/>
      <c r="E54" s="6"/>
      <c r="F54" s="26"/>
      <c r="G54" s="12"/>
      <c r="H54" s="26"/>
      <c r="I54" s="4"/>
      <c r="J54" s="26"/>
    </row>
    <row r="55" spans="1:13" ht="24" customHeight="1">
      <c r="A55" s="37" t="s">
        <v>77</v>
      </c>
      <c r="B55" s="57">
        <v>8</v>
      </c>
      <c r="D55" s="26">
        <v>336312</v>
      </c>
      <c r="E55" s="6"/>
      <c r="F55" s="26">
        <v>465484</v>
      </c>
      <c r="G55" s="6"/>
      <c r="H55" s="26">
        <v>0</v>
      </c>
      <c r="I55" s="25"/>
      <c r="J55" s="26">
        <v>0</v>
      </c>
      <c r="M55" s="132"/>
    </row>
    <row r="56" spans="1:13" ht="24" customHeight="1">
      <c r="A56" s="37" t="s">
        <v>98</v>
      </c>
      <c r="B56" s="31">
        <v>10.199999999999999</v>
      </c>
      <c r="D56" s="26">
        <v>406878</v>
      </c>
      <c r="E56" s="6"/>
      <c r="F56" s="26">
        <v>420995</v>
      </c>
      <c r="G56" s="6"/>
      <c r="H56" s="26">
        <v>198</v>
      </c>
      <c r="I56" s="12"/>
      <c r="J56" s="26">
        <v>837</v>
      </c>
      <c r="M56" s="132"/>
    </row>
    <row r="57" spans="1:13" ht="24" customHeight="1">
      <c r="A57" s="3" t="s">
        <v>57</v>
      </c>
      <c r="B57" s="57"/>
      <c r="D57" s="26">
        <v>12688</v>
      </c>
      <c r="E57" s="6"/>
      <c r="F57" s="26">
        <v>14709</v>
      </c>
      <c r="G57" s="6"/>
      <c r="H57" s="26">
        <v>0</v>
      </c>
      <c r="I57" s="25"/>
      <c r="J57" s="26">
        <v>0</v>
      </c>
      <c r="M57" s="132"/>
    </row>
    <row r="58" spans="1:13" ht="24" customHeight="1">
      <c r="A58" s="3" t="s">
        <v>156</v>
      </c>
      <c r="B58" s="57"/>
      <c r="D58" s="26">
        <v>68264</v>
      </c>
      <c r="E58" s="6"/>
      <c r="F58" s="26">
        <v>66414</v>
      </c>
      <c r="G58" s="6"/>
      <c r="H58" s="26">
        <v>19272</v>
      </c>
      <c r="I58" s="25"/>
      <c r="J58" s="26">
        <v>18559</v>
      </c>
      <c r="M58" s="132"/>
    </row>
    <row r="59" spans="1:13" ht="24" customHeight="1">
      <c r="A59" s="7" t="s">
        <v>15</v>
      </c>
      <c r="B59" s="57"/>
      <c r="D59" s="94">
        <f>SUM(D54:D58)</f>
        <v>824142</v>
      </c>
      <c r="E59" s="6"/>
      <c r="F59" s="94">
        <f>SUM(F54:F58)</f>
        <v>967602</v>
      </c>
      <c r="G59" s="25"/>
      <c r="H59" s="94">
        <f>SUM(H54:H58)</f>
        <v>19470</v>
      </c>
      <c r="I59" s="4"/>
      <c r="J59" s="94">
        <f>SUM(J54:J58)</f>
        <v>19396</v>
      </c>
    </row>
    <row r="60" spans="1:13" ht="24" customHeight="1">
      <c r="A60" s="7" t="s">
        <v>16</v>
      </c>
      <c r="D60" s="94">
        <f>D52+D59</f>
        <v>4544636</v>
      </c>
      <c r="E60" s="6"/>
      <c r="F60" s="94">
        <f>F52+F59</f>
        <v>4171735</v>
      </c>
      <c r="G60" s="25"/>
      <c r="H60" s="94">
        <f>H52+H59</f>
        <v>149155</v>
      </c>
      <c r="I60" s="4"/>
      <c r="J60" s="94">
        <f>J52+J59</f>
        <v>132194</v>
      </c>
    </row>
    <row r="61" spans="1:13" ht="24" customHeight="1">
      <c r="A61" s="7"/>
      <c r="H61" s="95"/>
      <c r="I61" s="96"/>
      <c r="J61" s="97"/>
    </row>
    <row r="62" spans="1:13" ht="24" customHeight="1">
      <c r="A62" s="3" t="s">
        <v>205</v>
      </c>
    </row>
    <row r="63" spans="1:13" ht="24" customHeight="1">
      <c r="A63" s="136" t="str">
        <f>A1</f>
        <v>บริษัท ไทยอีสเทิร์น กรุ๊ป โฮลดิ้งส์ จำกัด (มหาชน) และบริษัทย่อย</v>
      </c>
      <c r="B63" s="136"/>
      <c r="C63" s="136"/>
      <c r="D63" s="136"/>
      <c r="E63" s="136"/>
      <c r="F63" s="136"/>
      <c r="G63" s="136"/>
      <c r="H63" s="136"/>
      <c r="I63" s="136"/>
      <c r="J63" s="136"/>
    </row>
    <row r="64" spans="1:13" ht="24" customHeight="1">
      <c r="A64" s="89" t="s">
        <v>148</v>
      </c>
      <c r="B64" s="89"/>
      <c r="C64" s="69"/>
      <c r="E64" s="69"/>
      <c r="F64" s="22"/>
      <c r="G64" s="22"/>
      <c r="H64" s="70"/>
      <c r="I64" s="69"/>
      <c r="J64" s="69"/>
    </row>
    <row r="65" spans="1:15" ht="24" customHeight="1">
      <c r="A65" s="69" t="s">
        <v>173</v>
      </c>
      <c r="B65" s="69"/>
      <c r="C65" s="69"/>
      <c r="D65" s="70"/>
      <c r="E65" s="69"/>
      <c r="F65" s="22"/>
      <c r="G65" s="23"/>
      <c r="H65" s="70"/>
      <c r="I65" s="69"/>
      <c r="J65" s="69"/>
    </row>
    <row r="66" spans="1:15" ht="24" customHeight="1">
      <c r="A66" s="137" t="s">
        <v>83</v>
      </c>
      <c r="B66" s="137"/>
      <c r="C66" s="137"/>
      <c r="D66" s="137"/>
      <c r="E66" s="137"/>
      <c r="F66" s="137"/>
      <c r="G66" s="137"/>
      <c r="H66" s="137"/>
      <c r="I66" s="137"/>
      <c r="J66" s="137"/>
    </row>
    <row r="67" spans="1:15" ht="24" customHeight="1">
      <c r="A67" s="16"/>
      <c r="B67" s="16"/>
      <c r="C67" s="16"/>
      <c r="D67" s="138" t="s">
        <v>36</v>
      </c>
      <c r="E67" s="138"/>
      <c r="F67" s="138"/>
      <c r="G67" s="7"/>
      <c r="H67" s="139" t="s">
        <v>37</v>
      </c>
      <c r="I67" s="139"/>
      <c r="J67" s="139"/>
    </row>
    <row r="68" spans="1:15" ht="24" customHeight="1">
      <c r="B68" s="10"/>
      <c r="C68" s="13"/>
      <c r="D68" s="90" t="s">
        <v>174</v>
      </c>
      <c r="F68" s="90" t="s">
        <v>168</v>
      </c>
      <c r="G68" s="3"/>
      <c r="H68" s="90" t="s">
        <v>174</v>
      </c>
      <c r="J68" s="90" t="s">
        <v>168</v>
      </c>
    </row>
    <row r="69" spans="1:15" ht="24" customHeight="1">
      <c r="B69" s="10"/>
      <c r="C69" s="13"/>
      <c r="D69" s="24" t="s">
        <v>87</v>
      </c>
      <c r="F69" s="24" t="s">
        <v>88</v>
      </c>
      <c r="G69" s="3"/>
      <c r="H69" s="24" t="s">
        <v>87</v>
      </c>
      <c r="J69" s="24" t="s">
        <v>88</v>
      </c>
    </row>
    <row r="70" spans="1:15" ht="24" customHeight="1">
      <c r="B70" s="10"/>
      <c r="C70" s="13"/>
      <c r="D70" s="24" t="s">
        <v>89</v>
      </c>
      <c r="F70" s="24"/>
      <c r="G70" s="3"/>
      <c r="H70" s="24" t="s">
        <v>89</v>
      </c>
      <c r="J70" s="24"/>
    </row>
    <row r="71" spans="1:15" ht="24" customHeight="1">
      <c r="A71" s="7" t="s">
        <v>17</v>
      </c>
      <c r="F71" s="24"/>
      <c r="G71" s="71"/>
      <c r="J71" s="24"/>
    </row>
    <row r="72" spans="1:15" ht="24" customHeight="1">
      <c r="A72" s="3" t="s">
        <v>18</v>
      </c>
      <c r="B72" s="57"/>
      <c r="H72" s="98"/>
      <c r="I72" s="16"/>
      <c r="J72" s="16"/>
    </row>
    <row r="73" spans="1:15" ht="24" customHeight="1">
      <c r="A73" s="9" t="s">
        <v>35</v>
      </c>
      <c r="H73" s="99"/>
      <c r="I73" s="96"/>
      <c r="J73" s="96"/>
    </row>
    <row r="74" spans="1:15" ht="24" customHeight="1" thickBot="1">
      <c r="A74" s="63" t="s">
        <v>133</v>
      </c>
      <c r="B74" s="57"/>
      <c r="D74" s="33">
        <v>1080000</v>
      </c>
      <c r="F74" s="33">
        <v>1080000</v>
      </c>
      <c r="G74" s="35"/>
      <c r="H74" s="33">
        <v>1080000</v>
      </c>
      <c r="I74" s="4"/>
      <c r="J74" s="33">
        <v>1080000</v>
      </c>
    </row>
    <row r="75" spans="1:15" ht="24" customHeight="1" thickTop="1">
      <c r="A75" s="9" t="s">
        <v>112</v>
      </c>
      <c r="B75" s="57"/>
      <c r="D75" s="26"/>
      <c r="F75" s="39"/>
      <c r="G75" s="39"/>
      <c r="H75" s="26"/>
      <c r="I75" s="4"/>
      <c r="J75" s="4"/>
    </row>
    <row r="76" spans="1:15" ht="24" customHeight="1">
      <c r="A76" s="63" t="s">
        <v>133</v>
      </c>
      <c r="B76" s="57"/>
      <c r="D76" s="26">
        <f>SUM(Consolidated!C29)</f>
        <v>1080000</v>
      </c>
      <c r="E76" s="6"/>
      <c r="F76" s="12">
        <f>Consolidated!C22</f>
        <v>1080000</v>
      </c>
      <c r="G76" s="12"/>
      <c r="H76" s="26">
        <f>SUM(Separate!C18)</f>
        <v>1080000</v>
      </c>
      <c r="I76" s="4"/>
      <c r="J76" s="4">
        <f>Separate!C13</f>
        <v>1080000</v>
      </c>
      <c r="O76" s="72"/>
    </row>
    <row r="77" spans="1:15" ht="24" customHeight="1">
      <c r="A77" s="63" t="s">
        <v>117</v>
      </c>
      <c r="B77" s="57"/>
      <c r="D77" s="26">
        <f>SUM(Consolidated!E29)</f>
        <v>993600</v>
      </c>
      <c r="E77" s="6"/>
      <c r="F77" s="12">
        <f>Consolidated!E22</f>
        <v>993600</v>
      </c>
      <c r="G77" s="12"/>
      <c r="H77" s="26">
        <f>SUM(Separate!E18)</f>
        <v>993600</v>
      </c>
      <c r="I77" s="4"/>
      <c r="J77" s="4">
        <f>Separate!E15</f>
        <v>993600</v>
      </c>
      <c r="O77" s="72"/>
    </row>
    <row r="78" spans="1:15" ht="24" customHeight="1">
      <c r="A78" s="9" t="s">
        <v>71</v>
      </c>
      <c r="B78" s="57"/>
      <c r="D78" s="52">
        <f>SUM(Consolidated!G29)</f>
        <v>264288</v>
      </c>
      <c r="E78" s="100"/>
      <c r="F78" s="52">
        <f>Consolidated!G22</f>
        <v>264288</v>
      </c>
      <c r="G78" s="52"/>
      <c r="H78" s="93">
        <v>0</v>
      </c>
      <c r="I78" s="6">
        <v>0</v>
      </c>
      <c r="J78" s="6">
        <v>0</v>
      </c>
    </row>
    <row r="79" spans="1:15" ht="24" customHeight="1">
      <c r="A79" s="9" t="s">
        <v>118</v>
      </c>
      <c r="B79" s="57"/>
      <c r="D79" s="26"/>
      <c r="E79" s="6"/>
      <c r="F79" s="25"/>
      <c r="G79" s="25"/>
      <c r="H79" s="26"/>
      <c r="I79" s="4"/>
      <c r="J79" s="4"/>
      <c r="N79" s="73"/>
      <c r="O79" s="74"/>
    </row>
    <row r="80" spans="1:15" ht="24" customHeight="1">
      <c r="A80" s="9" t="s">
        <v>119</v>
      </c>
      <c r="B80" s="57"/>
      <c r="D80" s="26">
        <f>SUM(Consolidated!I29)</f>
        <v>91500</v>
      </c>
      <c r="E80" s="6"/>
      <c r="F80" s="25">
        <f>Consolidated!I22</f>
        <v>91500</v>
      </c>
      <c r="G80" s="12"/>
      <c r="H80" s="26">
        <f>SUM(Separate!G18)</f>
        <v>91500</v>
      </c>
      <c r="I80" s="4"/>
      <c r="J80" s="4">
        <f>Separate!G15</f>
        <v>91500</v>
      </c>
      <c r="N80" s="73"/>
      <c r="O80" s="74"/>
    </row>
    <row r="81" spans="1:15" ht="24" customHeight="1">
      <c r="A81" s="9" t="s">
        <v>138</v>
      </c>
      <c r="B81" s="57"/>
      <c r="D81" s="26">
        <f>SUM(Consolidated!K29)</f>
        <v>1508512</v>
      </c>
      <c r="E81" s="6"/>
      <c r="F81" s="25">
        <f>Consolidated!K22</f>
        <v>1500139</v>
      </c>
      <c r="G81" s="25"/>
      <c r="H81" s="26">
        <f>SUM(Separate!I18)</f>
        <v>458881</v>
      </c>
      <c r="I81" s="4"/>
      <c r="J81" s="4">
        <f>Separate!I15</f>
        <v>600928</v>
      </c>
      <c r="N81" s="73"/>
      <c r="O81" s="74"/>
    </row>
    <row r="82" spans="1:15" ht="24" customHeight="1">
      <c r="A82" s="9" t="s">
        <v>139</v>
      </c>
      <c r="B82" s="57"/>
      <c r="D82" s="26"/>
      <c r="E82" s="6"/>
      <c r="F82" s="25"/>
      <c r="G82" s="12"/>
      <c r="H82" s="26"/>
      <c r="I82" s="4"/>
      <c r="J82" s="4"/>
      <c r="N82" s="73"/>
      <c r="O82" s="74"/>
    </row>
    <row r="83" spans="1:15" ht="24" customHeight="1">
      <c r="A83" s="9" t="s">
        <v>140</v>
      </c>
      <c r="B83" s="57"/>
      <c r="D83" s="92">
        <f>Consolidated!M29</f>
        <v>-21163</v>
      </c>
      <c r="E83" s="6"/>
      <c r="F83" s="51">
        <f>Consolidated!M22</f>
        <v>-2689</v>
      </c>
      <c r="G83" s="12"/>
      <c r="H83" s="92">
        <v>0</v>
      </c>
      <c r="I83" s="4"/>
      <c r="J83" s="17">
        <v>0</v>
      </c>
      <c r="N83" s="73"/>
      <c r="O83" s="74"/>
    </row>
    <row r="84" spans="1:15" ht="24" customHeight="1">
      <c r="A84" s="9" t="s">
        <v>59</v>
      </c>
      <c r="B84" s="57"/>
      <c r="D84" s="26">
        <f>SUM(D76:D83)</f>
        <v>3916737</v>
      </c>
      <c r="E84" s="6"/>
      <c r="F84" s="26">
        <f>SUM(F76:F83)</f>
        <v>3926838</v>
      </c>
      <c r="G84" s="12"/>
      <c r="H84" s="26">
        <f>SUM(H76:H83)</f>
        <v>2623981</v>
      </c>
      <c r="I84" s="4"/>
      <c r="J84" s="26">
        <f>SUM(J76:J83)</f>
        <v>2766028</v>
      </c>
    </row>
    <row r="85" spans="1:15" ht="24" customHeight="1">
      <c r="A85" s="9" t="s">
        <v>65</v>
      </c>
      <c r="B85" s="57"/>
      <c r="D85" s="93">
        <f>SUM(Consolidated!Q29)</f>
        <v>1100</v>
      </c>
      <c r="E85" s="52"/>
      <c r="F85" s="52">
        <f>Consolidated!Q22</f>
        <v>1170</v>
      </c>
      <c r="G85" s="52"/>
      <c r="H85" s="93">
        <v>0</v>
      </c>
      <c r="I85" s="6"/>
      <c r="J85" s="6">
        <v>0</v>
      </c>
    </row>
    <row r="86" spans="1:15" ht="24" customHeight="1">
      <c r="A86" s="89" t="s">
        <v>19</v>
      </c>
      <c r="D86" s="94">
        <f>SUM(D84:D85)</f>
        <v>3917837</v>
      </c>
      <c r="E86" s="30"/>
      <c r="F86" s="94">
        <f>SUM(F84:F85)</f>
        <v>3928008</v>
      </c>
      <c r="G86" s="30"/>
      <c r="H86" s="94">
        <f>SUM(H84:H85)</f>
        <v>2623981</v>
      </c>
      <c r="I86" s="4"/>
      <c r="J86" s="94">
        <f>SUM(J84:J85)</f>
        <v>2766028</v>
      </c>
    </row>
    <row r="87" spans="1:15" ht="24" customHeight="1" thickBot="1">
      <c r="A87" s="7" t="s">
        <v>20</v>
      </c>
      <c r="D87" s="84">
        <f>SUM(D60+D86)</f>
        <v>8462473</v>
      </c>
      <c r="E87" s="6"/>
      <c r="F87" s="84">
        <f>SUM(F60+F86)</f>
        <v>8099743</v>
      </c>
      <c r="G87" s="25"/>
      <c r="H87" s="84">
        <f>SUM(H60+H86)</f>
        <v>2773136</v>
      </c>
      <c r="I87" s="4"/>
      <c r="J87" s="84">
        <f>SUM(J60+J86)</f>
        <v>2898222</v>
      </c>
    </row>
    <row r="88" spans="1:15" ht="24" customHeight="1" thickTop="1">
      <c r="B88" s="40"/>
      <c r="D88" s="12">
        <f>D87-D29</f>
        <v>0</v>
      </c>
      <c r="E88" s="41"/>
      <c r="F88" s="12">
        <f>F87-F29</f>
        <v>0</v>
      </c>
      <c r="G88" s="41"/>
      <c r="H88" s="12">
        <f>H87-H29</f>
        <v>0</v>
      </c>
      <c r="I88" s="42"/>
      <c r="J88" s="12">
        <f>J87-J29</f>
        <v>0</v>
      </c>
    </row>
    <row r="89" spans="1:15" ht="24" customHeight="1">
      <c r="A89" s="3" t="s">
        <v>205</v>
      </c>
      <c r="C89" s="40"/>
      <c r="D89" s="101"/>
      <c r="E89" s="40"/>
      <c r="F89" s="43"/>
      <c r="G89" s="43"/>
      <c r="H89" s="101"/>
    </row>
    <row r="90" spans="1:15" ht="24" customHeight="1">
      <c r="C90" s="40"/>
      <c r="D90" s="75"/>
      <c r="E90" s="76"/>
      <c r="F90" s="75"/>
      <c r="G90" s="76"/>
      <c r="H90" s="75"/>
      <c r="I90" s="61"/>
      <c r="J90" s="75"/>
    </row>
    <row r="91" spans="1:15" ht="24" customHeight="1">
      <c r="A91" s="77"/>
      <c r="C91" s="40"/>
      <c r="D91" s="78"/>
      <c r="E91" s="40"/>
      <c r="F91" s="3"/>
      <c r="G91" s="43"/>
      <c r="K91" s="36"/>
    </row>
    <row r="92" spans="1:15" ht="24" customHeight="1">
      <c r="C92" s="40"/>
      <c r="D92" s="78"/>
      <c r="E92" s="40"/>
      <c r="F92" s="43"/>
      <c r="G92" s="43"/>
    </row>
    <row r="93" spans="1:15" ht="24" customHeight="1">
      <c r="B93" s="3" t="s">
        <v>21</v>
      </c>
      <c r="C93" s="40"/>
      <c r="D93" s="78"/>
      <c r="E93" s="40"/>
      <c r="F93" s="43"/>
      <c r="G93" s="43"/>
    </row>
    <row r="94" spans="1:15" ht="24" customHeight="1">
      <c r="A94" s="77"/>
      <c r="F94" s="43"/>
    </row>
    <row r="95" spans="1:15" ht="24" customHeight="1">
      <c r="B95" s="79"/>
      <c r="C95" s="79"/>
      <c r="D95" s="80"/>
      <c r="E95" s="79"/>
      <c r="F95" s="44"/>
      <c r="G95" s="44"/>
      <c r="J95" s="16"/>
    </row>
  </sheetData>
  <mergeCells count="13">
    <mergeCell ref="A2:J2"/>
    <mergeCell ref="A4:J4"/>
    <mergeCell ref="D5:F5"/>
    <mergeCell ref="A66:J66"/>
    <mergeCell ref="D67:F67"/>
    <mergeCell ref="H67:J67"/>
    <mergeCell ref="H5:J5"/>
    <mergeCell ref="A32:J32"/>
    <mergeCell ref="A33:J33"/>
    <mergeCell ref="A63:J63"/>
    <mergeCell ref="A35:J35"/>
    <mergeCell ref="D36:F36"/>
    <mergeCell ref="H36:J36"/>
  </mergeCells>
  <printOptions horizontalCentered="1"/>
  <pageMargins left="0.7" right="0.33" top="0.78740157480314998" bottom="0.196850393700787" header="0.31496062992126" footer="0.31496062992126"/>
  <pageSetup paperSize="9" scale="75" fitToHeight="0" orientation="portrait" r:id="rId1"/>
  <rowBreaks count="5" manualBreakCount="5">
    <brk id="31" max="16383" man="1"/>
    <brk id="62" max="16383" man="1"/>
    <brk id="94" max="9" man="1"/>
    <brk id="127" max="9" man="1"/>
    <brk id="1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2"/>
  <sheetViews>
    <sheetView showGridLines="0" tabSelected="1" view="pageBreakPreview" topLeftCell="A70" zoomScaleNormal="115" zoomScaleSheetLayoutView="100" workbookViewId="0">
      <selection activeCell="N28" sqref="N28"/>
    </sheetView>
  </sheetViews>
  <sheetFormatPr defaultColWidth="9.33203125" defaultRowHeight="22.05" customHeight="1"/>
  <cols>
    <col min="1" max="1" width="47.6640625" style="8" customWidth="1"/>
    <col min="2" max="2" width="5.33203125" style="8" customWidth="1"/>
    <col min="3" max="3" width="13.6640625" style="8" customWidth="1"/>
    <col min="4" max="4" width="1.44140625" style="8" customWidth="1"/>
    <col min="5" max="5" width="13.6640625" style="8" customWidth="1"/>
    <col min="6" max="6" width="1.44140625" style="8" customWidth="1"/>
    <col min="7" max="7" width="13.6640625" style="36" customWidth="1"/>
    <col min="8" max="8" width="1.44140625" style="8" customWidth="1"/>
    <col min="9" max="9" width="13.6640625" style="8" customWidth="1"/>
    <col min="10" max="10" width="1.44140625" style="8" customWidth="1"/>
    <col min="11" max="11" width="13.6640625" style="36" customWidth="1"/>
    <col min="12" max="12" width="0.6640625" style="8" customWidth="1"/>
    <col min="13" max="13" width="19.6640625" style="8" customWidth="1"/>
    <col min="14" max="14" width="14.44140625" style="8" bestFit="1" customWidth="1"/>
    <col min="15" max="15" width="12.6640625" style="8" customWidth="1"/>
    <col min="16" max="18" width="9.33203125" style="8"/>
    <col min="19" max="19" width="10" style="8" bestFit="1" customWidth="1"/>
    <col min="20" max="16384" width="9.33203125" style="8"/>
  </cols>
  <sheetData>
    <row r="1" spans="1:23" ht="22.05" customHeight="1">
      <c r="A1" s="140" t="s">
        <v>91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23" s="3" customFormat="1" ht="22.05" customHeight="1">
      <c r="A2" s="7" t="s">
        <v>111</v>
      </c>
      <c r="B2" s="7"/>
      <c r="C2" s="7"/>
      <c r="D2" s="7"/>
      <c r="E2" s="7"/>
      <c r="F2" s="7"/>
      <c r="G2" s="7"/>
      <c r="H2" s="7"/>
      <c r="I2" s="7"/>
      <c r="J2" s="7"/>
    </row>
    <row r="3" spans="1:23" ht="22.05" customHeight="1">
      <c r="A3" s="141" t="s">
        <v>39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23" ht="22.05" customHeight="1">
      <c r="A4" s="136" t="s">
        <v>175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23" ht="22.05" customHeight="1">
      <c r="A5" s="137" t="s">
        <v>90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</row>
    <row r="6" spans="1:23" ht="22.05" customHeight="1">
      <c r="A6" s="16"/>
      <c r="B6" s="16"/>
      <c r="C6" s="3"/>
      <c r="D6" s="7"/>
      <c r="E6" s="138" t="s">
        <v>36</v>
      </c>
      <c r="F6" s="138"/>
      <c r="G6" s="138"/>
      <c r="H6" s="16"/>
      <c r="I6" s="139" t="s">
        <v>37</v>
      </c>
      <c r="J6" s="139"/>
      <c r="K6" s="139"/>
    </row>
    <row r="7" spans="1:23" ht="22.05" customHeight="1">
      <c r="A7" s="3"/>
      <c r="B7" s="3"/>
      <c r="C7" s="10"/>
      <c r="D7" s="3"/>
      <c r="E7" s="1">
        <v>2569</v>
      </c>
      <c r="F7" s="3"/>
      <c r="G7" s="1">
        <v>2568</v>
      </c>
      <c r="H7" s="13"/>
      <c r="I7" s="1">
        <v>2569</v>
      </c>
      <c r="J7" s="3"/>
      <c r="K7" s="1">
        <v>2568</v>
      </c>
    </row>
    <row r="8" spans="1:23" ht="22.05" customHeight="1">
      <c r="A8" s="7" t="s">
        <v>46</v>
      </c>
      <c r="B8" s="3"/>
      <c r="C8" s="10"/>
      <c r="D8" s="10"/>
      <c r="E8" s="1"/>
      <c r="F8" s="3"/>
      <c r="G8" s="1"/>
      <c r="H8" s="45"/>
      <c r="I8" s="1"/>
      <c r="J8" s="46"/>
      <c r="K8" s="24"/>
    </row>
    <row r="9" spans="1:23" ht="22.05" customHeight="1">
      <c r="A9" s="7" t="s">
        <v>66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23" ht="22.05" customHeight="1">
      <c r="A10" s="9" t="s">
        <v>60</v>
      </c>
      <c r="B10" s="57"/>
      <c r="C10" s="57"/>
      <c r="D10" s="27"/>
      <c r="E10" s="4">
        <v>4405407</v>
      </c>
      <c r="F10" s="47"/>
      <c r="G10" s="4">
        <v>5417698</v>
      </c>
      <c r="H10" s="47"/>
      <c r="I10" s="4">
        <v>10602</v>
      </c>
      <c r="J10" s="48"/>
      <c r="K10" s="12">
        <v>9582</v>
      </c>
      <c r="M10" s="81"/>
      <c r="N10" s="3"/>
      <c r="O10" s="81"/>
      <c r="S10" s="6"/>
      <c r="W10" s="6"/>
    </row>
    <row r="11" spans="1:23" ht="22.05" customHeight="1">
      <c r="A11" s="9" t="s">
        <v>22</v>
      </c>
      <c r="B11" s="57"/>
      <c r="C11" s="57"/>
      <c r="D11" s="27"/>
      <c r="E11" s="4"/>
      <c r="F11" s="47"/>
      <c r="G11" s="4"/>
      <c r="H11" s="47"/>
      <c r="I11" s="4"/>
      <c r="J11" s="47"/>
      <c r="K11" s="4"/>
      <c r="M11" s="81"/>
      <c r="N11" s="3"/>
      <c r="O11" s="81"/>
      <c r="S11" s="6"/>
      <c r="W11" s="6"/>
    </row>
    <row r="12" spans="1:23" ht="22.05" customHeight="1">
      <c r="A12" s="9" t="s">
        <v>183</v>
      </c>
      <c r="B12" s="57"/>
      <c r="C12" s="57"/>
      <c r="D12" s="27"/>
      <c r="E12" s="4">
        <v>0</v>
      </c>
      <c r="F12" s="47"/>
      <c r="G12" s="4">
        <v>0</v>
      </c>
      <c r="H12" s="47"/>
      <c r="I12" s="4">
        <v>94429</v>
      </c>
      <c r="J12" s="47"/>
      <c r="K12" s="4">
        <v>185001</v>
      </c>
      <c r="M12" s="81"/>
      <c r="N12" s="3"/>
      <c r="O12" s="81"/>
      <c r="S12" s="6"/>
      <c r="W12" s="6"/>
    </row>
    <row r="13" spans="1:23" ht="22.05" customHeight="1">
      <c r="A13" s="9" t="s">
        <v>193</v>
      </c>
      <c r="B13" s="57"/>
      <c r="C13" s="57"/>
      <c r="D13" s="27"/>
      <c r="E13" s="4">
        <v>5850</v>
      </c>
      <c r="F13" s="47"/>
      <c r="G13" s="4">
        <v>21846</v>
      </c>
      <c r="H13" s="47"/>
      <c r="I13" s="4">
        <v>0</v>
      </c>
      <c r="J13" s="48"/>
      <c r="K13" s="4">
        <v>0</v>
      </c>
      <c r="M13" s="81"/>
      <c r="N13" s="3"/>
      <c r="O13" s="81"/>
      <c r="S13" s="6"/>
      <c r="W13" s="6"/>
    </row>
    <row r="14" spans="1:23" ht="22.05" customHeight="1">
      <c r="A14" s="9" t="s">
        <v>194</v>
      </c>
      <c r="B14" s="57"/>
      <c r="C14" s="57"/>
      <c r="D14" s="27"/>
      <c r="E14" s="4">
        <v>7819</v>
      </c>
      <c r="F14" s="47"/>
      <c r="G14" s="4">
        <v>6979</v>
      </c>
      <c r="H14" s="47"/>
      <c r="I14" s="4">
        <v>16</v>
      </c>
      <c r="J14" s="48"/>
      <c r="K14" s="92">
        <v>231</v>
      </c>
      <c r="M14" s="81"/>
      <c r="N14" s="3"/>
      <c r="O14" s="81"/>
      <c r="S14" s="6"/>
      <c r="W14" s="6"/>
    </row>
    <row r="15" spans="1:23" ht="22.05" customHeight="1">
      <c r="A15" s="7" t="s">
        <v>23</v>
      </c>
      <c r="B15" s="27"/>
      <c r="C15" s="57"/>
      <c r="D15" s="27"/>
      <c r="E15" s="5">
        <f>SUM(E10:E14)</f>
        <v>4419076</v>
      </c>
      <c r="F15" s="47"/>
      <c r="G15" s="5">
        <f>SUM(G10:G14)</f>
        <v>5446523</v>
      </c>
      <c r="H15" s="48"/>
      <c r="I15" s="5">
        <f>SUM(I10:I14)</f>
        <v>105047</v>
      </c>
      <c r="J15" s="25"/>
      <c r="K15" s="49">
        <f>SUM(K10:K14)</f>
        <v>194814</v>
      </c>
      <c r="M15" s="3"/>
      <c r="N15" s="3"/>
      <c r="O15" s="3"/>
      <c r="S15" s="6"/>
      <c r="W15" s="6"/>
    </row>
    <row r="16" spans="1:23" ht="22.05" customHeight="1">
      <c r="A16" s="7" t="s">
        <v>24</v>
      </c>
      <c r="B16" s="57"/>
      <c r="C16" s="57"/>
      <c r="D16" s="27"/>
      <c r="E16" s="47"/>
      <c r="F16" s="47"/>
      <c r="G16" s="47"/>
      <c r="H16" s="48"/>
      <c r="I16" s="12"/>
      <c r="J16" s="25"/>
      <c r="K16" s="12"/>
      <c r="M16" s="3"/>
      <c r="N16" s="3"/>
      <c r="O16" s="3"/>
      <c r="S16" s="6"/>
      <c r="W16" s="6"/>
    </row>
    <row r="17" spans="1:23" ht="22.05" customHeight="1">
      <c r="A17" s="9" t="s">
        <v>61</v>
      </c>
      <c r="B17" s="57"/>
      <c r="C17" s="57"/>
      <c r="D17" s="27"/>
      <c r="E17" s="4">
        <v>4026262</v>
      </c>
      <c r="F17" s="47"/>
      <c r="G17" s="4">
        <v>4943388</v>
      </c>
      <c r="H17" s="47"/>
      <c r="I17" s="4">
        <v>8787</v>
      </c>
      <c r="J17" s="48"/>
      <c r="K17" s="12">
        <v>8059</v>
      </c>
      <c r="M17" s="3"/>
      <c r="N17" s="3"/>
      <c r="O17" s="3"/>
      <c r="S17" s="6"/>
      <c r="W17" s="6"/>
    </row>
    <row r="18" spans="1:23" ht="22.05" customHeight="1">
      <c r="A18" s="9" t="s">
        <v>62</v>
      </c>
      <c r="B18" s="57"/>
      <c r="C18" s="57"/>
      <c r="D18" s="27"/>
      <c r="E18" s="4">
        <v>157152</v>
      </c>
      <c r="F18" s="47"/>
      <c r="G18" s="4">
        <v>218721</v>
      </c>
      <c r="H18" s="47"/>
      <c r="I18" s="4">
        <v>0</v>
      </c>
      <c r="J18" s="48"/>
      <c r="K18" s="12">
        <v>0</v>
      </c>
      <c r="M18" s="82"/>
      <c r="N18" s="82"/>
      <c r="O18" s="82"/>
      <c r="S18" s="6"/>
      <c r="W18" s="6"/>
    </row>
    <row r="19" spans="1:23" ht="22.05" customHeight="1">
      <c r="A19" s="9" t="s">
        <v>25</v>
      </c>
      <c r="B19" s="31"/>
      <c r="C19" s="57"/>
      <c r="D19" s="3"/>
      <c r="E19" s="6">
        <v>64700</v>
      </c>
      <c r="F19" s="6"/>
      <c r="G19" s="6">
        <v>62754</v>
      </c>
      <c r="H19" s="6"/>
      <c r="I19" s="6">
        <v>9872</v>
      </c>
      <c r="J19" s="50"/>
      <c r="K19" s="25">
        <v>8965</v>
      </c>
      <c r="M19" s="82"/>
      <c r="N19" s="83"/>
      <c r="O19" s="82"/>
      <c r="S19" s="6"/>
      <c r="W19" s="6"/>
    </row>
    <row r="20" spans="1:23" ht="22.05" customHeight="1">
      <c r="A20" s="7" t="s">
        <v>26</v>
      </c>
      <c r="B20" s="31"/>
      <c r="C20" s="57"/>
      <c r="D20" s="3"/>
      <c r="E20" s="5">
        <f>SUM(E17:E19)</f>
        <v>4248114</v>
      </c>
      <c r="F20" s="6"/>
      <c r="G20" s="5">
        <f>SUM(G17:G19)</f>
        <v>5224863</v>
      </c>
      <c r="H20" s="50"/>
      <c r="I20" s="5">
        <f>SUM(I17:I19)</f>
        <v>18659</v>
      </c>
      <c r="J20" s="25"/>
      <c r="K20" s="5">
        <f>SUM(K17:K19)</f>
        <v>17024</v>
      </c>
      <c r="S20" s="6"/>
      <c r="W20" s="6"/>
    </row>
    <row r="21" spans="1:23" ht="22.05" customHeight="1">
      <c r="A21" s="7" t="s">
        <v>201</v>
      </c>
      <c r="B21" s="31"/>
      <c r="C21" s="57"/>
      <c r="D21" s="3"/>
      <c r="E21" s="25">
        <f>E15-E20</f>
        <v>170962</v>
      </c>
      <c r="F21" s="6"/>
      <c r="G21" s="25">
        <f>G15-G20</f>
        <v>221660</v>
      </c>
      <c r="H21" s="50"/>
      <c r="I21" s="25">
        <f>I15-I20</f>
        <v>86388</v>
      </c>
      <c r="J21" s="25"/>
      <c r="K21" s="25">
        <f>K15-K20</f>
        <v>177790</v>
      </c>
      <c r="S21" s="6"/>
      <c r="W21" s="6"/>
    </row>
    <row r="22" spans="1:23" ht="22.05" customHeight="1">
      <c r="A22" s="3" t="s">
        <v>200</v>
      </c>
      <c r="B22" s="31"/>
      <c r="C22" s="57"/>
      <c r="D22" s="3"/>
      <c r="E22" s="4">
        <v>23411</v>
      </c>
      <c r="F22" s="6"/>
      <c r="G22" s="4">
        <v>50683</v>
      </c>
      <c r="H22" s="6"/>
      <c r="I22" s="4">
        <v>0</v>
      </c>
      <c r="J22" s="50"/>
      <c r="K22" s="25">
        <v>0</v>
      </c>
      <c r="S22" s="6"/>
      <c r="W22" s="6"/>
    </row>
    <row r="23" spans="1:23" ht="22.05" customHeight="1">
      <c r="A23" s="9" t="s">
        <v>96</v>
      </c>
      <c r="B23" s="57"/>
      <c r="C23" s="57"/>
      <c r="D23" s="27"/>
      <c r="E23" s="4">
        <v>505</v>
      </c>
      <c r="F23" s="47"/>
      <c r="G23" s="25">
        <v>1101</v>
      </c>
      <c r="H23" s="6"/>
      <c r="I23" s="4">
        <v>7750</v>
      </c>
      <c r="J23" s="50"/>
      <c r="K23" s="25">
        <v>14482</v>
      </c>
      <c r="S23" s="6"/>
      <c r="W23" s="6"/>
    </row>
    <row r="24" spans="1:23" ht="22.05" customHeight="1">
      <c r="A24" s="3" t="s">
        <v>97</v>
      </c>
      <c r="B24" s="3"/>
      <c r="C24" s="57"/>
      <c r="D24" s="3"/>
      <c r="E24" s="64">
        <v>-26137</v>
      </c>
      <c r="F24" s="6"/>
      <c r="G24" s="17">
        <v>-50852</v>
      </c>
      <c r="H24" s="6"/>
      <c r="I24" s="17">
        <v>-363</v>
      </c>
      <c r="J24" s="50"/>
      <c r="K24" s="51">
        <v>-3067</v>
      </c>
      <c r="S24" s="6"/>
      <c r="W24" s="6"/>
    </row>
    <row r="25" spans="1:23" ht="22.05" customHeight="1">
      <c r="A25" s="7" t="s">
        <v>128</v>
      </c>
      <c r="B25" s="3"/>
      <c r="C25" s="57"/>
      <c r="D25" s="3"/>
      <c r="E25" s="4">
        <f>SUM(E21:E24)</f>
        <v>168741</v>
      </c>
      <c r="F25" s="6"/>
      <c r="G25" s="4">
        <f>SUM(G21:G24)</f>
        <v>222592</v>
      </c>
      <c r="H25" s="50"/>
      <c r="I25" s="4">
        <f>SUM(I21:I24)</f>
        <v>93775</v>
      </c>
      <c r="J25" s="25"/>
      <c r="K25" s="4">
        <f>SUM(K21:K24)</f>
        <v>189205</v>
      </c>
      <c r="S25" s="6"/>
      <c r="W25" s="6"/>
    </row>
    <row r="26" spans="1:23" ht="22.05" customHeight="1">
      <c r="A26" s="3" t="s">
        <v>114</v>
      </c>
      <c r="B26" s="3"/>
      <c r="C26" s="57"/>
      <c r="D26" s="3"/>
      <c r="E26" s="64">
        <v>-3644</v>
      </c>
      <c r="F26" s="6"/>
      <c r="G26" s="64">
        <v>-11103</v>
      </c>
      <c r="H26" s="6"/>
      <c r="I26" s="64">
        <v>73</v>
      </c>
      <c r="J26" s="50"/>
      <c r="K26" s="51">
        <v>-843</v>
      </c>
      <c r="S26" s="6"/>
      <c r="W26" s="6"/>
    </row>
    <row r="27" spans="1:23" ht="22.05" customHeight="1">
      <c r="A27" s="89" t="s">
        <v>126</v>
      </c>
      <c r="B27" s="3"/>
      <c r="C27" s="57"/>
      <c r="D27" s="3"/>
      <c r="E27" s="5">
        <f>SUM(E25:E26)</f>
        <v>165097</v>
      </c>
      <c r="F27" s="6"/>
      <c r="G27" s="5">
        <f>SUM(G25:G26)</f>
        <v>211489</v>
      </c>
      <c r="H27" s="50"/>
      <c r="I27" s="49">
        <f>SUM(I25:I26)</f>
        <v>93848</v>
      </c>
      <c r="J27" s="25"/>
      <c r="K27" s="49">
        <f>SUM(K25:K26)</f>
        <v>188362</v>
      </c>
      <c r="S27" s="6"/>
      <c r="W27" s="6"/>
    </row>
    <row r="28" spans="1:23" ht="22.05" customHeight="1">
      <c r="A28" s="89"/>
      <c r="B28" s="3"/>
      <c r="C28" s="57"/>
      <c r="D28" s="3"/>
      <c r="E28" s="4"/>
      <c r="F28" s="6"/>
      <c r="G28" s="4"/>
      <c r="H28" s="50"/>
      <c r="I28" s="25"/>
      <c r="J28" s="25"/>
      <c r="K28" s="25"/>
      <c r="S28" s="6"/>
      <c r="W28" s="6"/>
    </row>
    <row r="29" spans="1:23" ht="22.05" customHeight="1">
      <c r="A29" s="2" t="s">
        <v>51</v>
      </c>
      <c r="E29" s="6"/>
      <c r="F29" s="6"/>
      <c r="G29" s="6"/>
      <c r="H29" s="6"/>
      <c r="I29" s="6"/>
      <c r="J29" s="6"/>
      <c r="K29" s="6"/>
      <c r="S29" s="6"/>
      <c r="W29" s="6"/>
    </row>
    <row r="30" spans="1:23" s="3" customFormat="1" ht="22.05" customHeight="1">
      <c r="A30" s="102" t="s">
        <v>141</v>
      </c>
      <c r="B30" s="8"/>
      <c r="C30" s="8"/>
      <c r="D30" s="8"/>
      <c r="E30" s="6"/>
      <c r="F30" s="6"/>
      <c r="G30" s="6"/>
      <c r="H30" s="6"/>
      <c r="I30" s="6"/>
      <c r="J30" s="6"/>
      <c r="K30" s="6"/>
    </row>
    <row r="31" spans="1:23" s="3" customFormat="1" ht="22.05" customHeight="1">
      <c r="A31" s="8" t="s">
        <v>207</v>
      </c>
      <c r="B31" s="8"/>
      <c r="C31" s="8"/>
      <c r="D31" s="8"/>
      <c r="E31" s="51">
        <v>44967</v>
      </c>
      <c r="F31" s="50"/>
      <c r="G31" s="64">
        <v>4159</v>
      </c>
      <c r="H31" s="6"/>
      <c r="I31" s="64">
        <v>0</v>
      </c>
      <c r="J31" s="6"/>
      <c r="K31" s="64">
        <v>0</v>
      </c>
    </row>
    <row r="32" spans="1:23" ht="22.05" customHeight="1">
      <c r="A32" s="2" t="s">
        <v>85</v>
      </c>
      <c r="E32" s="51">
        <f>SUM(E31)</f>
        <v>44967</v>
      </c>
      <c r="F32" s="50"/>
      <c r="G32" s="51">
        <f>SUM(G31)</f>
        <v>4159</v>
      </c>
      <c r="H32" s="50"/>
      <c r="I32" s="51">
        <f>SUM(I31)</f>
        <v>0</v>
      </c>
      <c r="J32" s="25"/>
      <c r="K32" s="51">
        <f>SUM(K31)</f>
        <v>0</v>
      </c>
      <c r="S32" s="6"/>
      <c r="W32" s="6"/>
    </row>
    <row r="33" spans="1:23" ht="22.05" customHeight="1">
      <c r="A33" s="3"/>
      <c r="E33" s="25"/>
      <c r="F33" s="50"/>
      <c r="G33" s="25"/>
      <c r="H33" s="25"/>
      <c r="I33" s="25"/>
      <c r="J33" s="25"/>
      <c r="K33" s="25"/>
      <c r="M33" s="6"/>
      <c r="S33" s="6"/>
      <c r="W33" s="6"/>
    </row>
    <row r="34" spans="1:23" ht="22.05" customHeight="1" thickBot="1">
      <c r="A34" s="89" t="s">
        <v>84</v>
      </c>
      <c r="B34" s="3"/>
      <c r="C34" s="57"/>
      <c r="D34" s="3"/>
      <c r="E34" s="33">
        <f>E27+E32</f>
        <v>210064</v>
      </c>
      <c r="F34" s="6"/>
      <c r="G34" s="33">
        <f>G27+G32</f>
        <v>215648</v>
      </c>
      <c r="H34" s="50"/>
      <c r="I34" s="33">
        <f>I27+I32</f>
        <v>93848</v>
      </c>
      <c r="J34" s="25"/>
      <c r="K34" s="33">
        <f>K27+K32</f>
        <v>188362</v>
      </c>
      <c r="S34" s="6"/>
      <c r="W34" s="6"/>
    </row>
    <row r="35" spans="1:23" ht="22.05" customHeight="1" thickTop="1">
      <c r="A35" s="89"/>
      <c r="B35" s="3"/>
      <c r="C35" s="57"/>
      <c r="D35" s="3"/>
      <c r="E35" s="4"/>
      <c r="F35" s="6"/>
      <c r="G35" s="4"/>
      <c r="H35" s="50"/>
      <c r="I35" s="25"/>
      <c r="J35" s="25"/>
      <c r="K35" s="25"/>
      <c r="S35" s="6"/>
      <c r="W35" s="6"/>
    </row>
    <row r="36" spans="1:23" ht="22.05" customHeight="1">
      <c r="A36" s="89" t="s">
        <v>127</v>
      </c>
      <c r="B36" s="3"/>
      <c r="C36" s="57"/>
      <c r="D36" s="3"/>
      <c r="E36" s="4"/>
      <c r="F36" s="6"/>
      <c r="G36" s="4"/>
      <c r="H36" s="50"/>
      <c r="I36" s="25"/>
      <c r="J36" s="25"/>
      <c r="K36" s="25"/>
      <c r="S36" s="6"/>
      <c r="W36" s="6"/>
    </row>
    <row r="37" spans="1:23" ht="22.05" customHeight="1" thickBot="1">
      <c r="A37" s="8" t="s">
        <v>55</v>
      </c>
      <c r="B37" s="3"/>
      <c r="C37" s="57"/>
      <c r="D37" s="3"/>
      <c r="E37" s="52">
        <f>E27-E38</f>
        <v>165102</v>
      </c>
      <c r="F37" s="6"/>
      <c r="G37" s="52">
        <f>G27-G38</f>
        <v>211492</v>
      </c>
      <c r="H37" s="50"/>
      <c r="I37" s="53">
        <f>I27</f>
        <v>93848</v>
      </c>
      <c r="J37" s="25"/>
      <c r="K37" s="53">
        <f>K27</f>
        <v>188362</v>
      </c>
      <c r="S37" s="6"/>
      <c r="W37" s="6"/>
    </row>
    <row r="38" spans="1:23" ht="22.05" customHeight="1" thickTop="1">
      <c r="A38" s="8" t="s">
        <v>56</v>
      </c>
      <c r="B38" s="3"/>
      <c r="C38" s="57"/>
      <c r="D38" s="3"/>
      <c r="E38" s="4">
        <v>-5</v>
      </c>
      <c r="F38" s="6"/>
      <c r="G38" s="4">
        <v>-3</v>
      </c>
      <c r="H38" s="50"/>
      <c r="I38" s="42"/>
      <c r="J38" s="25"/>
      <c r="K38" s="42"/>
      <c r="S38" s="6"/>
      <c r="W38" s="6"/>
    </row>
    <row r="39" spans="1:23" ht="22.05" customHeight="1" thickBot="1">
      <c r="A39" s="89"/>
      <c r="B39" s="3"/>
      <c r="C39" s="57"/>
      <c r="D39" s="3"/>
      <c r="E39" s="54">
        <f>SUM(E37:E38)</f>
        <v>165097</v>
      </c>
      <c r="F39" s="55"/>
      <c r="G39" s="54">
        <f>SUM(G37:G38)</f>
        <v>211489</v>
      </c>
      <c r="H39" s="50"/>
      <c r="I39" s="25"/>
      <c r="J39" s="25"/>
      <c r="K39" s="25"/>
      <c r="S39" s="6"/>
      <c r="W39" s="6"/>
    </row>
    <row r="40" spans="1:23" ht="22.05" customHeight="1" thickTop="1">
      <c r="A40" s="89"/>
      <c r="B40" s="3"/>
      <c r="C40" s="57"/>
      <c r="D40" s="3"/>
      <c r="E40" s="4"/>
      <c r="F40" s="6"/>
      <c r="G40" s="4"/>
      <c r="H40" s="50"/>
      <c r="I40" s="25"/>
      <c r="J40" s="25"/>
      <c r="K40" s="25"/>
      <c r="S40" s="6"/>
      <c r="W40" s="6"/>
    </row>
    <row r="41" spans="1:23" ht="22.05" customHeight="1">
      <c r="A41" s="89" t="s">
        <v>142</v>
      </c>
      <c r="B41" s="3"/>
      <c r="C41" s="57"/>
      <c r="D41" s="3"/>
      <c r="E41" s="4"/>
      <c r="F41" s="6"/>
      <c r="G41" s="4"/>
      <c r="H41" s="50"/>
      <c r="I41" s="25"/>
      <c r="J41" s="25"/>
      <c r="K41" s="25"/>
      <c r="S41" s="6"/>
      <c r="W41" s="6"/>
    </row>
    <row r="42" spans="1:23" ht="22.05" customHeight="1" thickBot="1">
      <c r="A42" s="8" t="s">
        <v>55</v>
      </c>
      <c r="B42" s="3"/>
      <c r="C42" s="57"/>
      <c r="D42" s="3"/>
      <c r="E42" s="52">
        <f>E44-E43</f>
        <v>210069</v>
      </c>
      <c r="F42" s="6"/>
      <c r="G42" s="52">
        <f>G44-G43</f>
        <v>215651</v>
      </c>
      <c r="H42" s="50"/>
      <c r="I42" s="53">
        <f>I34</f>
        <v>93848</v>
      </c>
      <c r="J42" s="25"/>
      <c r="K42" s="53">
        <f>K34</f>
        <v>188362</v>
      </c>
      <c r="S42" s="6"/>
      <c r="W42" s="6"/>
    </row>
    <row r="43" spans="1:23" ht="22.05" customHeight="1" thickTop="1">
      <c r="A43" s="8" t="s">
        <v>56</v>
      </c>
      <c r="B43" s="3"/>
      <c r="C43" s="57"/>
      <c r="D43" s="3"/>
      <c r="E43" s="4">
        <f>E38</f>
        <v>-5</v>
      </c>
      <c r="F43" s="6"/>
      <c r="G43" s="4">
        <f>G38</f>
        <v>-3</v>
      </c>
      <c r="H43" s="50"/>
      <c r="I43" s="42"/>
      <c r="J43" s="25"/>
      <c r="K43" s="42"/>
      <c r="S43" s="6"/>
      <c r="W43" s="6"/>
    </row>
    <row r="44" spans="1:23" ht="22.05" customHeight="1" thickBot="1">
      <c r="A44" s="89"/>
      <c r="B44" s="3"/>
      <c r="C44" s="57"/>
      <c r="D44" s="3"/>
      <c r="E44" s="54">
        <f>E34</f>
        <v>210064</v>
      </c>
      <c r="F44" s="55"/>
      <c r="G44" s="54">
        <f>G34</f>
        <v>215648</v>
      </c>
      <c r="H44" s="50"/>
      <c r="I44" s="25"/>
      <c r="J44" s="25"/>
      <c r="K44" s="25"/>
      <c r="S44" s="6"/>
      <c r="W44" s="6"/>
    </row>
    <row r="45" spans="1:23" ht="22.05" customHeight="1" thickTop="1">
      <c r="A45" s="89"/>
      <c r="B45" s="3"/>
      <c r="C45" s="57"/>
      <c r="D45" s="3"/>
      <c r="E45" s="25"/>
      <c r="F45" s="55"/>
      <c r="G45" s="25"/>
      <c r="H45" s="50"/>
      <c r="I45" s="25"/>
      <c r="J45" s="25"/>
      <c r="K45" s="25"/>
      <c r="S45" s="6"/>
      <c r="W45" s="6"/>
    </row>
    <row r="46" spans="1:23" ht="22.05" customHeight="1">
      <c r="A46" s="89" t="s">
        <v>50</v>
      </c>
      <c r="B46" s="3"/>
      <c r="C46" s="57"/>
      <c r="D46" s="3"/>
      <c r="E46" s="56"/>
      <c r="F46" s="6"/>
      <c r="G46" s="56"/>
      <c r="H46" s="6"/>
      <c r="I46" s="4"/>
      <c r="J46" s="4"/>
      <c r="K46" s="4"/>
    </row>
    <row r="47" spans="1:23" ht="22.05" customHeight="1">
      <c r="A47" s="3" t="s">
        <v>113</v>
      </c>
      <c r="B47" s="3"/>
      <c r="C47" s="57"/>
      <c r="D47" s="3"/>
      <c r="E47" s="3"/>
      <c r="F47" s="3"/>
      <c r="G47" s="3"/>
      <c r="H47" s="3"/>
      <c r="I47" s="4"/>
      <c r="J47" s="4"/>
      <c r="K47" s="4"/>
    </row>
    <row r="48" spans="1:23" ht="22.05" customHeight="1" thickBot="1">
      <c r="A48" s="28" t="s">
        <v>129</v>
      </c>
      <c r="B48" s="3"/>
      <c r="C48" s="3"/>
      <c r="D48" s="3"/>
      <c r="E48" s="85">
        <f>E37/1080000</f>
        <v>0.15287222222222221</v>
      </c>
      <c r="F48" s="3"/>
      <c r="G48" s="85">
        <f>G37/1080000</f>
        <v>0.19582592592592593</v>
      </c>
      <c r="H48" s="58"/>
      <c r="I48" s="85">
        <f>I37/1080000</f>
        <v>8.6896296296296291E-2</v>
      </c>
      <c r="J48" s="59"/>
      <c r="K48" s="85">
        <f>K37/1080000</f>
        <v>0.17440925925925926</v>
      </c>
    </row>
    <row r="49" spans="1:23" ht="22.05" customHeight="1" thickTop="1">
      <c r="A49" s="9"/>
      <c r="B49" s="60"/>
      <c r="C49" s="3"/>
      <c r="D49" s="3"/>
      <c r="E49" s="3"/>
      <c r="F49" s="3"/>
      <c r="G49" s="34"/>
      <c r="H49" s="58"/>
      <c r="I49" s="59"/>
      <c r="J49" s="59"/>
      <c r="K49" s="35"/>
    </row>
    <row r="50" spans="1:23" ht="22.05" customHeight="1">
      <c r="A50" s="3" t="s">
        <v>205</v>
      </c>
      <c r="B50" s="40"/>
      <c r="C50" s="3"/>
      <c r="D50" s="3"/>
      <c r="E50" s="3"/>
      <c r="F50" s="3"/>
      <c r="H50" s="3"/>
      <c r="I50" s="3"/>
      <c r="J50" s="3"/>
      <c r="K50" s="61"/>
    </row>
    <row r="51" spans="1:23" ht="22.05" customHeight="1">
      <c r="A51" s="140" t="s">
        <v>91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</row>
    <row r="52" spans="1:23" s="3" customFormat="1" ht="22.05" customHeight="1">
      <c r="A52" s="7" t="s">
        <v>111</v>
      </c>
      <c r="B52" s="7"/>
      <c r="C52" s="7"/>
      <c r="D52" s="7"/>
      <c r="E52" s="7"/>
      <c r="F52" s="7"/>
      <c r="G52" s="7"/>
      <c r="H52" s="7"/>
      <c r="I52" s="7"/>
      <c r="J52" s="7"/>
    </row>
    <row r="53" spans="1:23" ht="22.05" customHeight="1">
      <c r="A53" s="141" t="s">
        <v>39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</row>
    <row r="54" spans="1:23" ht="22.05" customHeight="1">
      <c r="A54" s="136" t="s">
        <v>178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</row>
    <row r="55" spans="1:23" ht="22.05" customHeight="1">
      <c r="A55" s="137" t="s">
        <v>90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</row>
    <row r="56" spans="1:23" ht="22.05" customHeight="1">
      <c r="A56" s="16"/>
      <c r="B56" s="16"/>
      <c r="C56" s="3"/>
      <c r="D56" s="7"/>
      <c r="E56" s="138" t="s">
        <v>36</v>
      </c>
      <c r="F56" s="138"/>
      <c r="G56" s="138"/>
      <c r="H56" s="16"/>
      <c r="I56" s="139" t="s">
        <v>37</v>
      </c>
      <c r="J56" s="139"/>
      <c r="K56" s="139"/>
    </row>
    <row r="57" spans="1:23" ht="22.05" customHeight="1">
      <c r="A57" s="3"/>
      <c r="B57" s="3"/>
      <c r="C57" s="10" t="s">
        <v>0</v>
      </c>
      <c r="D57" s="3"/>
      <c r="E57" s="1">
        <v>2569</v>
      </c>
      <c r="F57" s="3"/>
      <c r="G57" s="1">
        <v>2568</v>
      </c>
      <c r="H57" s="13"/>
      <c r="I57" s="1">
        <v>2569</v>
      </c>
      <c r="J57" s="3"/>
      <c r="K57" s="1">
        <v>2568</v>
      </c>
    </row>
    <row r="58" spans="1:23" ht="22.05" customHeight="1">
      <c r="A58" s="7" t="s">
        <v>46</v>
      </c>
      <c r="B58" s="3"/>
      <c r="C58" s="10"/>
      <c r="D58" s="10"/>
      <c r="E58" s="1"/>
      <c r="F58" s="3"/>
      <c r="G58" s="1"/>
      <c r="H58" s="45"/>
      <c r="I58" s="1"/>
      <c r="J58" s="46"/>
      <c r="K58" s="24"/>
    </row>
    <row r="59" spans="1:23" ht="22.05" customHeight="1">
      <c r="A59" s="7" t="s">
        <v>66</v>
      </c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23" ht="22.05" customHeight="1">
      <c r="A60" s="9" t="s">
        <v>60</v>
      </c>
      <c r="B60" s="57"/>
      <c r="C60" s="57"/>
      <c r="D60" s="27"/>
      <c r="E60" s="4">
        <v>8814624</v>
      </c>
      <c r="F60" s="47"/>
      <c r="G60" s="4">
        <v>11107105</v>
      </c>
      <c r="H60" s="47"/>
      <c r="I60" s="4">
        <v>21434</v>
      </c>
      <c r="J60" s="48"/>
      <c r="K60" s="12">
        <v>18877</v>
      </c>
      <c r="M60" s="81"/>
      <c r="N60" s="3"/>
      <c r="O60" s="81"/>
      <c r="S60" s="6"/>
      <c r="W60" s="6"/>
    </row>
    <row r="61" spans="1:23" ht="22.05" customHeight="1">
      <c r="A61" s="9" t="s">
        <v>22</v>
      </c>
      <c r="B61" s="57"/>
      <c r="C61" s="57"/>
      <c r="D61" s="27"/>
      <c r="E61" s="3"/>
      <c r="F61" s="3"/>
      <c r="G61" s="3"/>
      <c r="H61" s="3"/>
      <c r="I61" s="3"/>
      <c r="J61" s="3"/>
      <c r="K61" s="3"/>
      <c r="M61" s="81"/>
      <c r="N61" s="3"/>
      <c r="O61" s="81"/>
      <c r="S61" s="6"/>
      <c r="W61" s="6"/>
    </row>
    <row r="62" spans="1:23" ht="22.05" customHeight="1">
      <c r="A62" s="9" t="s">
        <v>183</v>
      </c>
      <c r="B62" s="57"/>
      <c r="C62" s="57"/>
      <c r="D62" s="27"/>
      <c r="E62" s="4">
        <v>0</v>
      </c>
      <c r="F62" s="47"/>
      <c r="G62" s="4">
        <v>0</v>
      </c>
      <c r="H62" s="4"/>
      <c r="I62" s="4">
        <v>94429</v>
      </c>
      <c r="J62" s="4"/>
      <c r="K62" s="4">
        <v>185001</v>
      </c>
      <c r="M62" s="81"/>
      <c r="N62" s="3"/>
      <c r="O62" s="81"/>
      <c r="S62" s="6"/>
      <c r="W62" s="6"/>
    </row>
    <row r="63" spans="1:23" ht="22.05" customHeight="1">
      <c r="A63" s="9" t="s">
        <v>193</v>
      </c>
      <c r="B63" s="57"/>
      <c r="C63" s="57"/>
      <c r="D63" s="27"/>
      <c r="E63" s="4">
        <v>0</v>
      </c>
      <c r="F63" s="47"/>
      <c r="G63" s="4">
        <v>17746</v>
      </c>
      <c r="H63" s="4"/>
      <c r="I63" s="4">
        <v>0</v>
      </c>
      <c r="J63" s="4"/>
      <c r="K63" s="4">
        <v>0</v>
      </c>
      <c r="M63" s="81"/>
      <c r="N63" s="3"/>
      <c r="O63" s="81"/>
      <c r="S63" s="6"/>
      <c r="W63" s="6"/>
    </row>
    <row r="64" spans="1:23" ht="22.05" customHeight="1">
      <c r="A64" s="9" t="s">
        <v>194</v>
      </c>
      <c r="B64" s="57"/>
      <c r="C64" s="57"/>
      <c r="D64" s="27"/>
      <c r="E64" s="4">
        <v>19948</v>
      </c>
      <c r="F64" s="47"/>
      <c r="G64" s="4">
        <v>19406</v>
      </c>
      <c r="H64" s="4"/>
      <c r="I64" s="4">
        <v>18</v>
      </c>
      <c r="J64" s="4"/>
      <c r="K64" s="4">
        <v>241</v>
      </c>
      <c r="M64" s="81"/>
      <c r="N64" s="3"/>
      <c r="O64" s="81"/>
      <c r="S64" s="6"/>
      <c r="W64" s="6"/>
    </row>
    <row r="65" spans="1:23" ht="22.05" customHeight="1">
      <c r="A65" s="7" t="s">
        <v>23</v>
      </c>
      <c r="B65" s="27"/>
      <c r="C65" s="57"/>
      <c r="D65" s="27"/>
      <c r="E65" s="5">
        <f>SUM(E60:E64)</f>
        <v>8834572</v>
      </c>
      <c r="F65" s="47"/>
      <c r="G65" s="5">
        <f>SUM(G60:G64)</f>
        <v>11144257</v>
      </c>
      <c r="H65" s="48"/>
      <c r="I65" s="5">
        <f>SUM(I60:I64)</f>
        <v>115881</v>
      </c>
      <c r="J65" s="25"/>
      <c r="K65" s="5">
        <f>SUM(K60:K64)</f>
        <v>204119</v>
      </c>
      <c r="M65" s="3"/>
      <c r="N65" s="3"/>
      <c r="O65" s="3"/>
      <c r="S65" s="6"/>
      <c r="W65" s="6"/>
    </row>
    <row r="66" spans="1:23" ht="22.05" customHeight="1">
      <c r="A66" s="7" t="s">
        <v>24</v>
      </c>
      <c r="B66" s="57"/>
      <c r="C66" s="57"/>
      <c r="D66" s="27"/>
      <c r="E66" s="47"/>
      <c r="F66" s="47"/>
      <c r="G66" s="47"/>
      <c r="H66" s="48"/>
      <c r="I66" s="12"/>
      <c r="J66" s="25"/>
      <c r="K66" s="12"/>
      <c r="M66" s="3"/>
      <c r="N66" s="3"/>
      <c r="O66" s="3"/>
      <c r="S66" s="6"/>
      <c r="W66" s="6"/>
    </row>
    <row r="67" spans="1:23" ht="22.05" customHeight="1">
      <c r="A67" s="9" t="s">
        <v>61</v>
      </c>
      <c r="B67" s="57"/>
      <c r="C67" s="57"/>
      <c r="D67" s="27"/>
      <c r="E67" s="4">
        <v>8104906</v>
      </c>
      <c r="F67" s="47"/>
      <c r="G67" s="4">
        <v>10107559</v>
      </c>
      <c r="H67" s="47"/>
      <c r="I67" s="4">
        <v>17761</v>
      </c>
      <c r="J67" s="48"/>
      <c r="K67" s="12">
        <v>15745</v>
      </c>
      <c r="M67" s="3"/>
      <c r="N67" s="132"/>
      <c r="O67" s="3"/>
      <c r="S67" s="6"/>
      <c r="W67" s="6"/>
    </row>
    <row r="68" spans="1:23" ht="22.05" customHeight="1">
      <c r="A68" s="9" t="s">
        <v>62</v>
      </c>
      <c r="B68" s="57"/>
      <c r="C68" s="57"/>
      <c r="D68" s="27"/>
      <c r="E68" s="4">
        <v>308048</v>
      </c>
      <c r="F68" s="47"/>
      <c r="G68" s="4">
        <v>430955</v>
      </c>
      <c r="H68" s="47"/>
      <c r="I68" s="4">
        <v>0</v>
      </c>
      <c r="J68" s="48"/>
      <c r="K68" s="12">
        <v>0</v>
      </c>
      <c r="M68" s="82"/>
      <c r="N68" s="82"/>
      <c r="O68" s="82"/>
      <c r="S68" s="6"/>
      <c r="W68" s="6"/>
    </row>
    <row r="69" spans="1:23" ht="22.05" customHeight="1">
      <c r="A69" s="9" t="s">
        <v>25</v>
      </c>
      <c r="B69" s="31"/>
      <c r="C69" s="57"/>
      <c r="D69" s="3"/>
      <c r="E69" s="6">
        <v>134220</v>
      </c>
      <c r="F69" s="6"/>
      <c r="G69" s="6">
        <v>128567</v>
      </c>
      <c r="H69" s="6"/>
      <c r="I69" s="6">
        <v>18295</v>
      </c>
      <c r="J69" s="50"/>
      <c r="K69" s="25">
        <v>17632</v>
      </c>
      <c r="M69" s="82"/>
      <c r="N69" s="83"/>
      <c r="O69" s="82"/>
      <c r="S69" s="6"/>
      <c r="W69" s="6"/>
    </row>
    <row r="70" spans="1:23" ht="22.05" customHeight="1">
      <c r="A70" s="131" t="s">
        <v>169</v>
      </c>
      <c r="B70" s="31"/>
      <c r="C70" s="57"/>
      <c r="D70" s="3"/>
      <c r="E70" s="6">
        <v>2254</v>
      </c>
      <c r="F70" s="6"/>
      <c r="G70" s="6">
        <v>0</v>
      </c>
      <c r="H70" s="6"/>
      <c r="I70" s="6">
        <v>0</v>
      </c>
      <c r="J70" s="50"/>
      <c r="K70" s="25">
        <v>0</v>
      </c>
      <c r="M70" s="82"/>
      <c r="N70" s="83"/>
      <c r="O70" s="82"/>
      <c r="S70" s="6"/>
      <c r="W70" s="6"/>
    </row>
    <row r="71" spans="1:23" ht="22.05" customHeight="1">
      <c r="A71" s="7" t="s">
        <v>26</v>
      </c>
      <c r="B71" s="31"/>
      <c r="C71" s="57"/>
      <c r="D71" s="3"/>
      <c r="E71" s="5">
        <f>SUM(E67:E70)</f>
        <v>8549428</v>
      </c>
      <c r="F71" s="6"/>
      <c r="G71" s="5">
        <f>SUM(G67:G70)</f>
        <v>10667081</v>
      </c>
      <c r="H71" s="50"/>
      <c r="I71" s="5">
        <f>SUM(I67:I70)</f>
        <v>36056</v>
      </c>
      <c r="J71" s="25"/>
      <c r="K71" s="5">
        <f>SUM(K67:K70)</f>
        <v>33377</v>
      </c>
      <c r="S71" s="6"/>
      <c r="W71" s="6"/>
    </row>
    <row r="72" spans="1:23" ht="22.05" customHeight="1">
      <c r="A72" s="7" t="s">
        <v>201</v>
      </c>
      <c r="B72" s="31"/>
      <c r="C72" s="57"/>
      <c r="D72" s="3"/>
      <c r="E72" s="25">
        <f>E65-E71</f>
        <v>285144</v>
      </c>
      <c r="F72" s="6"/>
      <c r="G72" s="25">
        <f>G65-G71</f>
        <v>477176</v>
      </c>
      <c r="H72" s="50"/>
      <c r="I72" s="25">
        <f>I65-I71</f>
        <v>79825</v>
      </c>
      <c r="J72" s="25"/>
      <c r="K72" s="25">
        <f>K65-K71</f>
        <v>170742</v>
      </c>
      <c r="S72" s="6"/>
      <c r="W72" s="6"/>
    </row>
    <row r="73" spans="1:23" ht="22.05" customHeight="1">
      <c r="A73" s="3" t="s">
        <v>200</v>
      </c>
      <c r="B73" s="31"/>
      <c r="C73" s="57">
        <v>4</v>
      </c>
      <c r="D73" s="3"/>
      <c r="E73" s="4">
        <v>31292</v>
      </c>
      <c r="F73" s="6"/>
      <c r="G73" s="4">
        <v>44335</v>
      </c>
      <c r="H73" s="6"/>
      <c r="I73" s="4">
        <v>0</v>
      </c>
      <c r="J73" s="50"/>
      <c r="K73" s="25">
        <v>0</v>
      </c>
      <c r="S73" s="6"/>
      <c r="W73" s="6"/>
    </row>
    <row r="74" spans="1:23" ht="22.05" customHeight="1">
      <c r="A74" s="3" t="s">
        <v>157</v>
      </c>
      <c r="B74" s="31"/>
      <c r="C74" s="57"/>
      <c r="D74" s="3"/>
      <c r="E74" s="4">
        <v>0</v>
      </c>
      <c r="F74" s="6"/>
      <c r="G74" s="4">
        <v>-125</v>
      </c>
      <c r="H74" s="6"/>
      <c r="I74" s="4">
        <v>0</v>
      </c>
      <c r="J74" s="50"/>
      <c r="K74" s="25">
        <v>0</v>
      </c>
      <c r="S74" s="6"/>
      <c r="W74" s="6"/>
    </row>
    <row r="75" spans="1:23" ht="22.05" customHeight="1">
      <c r="A75" s="9" t="s">
        <v>96</v>
      </c>
      <c r="B75" s="57"/>
      <c r="C75" s="57"/>
      <c r="D75" s="27"/>
      <c r="E75" s="4">
        <v>1135</v>
      </c>
      <c r="F75" s="47"/>
      <c r="G75" s="4">
        <v>2041</v>
      </c>
      <c r="H75" s="47"/>
      <c r="I75" s="4">
        <v>16915</v>
      </c>
      <c r="J75" s="48"/>
      <c r="K75" s="12">
        <v>30510</v>
      </c>
      <c r="S75" s="6"/>
      <c r="W75" s="6"/>
    </row>
    <row r="76" spans="1:23" ht="22.05" customHeight="1">
      <c r="A76" s="3" t="s">
        <v>97</v>
      </c>
      <c r="B76" s="3"/>
      <c r="C76" s="57"/>
      <c r="D76" s="3"/>
      <c r="E76" s="64">
        <v>-56375</v>
      </c>
      <c r="F76" s="6"/>
      <c r="G76" s="64">
        <v>-107188</v>
      </c>
      <c r="H76" s="6"/>
      <c r="I76" s="64">
        <v>-798</v>
      </c>
      <c r="J76" s="50"/>
      <c r="K76" s="51">
        <v>-6381</v>
      </c>
      <c r="S76" s="6"/>
      <c r="W76" s="6"/>
    </row>
    <row r="77" spans="1:23" ht="22.05" customHeight="1">
      <c r="A77" s="7" t="s">
        <v>128</v>
      </c>
      <c r="B77" s="3"/>
      <c r="C77" s="57"/>
      <c r="D77" s="3"/>
      <c r="E77" s="4">
        <f>SUM(E72:E76)</f>
        <v>261196</v>
      </c>
      <c r="F77" s="6"/>
      <c r="G77" s="4">
        <f>SUM(G72:G76)</f>
        <v>416239</v>
      </c>
      <c r="H77" s="50"/>
      <c r="I77" s="4">
        <f>SUM(I72:I76)</f>
        <v>95942</v>
      </c>
      <c r="J77" s="25"/>
      <c r="K77" s="4">
        <f>SUM(K72:K76)</f>
        <v>194871</v>
      </c>
      <c r="S77" s="6"/>
      <c r="W77" s="6"/>
    </row>
    <row r="78" spans="1:23" ht="22.05" customHeight="1">
      <c r="A78" s="3" t="s">
        <v>114</v>
      </c>
      <c r="B78" s="3"/>
      <c r="C78" s="57"/>
      <c r="D78" s="3"/>
      <c r="E78" s="64">
        <v>-15222</v>
      </c>
      <c r="F78" s="6"/>
      <c r="G78" s="64">
        <v>-28750</v>
      </c>
      <c r="H78" s="6"/>
      <c r="I78" s="64">
        <v>-389</v>
      </c>
      <c r="J78" s="50"/>
      <c r="K78" s="51">
        <v>-1947</v>
      </c>
      <c r="S78" s="6"/>
      <c r="W78" s="6"/>
    </row>
    <row r="79" spans="1:23" ht="22.05" customHeight="1">
      <c r="A79" s="89" t="s">
        <v>126</v>
      </c>
      <c r="B79" s="3"/>
      <c r="C79" s="57"/>
      <c r="D79" s="3"/>
      <c r="E79" s="5">
        <f>SUM(E77:E78)</f>
        <v>245974</v>
      </c>
      <c r="F79" s="6"/>
      <c r="G79" s="5">
        <f>SUM(G77:G78)</f>
        <v>387489</v>
      </c>
      <c r="H79" s="50"/>
      <c r="I79" s="49">
        <f>SUM(I77:I78)</f>
        <v>95553</v>
      </c>
      <c r="J79" s="25"/>
      <c r="K79" s="49">
        <f>SUM(K77:K78)</f>
        <v>192924</v>
      </c>
      <c r="S79" s="6"/>
      <c r="W79" s="6"/>
    </row>
    <row r="80" spans="1:23" ht="22.05" customHeight="1">
      <c r="A80" s="89"/>
      <c r="B80" s="3"/>
      <c r="C80" s="57"/>
      <c r="D80" s="3"/>
      <c r="E80" s="4"/>
      <c r="F80" s="6"/>
      <c r="G80" s="4"/>
      <c r="H80" s="50"/>
      <c r="I80" s="25"/>
      <c r="J80" s="25"/>
      <c r="K80" s="25"/>
      <c r="S80" s="6"/>
      <c r="W80" s="6"/>
    </row>
    <row r="81" spans="1:23" ht="22.05" customHeight="1">
      <c r="A81" s="2" t="s">
        <v>51</v>
      </c>
      <c r="E81" s="6"/>
      <c r="F81" s="6"/>
      <c r="G81" s="6"/>
      <c r="H81" s="6"/>
      <c r="I81" s="6"/>
      <c r="J81" s="6"/>
      <c r="K81" s="6"/>
      <c r="S81" s="6"/>
      <c r="W81" s="6"/>
    </row>
    <row r="82" spans="1:23" s="3" customFormat="1" ht="22.05" customHeight="1">
      <c r="A82" s="102" t="s">
        <v>141</v>
      </c>
      <c r="B82" s="8"/>
      <c r="C82" s="8"/>
      <c r="D82" s="8"/>
      <c r="E82" s="6"/>
      <c r="F82" s="6"/>
      <c r="G82" s="6"/>
      <c r="H82" s="6"/>
      <c r="I82" s="6"/>
      <c r="J82" s="6"/>
      <c r="K82" s="6"/>
    </row>
    <row r="83" spans="1:23" s="3" customFormat="1" ht="22.05" customHeight="1">
      <c r="A83" s="8" t="s">
        <v>164</v>
      </c>
      <c r="B83" s="8"/>
      <c r="C83" s="8"/>
      <c r="D83" s="8"/>
      <c r="E83" s="51">
        <v>-18474</v>
      </c>
      <c r="F83" s="50"/>
      <c r="G83" s="64">
        <v>6572</v>
      </c>
      <c r="H83" s="6"/>
      <c r="I83" s="64">
        <v>0</v>
      </c>
      <c r="J83" s="6"/>
      <c r="K83" s="64">
        <v>0</v>
      </c>
    </row>
    <row r="84" spans="1:23" ht="22.05" customHeight="1">
      <c r="A84" s="2" t="s">
        <v>85</v>
      </c>
      <c r="E84" s="51">
        <f>SUM(E83)</f>
        <v>-18474</v>
      </c>
      <c r="F84" s="50"/>
      <c r="G84" s="51">
        <f>SUM(G83)</f>
        <v>6572</v>
      </c>
      <c r="H84" s="50"/>
      <c r="I84" s="51">
        <f>SUM(I83)</f>
        <v>0</v>
      </c>
      <c r="J84" s="25"/>
      <c r="K84" s="51">
        <f>SUM(K83)</f>
        <v>0</v>
      </c>
      <c r="S84" s="6"/>
      <c r="W84" s="6"/>
    </row>
    <row r="85" spans="1:23" ht="22.05" customHeight="1">
      <c r="A85" s="3"/>
      <c r="E85" s="25"/>
      <c r="F85" s="50"/>
      <c r="G85" s="25"/>
      <c r="H85" s="25"/>
      <c r="I85" s="25"/>
      <c r="J85" s="25"/>
      <c r="K85" s="25"/>
      <c r="M85" s="6"/>
      <c r="S85" s="6"/>
      <c r="W85" s="6"/>
    </row>
    <row r="86" spans="1:23" ht="22.05" customHeight="1" thickBot="1">
      <c r="A86" s="89" t="s">
        <v>84</v>
      </c>
      <c r="B86" s="3"/>
      <c r="C86" s="57"/>
      <c r="D86" s="3"/>
      <c r="E86" s="33">
        <f>E79+E84</f>
        <v>227500</v>
      </c>
      <c r="F86" s="6"/>
      <c r="G86" s="33">
        <f>G79+G84</f>
        <v>394061</v>
      </c>
      <c r="H86" s="50"/>
      <c r="I86" s="33">
        <f>I79+I84</f>
        <v>95553</v>
      </c>
      <c r="J86" s="25"/>
      <c r="K86" s="33">
        <f>K79+K84</f>
        <v>192924</v>
      </c>
      <c r="S86" s="6"/>
      <c r="W86" s="6"/>
    </row>
    <row r="87" spans="1:23" ht="22.05" customHeight="1" thickTop="1">
      <c r="A87" s="89"/>
      <c r="B87" s="3"/>
      <c r="C87" s="57"/>
      <c r="D87" s="3"/>
      <c r="E87" s="4"/>
      <c r="F87" s="6"/>
      <c r="G87" s="4"/>
      <c r="H87" s="50"/>
      <c r="I87" s="25"/>
      <c r="J87" s="25"/>
      <c r="K87" s="25"/>
      <c r="S87" s="6"/>
      <c r="W87" s="6"/>
    </row>
    <row r="88" spans="1:23" ht="22.05" customHeight="1">
      <c r="A88" s="89" t="s">
        <v>127</v>
      </c>
      <c r="B88" s="3"/>
      <c r="C88" s="57"/>
      <c r="D88" s="3"/>
      <c r="E88" s="4"/>
      <c r="F88" s="6"/>
      <c r="G88" s="4"/>
      <c r="H88" s="50"/>
      <c r="I88" s="25"/>
      <c r="J88" s="25"/>
      <c r="K88" s="25"/>
      <c r="S88" s="6"/>
      <c r="W88" s="6"/>
    </row>
    <row r="89" spans="1:23" ht="22.05" customHeight="1" thickBot="1">
      <c r="A89" s="8" t="s">
        <v>55</v>
      </c>
      <c r="B89" s="3"/>
      <c r="C89" s="57"/>
      <c r="D89" s="3"/>
      <c r="E89" s="52">
        <f>E79-E90</f>
        <v>245973</v>
      </c>
      <c r="F89" s="6"/>
      <c r="G89" s="52">
        <f>G79-G90</f>
        <v>387397</v>
      </c>
      <c r="H89" s="50"/>
      <c r="I89" s="53">
        <f>I79</f>
        <v>95553</v>
      </c>
      <c r="J89" s="25"/>
      <c r="K89" s="53">
        <f>K79</f>
        <v>192924</v>
      </c>
      <c r="S89" s="6"/>
      <c r="W89" s="6"/>
    </row>
    <row r="90" spans="1:23" ht="22.05" customHeight="1" thickTop="1">
      <c r="A90" s="8" t="s">
        <v>56</v>
      </c>
      <c r="B90" s="3"/>
      <c r="C90" s="57"/>
      <c r="D90" s="3"/>
      <c r="E90" s="4">
        <v>1</v>
      </c>
      <c r="F90" s="6"/>
      <c r="G90" s="4">
        <v>92</v>
      </c>
      <c r="H90" s="50"/>
      <c r="I90" s="42"/>
      <c r="J90" s="25"/>
      <c r="K90" s="42"/>
      <c r="S90" s="6"/>
      <c r="W90" s="6"/>
    </row>
    <row r="91" spans="1:23" ht="22.05" customHeight="1" thickBot="1">
      <c r="A91" s="89"/>
      <c r="B91" s="3"/>
      <c r="C91" s="57"/>
      <c r="D91" s="3"/>
      <c r="E91" s="54">
        <f>SUM(E89:E90)</f>
        <v>245974</v>
      </c>
      <c r="F91" s="55"/>
      <c r="G91" s="54">
        <f>SUM(G89:G90)</f>
        <v>387489</v>
      </c>
      <c r="H91" s="50"/>
      <c r="I91" s="25"/>
      <c r="J91" s="25"/>
      <c r="K91" s="25"/>
      <c r="S91" s="6"/>
      <c r="W91" s="6"/>
    </row>
    <row r="92" spans="1:23" ht="22.05" customHeight="1" thickTop="1">
      <c r="A92" s="89"/>
      <c r="B92" s="3"/>
      <c r="C92" s="57"/>
      <c r="D92" s="3"/>
      <c r="E92" s="4"/>
      <c r="F92" s="6"/>
      <c r="G92" s="4"/>
      <c r="H92" s="50"/>
      <c r="I92" s="25"/>
      <c r="J92" s="25"/>
      <c r="K92" s="25"/>
      <c r="S92" s="6"/>
      <c r="W92" s="6"/>
    </row>
    <row r="93" spans="1:23" ht="22.05" customHeight="1" thickTop="1">
      <c r="A93" s="89" t="s">
        <v>142</v>
      </c>
      <c r="B93" s="3"/>
      <c r="C93" s="57"/>
      <c r="D93" s="3"/>
      <c r="E93" s="4"/>
      <c r="F93" s="6"/>
      <c r="G93" s="4"/>
      <c r="H93" s="50"/>
      <c r="I93" s="25"/>
      <c r="J93" s="25"/>
      <c r="K93" s="25"/>
      <c r="S93" s="6"/>
      <c r="W93" s="6"/>
    </row>
    <row r="94" spans="1:23" ht="22.05" customHeight="1" thickBot="1">
      <c r="A94" s="8" t="s">
        <v>55</v>
      </c>
      <c r="B94" s="3"/>
      <c r="C94" s="57"/>
      <c r="D94" s="3"/>
      <c r="E94" s="52">
        <f>E96-E95</f>
        <v>227499</v>
      </c>
      <c r="F94" s="6"/>
      <c r="G94" s="52">
        <f>G96-G95</f>
        <v>393969</v>
      </c>
      <c r="H94" s="50"/>
      <c r="I94" s="53">
        <f>I86</f>
        <v>95553</v>
      </c>
      <c r="J94" s="25"/>
      <c r="K94" s="53">
        <f>K86</f>
        <v>192924</v>
      </c>
      <c r="S94" s="6"/>
      <c r="W94" s="6"/>
    </row>
    <row r="95" spans="1:23" ht="22.05" customHeight="1" thickTop="1">
      <c r="A95" s="8" t="s">
        <v>56</v>
      </c>
      <c r="B95" s="3"/>
      <c r="C95" s="57"/>
      <c r="D95" s="3"/>
      <c r="E95" s="4">
        <f>E90</f>
        <v>1</v>
      </c>
      <c r="F95" s="6"/>
      <c r="G95" s="4">
        <f>G90</f>
        <v>92</v>
      </c>
      <c r="H95" s="50"/>
      <c r="I95" s="42"/>
      <c r="J95" s="25"/>
      <c r="K95" s="42"/>
      <c r="S95" s="6"/>
      <c r="W95" s="6"/>
    </row>
    <row r="96" spans="1:23" ht="22.05" customHeight="1" thickBot="1">
      <c r="A96" s="89"/>
      <c r="B96" s="3"/>
      <c r="C96" s="57"/>
      <c r="D96" s="3"/>
      <c r="E96" s="54">
        <f>E86</f>
        <v>227500</v>
      </c>
      <c r="F96" s="55"/>
      <c r="G96" s="54">
        <f>G86</f>
        <v>394061</v>
      </c>
      <c r="H96" s="50"/>
      <c r="I96" s="25"/>
      <c r="J96" s="25"/>
      <c r="K96" s="25"/>
      <c r="S96" s="6"/>
      <c r="W96" s="6"/>
    </row>
    <row r="97" spans="1:23" ht="22.05" customHeight="1" thickTop="1">
      <c r="A97" s="89"/>
      <c r="B97" s="3"/>
      <c r="C97" s="57"/>
      <c r="D97" s="3"/>
      <c r="E97" s="25"/>
      <c r="F97" s="55"/>
      <c r="G97" s="25"/>
      <c r="H97" s="50"/>
      <c r="I97" s="25"/>
      <c r="J97" s="25"/>
      <c r="K97" s="25"/>
      <c r="S97" s="6"/>
      <c r="W97" s="6"/>
    </row>
    <row r="98" spans="1:23" ht="22.05" customHeight="1">
      <c r="A98" s="89" t="s">
        <v>50</v>
      </c>
      <c r="B98" s="3"/>
      <c r="C98" s="57"/>
      <c r="D98" s="3"/>
      <c r="E98" s="56"/>
      <c r="F98" s="6"/>
      <c r="G98" s="56"/>
      <c r="H98" s="6"/>
      <c r="I98" s="4"/>
      <c r="J98" s="4"/>
      <c r="K98" s="4"/>
    </row>
    <row r="99" spans="1:23" ht="22.05" customHeight="1">
      <c r="A99" s="3" t="s">
        <v>113</v>
      </c>
      <c r="B99" s="3"/>
      <c r="C99" s="57"/>
      <c r="D99" s="3"/>
      <c r="E99" s="3"/>
      <c r="F99" s="3"/>
      <c r="G99" s="3"/>
      <c r="H99" s="3"/>
      <c r="I99" s="4"/>
      <c r="J99" s="4"/>
      <c r="K99" s="4"/>
    </row>
    <row r="100" spans="1:23" ht="22.05" customHeight="1" thickBot="1">
      <c r="A100" s="28" t="s">
        <v>129</v>
      </c>
      <c r="B100" s="3"/>
      <c r="C100" s="3"/>
      <c r="D100" s="3"/>
      <c r="E100" s="85">
        <f>E89/1080000</f>
        <v>0.22775277777777778</v>
      </c>
      <c r="F100" s="3"/>
      <c r="G100" s="85">
        <f>G89/1080000</f>
        <v>0.35870092592592595</v>
      </c>
      <c r="H100" s="58"/>
      <c r="I100" s="85">
        <f>I89/1080000</f>
        <v>8.8474999999999998E-2</v>
      </c>
      <c r="J100" s="59"/>
      <c r="K100" s="85">
        <f>K89/1080000</f>
        <v>0.17863333333333334</v>
      </c>
    </row>
    <row r="101" spans="1:23" ht="22.05" customHeight="1" thickTop="1">
      <c r="A101" s="9"/>
      <c r="B101" s="60"/>
      <c r="C101" s="3"/>
      <c r="D101" s="3"/>
      <c r="E101" s="3"/>
      <c r="F101" s="3"/>
      <c r="G101" s="34"/>
      <c r="H101" s="58"/>
      <c r="I101" s="59"/>
      <c r="J101" s="59"/>
      <c r="K101" s="35"/>
    </row>
    <row r="102" spans="1:23" ht="22.05" customHeight="1">
      <c r="A102" s="3" t="s">
        <v>205</v>
      </c>
      <c r="B102" s="40"/>
      <c r="C102" s="3"/>
      <c r="D102" s="3"/>
      <c r="E102" s="3"/>
      <c r="F102" s="3"/>
      <c r="H102" s="3"/>
      <c r="I102" s="3"/>
      <c r="J102" s="3"/>
      <c r="K102" s="61"/>
    </row>
  </sheetData>
  <mergeCells count="12">
    <mergeCell ref="A51:K51"/>
    <mergeCell ref="A53:K53"/>
    <mergeCell ref="A54:K54"/>
    <mergeCell ref="A55:K55"/>
    <mergeCell ref="E56:G56"/>
    <mergeCell ref="I56:K56"/>
    <mergeCell ref="A1:K1"/>
    <mergeCell ref="A3:K3"/>
    <mergeCell ref="A4:K4"/>
    <mergeCell ref="A5:K5"/>
    <mergeCell ref="E6:G6"/>
    <mergeCell ref="I6:K6"/>
  </mergeCells>
  <printOptions horizontalCentered="1"/>
  <pageMargins left="0.78740157480314998" right="0.35433070866141703" top="0.7" bottom="0.196850393700787" header="0.31496062992126" footer="0.18"/>
  <pageSetup paperSize="9" scale="70" orientation="portrait" r:id="rId1"/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showGridLines="0" view="pageBreakPreview" topLeftCell="A21" zoomScale="85" zoomScaleNormal="74" zoomScaleSheetLayoutView="85" workbookViewId="0">
      <selection activeCell="E27" sqref="E27"/>
    </sheetView>
  </sheetViews>
  <sheetFormatPr defaultColWidth="9.33203125" defaultRowHeight="24" customHeight="1"/>
  <cols>
    <col min="1" max="1" width="31.6640625" style="105" customWidth="1"/>
    <col min="2" max="2" width="4.6640625" style="105" customWidth="1"/>
    <col min="3" max="3" width="18.6640625" style="105" customWidth="1"/>
    <col min="4" max="4" width="1.44140625" style="105" customWidth="1"/>
    <col min="5" max="5" width="18.6640625" style="105" customWidth="1"/>
    <col min="6" max="6" width="1.44140625" style="105" customWidth="1"/>
    <col min="7" max="7" width="18.6640625" style="105" customWidth="1"/>
    <col min="8" max="8" width="1.44140625" style="105" customWidth="1"/>
    <col min="9" max="9" width="18.6640625" style="105" customWidth="1"/>
    <col min="10" max="10" width="1.44140625" style="105" customWidth="1"/>
    <col min="11" max="11" width="18.6640625" style="105" customWidth="1"/>
    <col min="12" max="12" width="1.44140625" style="105" customWidth="1"/>
    <col min="13" max="13" width="18.6640625" style="105" customWidth="1"/>
    <col min="14" max="14" width="1.44140625" style="105" customWidth="1"/>
    <col min="15" max="15" width="18.6640625" style="105" customWidth="1"/>
    <col min="16" max="16" width="1.44140625" style="105" customWidth="1"/>
    <col min="17" max="17" width="18.6640625" style="105" customWidth="1"/>
    <col min="18" max="18" width="1.44140625" style="105" customWidth="1"/>
    <col min="19" max="19" width="18.6640625" style="105" customWidth="1"/>
    <col min="20" max="20" width="1.44140625" style="105" customWidth="1"/>
    <col min="21" max="21" width="14.33203125" style="105" bestFit="1" customWidth="1"/>
    <col min="22" max="22" width="14.6640625" style="105" bestFit="1" customWidth="1"/>
    <col min="23" max="16384" width="9.33203125" style="105"/>
  </cols>
  <sheetData>
    <row r="1" spans="1:19" ht="24" customHeight="1">
      <c r="A1" s="145" t="s">
        <v>91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19" ht="24" customHeight="1">
      <c r="A2" s="106" t="s">
        <v>111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24" customHeight="1">
      <c r="A3" s="106" t="s">
        <v>149</v>
      </c>
      <c r="B3" s="106"/>
      <c r="C3" s="19"/>
      <c r="D3" s="20"/>
      <c r="E3" s="20"/>
      <c r="F3" s="20"/>
      <c r="G3" s="19"/>
      <c r="H3" s="20"/>
      <c r="I3" s="20"/>
      <c r="J3" s="20"/>
      <c r="K3" s="19"/>
      <c r="L3" s="20"/>
      <c r="M3" s="19"/>
      <c r="N3" s="20"/>
      <c r="O3" s="19"/>
      <c r="P3" s="20"/>
      <c r="Q3" s="19"/>
      <c r="R3" s="20"/>
      <c r="S3" s="19"/>
    </row>
    <row r="4" spans="1:19" ht="24" customHeight="1">
      <c r="A4" s="2" t="s">
        <v>178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19" ht="24" customHeight="1"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7" t="s">
        <v>83</v>
      </c>
    </row>
    <row r="6" spans="1:19" ht="24" customHeight="1">
      <c r="C6" s="142" t="s">
        <v>42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</row>
    <row r="7" spans="1:19" ht="24" customHeight="1">
      <c r="C7" s="143" t="s">
        <v>59</v>
      </c>
      <c r="D7" s="143"/>
      <c r="E7" s="143"/>
      <c r="F7" s="143"/>
      <c r="G7" s="143"/>
      <c r="H7" s="143"/>
      <c r="I7" s="144"/>
      <c r="J7" s="144"/>
      <c r="K7" s="144"/>
      <c r="L7" s="143"/>
      <c r="M7" s="143"/>
      <c r="N7" s="143"/>
      <c r="O7" s="143"/>
      <c r="P7" s="109"/>
      <c r="Q7" s="109"/>
      <c r="R7" s="109"/>
      <c r="S7" s="109"/>
    </row>
    <row r="8" spans="1:19" ht="24" customHeight="1">
      <c r="C8" s="109"/>
      <c r="D8" s="109"/>
      <c r="E8" s="109"/>
      <c r="F8" s="109"/>
      <c r="G8" s="109"/>
      <c r="H8" s="109"/>
      <c r="I8" s="108"/>
      <c r="J8" s="108"/>
      <c r="K8" s="108"/>
      <c r="L8" s="109"/>
      <c r="M8" s="110" t="s">
        <v>143</v>
      </c>
      <c r="N8" s="109"/>
      <c r="O8" s="109"/>
      <c r="P8" s="109"/>
      <c r="Q8" s="109"/>
      <c r="R8" s="109"/>
      <c r="S8" s="109"/>
    </row>
    <row r="9" spans="1:19" s="109" customFormat="1" ht="24" customHeight="1">
      <c r="G9" s="109" t="s">
        <v>68</v>
      </c>
      <c r="I9" s="146" t="s">
        <v>118</v>
      </c>
      <c r="J9" s="146"/>
      <c r="K9" s="146"/>
      <c r="M9" s="111" t="s">
        <v>144</v>
      </c>
      <c r="O9" s="109" t="s">
        <v>34</v>
      </c>
      <c r="Q9" s="109" t="s">
        <v>69</v>
      </c>
    </row>
    <row r="10" spans="1:19" s="109" customFormat="1" ht="24" customHeight="1">
      <c r="C10" s="109" t="s">
        <v>43</v>
      </c>
      <c r="E10" s="109" t="s">
        <v>121</v>
      </c>
      <c r="G10" s="109" t="s">
        <v>67</v>
      </c>
      <c r="I10" s="109" t="s">
        <v>123</v>
      </c>
      <c r="M10" s="111" t="s">
        <v>145</v>
      </c>
      <c r="O10" s="109" t="s">
        <v>17</v>
      </c>
      <c r="Q10" s="109" t="s">
        <v>70</v>
      </c>
      <c r="S10" s="109" t="s">
        <v>34</v>
      </c>
    </row>
    <row r="11" spans="1:19" s="109" customFormat="1" ht="24" customHeight="1">
      <c r="B11" s="112"/>
      <c r="C11" s="110" t="s">
        <v>131</v>
      </c>
      <c r="E11" s="110" t="s">
        <v>122</v>
      </c>
      <c r="G11" s="110" t="s">
        <v>52</v>
      </c>
      <c r="I11" s="110" t="s">
        <v>124</v>
      </c>
      <c r="K11" s="113" t="s">
        <v>64</v>
      </c>
      <c r="M11" s="114" t="s">
        <v>146</v>
      </c>
      <c r="O11" s="110" t="s">
        <v>110</v>
      </c>
      <c r="Q11" s="110" t="s">
        <v>63</v>
      </c>
      <c r="S11" s="110" t="s">
        <v>17</v>
      </c>
    </row>
    <row r="12" spans="1:19" ht="24" customHeight="1">
      <c r="A12" s="2" t="s">
        <v>151</v>
      </c>
      <c r="B12" s="2"/>
      <c r="C12" s="14">
        <v>1080000</v>
      </c>
      <c r="D12" s="15"/>
      <c r="E12" s="15">
        <v>993600</v>
      </c>
      <c r="F12" s="15"/>
      <c r="G12" s="14">
        <v>264288</v>
      </c>
      <c r="H12" s="15"/>
      <c r="I12" s="15">
        <v>64000</v>
      </c>
      <c r="J12" s="15"/>
      <c r="K12" s="14">
        <v>1221083</v>
      </c>
      <c r="L12" s="15"/>
      <c r="M12" s="15">
        <v>8032</v>
      </c>
      <c r="N12" s="15"/>
      <c r="O12" s="14">
        <f>SUM(C12:M12)</f>
        <v>3631003</v>
      </c>
      <c r="P12" s="15"/>
      <c r="Q12" s="14">
        <v>1065</v>
      </c>
      <c r="R12" s="15"/>
      <c r="S12" s="14">
        <f>O12+Q12</f>
        <v>3632068</v>
      </c>
    </row>
    <row r="13" spans="1:19" ht="24" customHeight="1">
      <c r="A13" s="11" t="s">
        <v>126</v>
      </c>
      <c r="B13" s="2"/>
      <c r="C13" s="115">
        <v>0</v>
      </c>
      <c r="D13" s="15"/>
      <c r="E13" s="103">
        <v>0</v>
      </c>
      <c r="F13" s="15"/>
      <c r="G13" s="103">
        <v>0</v>
      </c>
      <c r="H13" s="15"/>
      <c r="I13" s="103">
        <v>0</v>
      </c>
      <c r="J13" s="15"/>
      <c r="K13" s="103">
        <f>PL!G89</f>
        <v>387397</v>
      </c>
      <c r="L13" s="15"/>
      <c r="M13" s="103">
        <v>0</v>
      </c>
      <c r="N13" s="15"/>
      <c r="O13" s="103">
        <f>SUM(C13:M13)</f>
        <v>387397</v>
      </c>
      <c r="P13" s="15"/>
      <c r="Q13" s="103">
        <f>PL!G90</f>
        <v>92</v>
      </c>
      <c r="R13" s="15"/>
      <c r="S13" s="103">
        <f>O13+Q13</f>
        <v>387489</v>
      </c>
    </row>
    <row r="14" spans="1:19" ht="24" customHeight="1">
      <c r="A14" s="11" t="s">
        <v>85</v>
      </c>
      <c r="B14" s="2"/>
      <c r="C14" s="116">
        <v>0</v>
      </c>
      <c r="D14" s="15"/>
      <c r="E14" s="104">
        <v>0</v>
      </c>
      <c r="F14" s="15"/>
      <c r="G14" s="104">
        <v>0</v>
      </c>
      <c r="H14" s="15"/>
      <c r="I14" s="104">
        <v>0</v>
      </c>
      <c r="J14" s="15"/>
      <c r="K14" s="104">
        <v>0</v>
      </c>
      <c r="L14" s="15"/>
      <c r="M14" s="104">
        <f>PL!G83</f>
        <v>6572</v>
      </c>
      <c r="N14" s="15"/>
      <c r="O14" s="104">
        <f>SUM(C14:M14)</f>
        <v>6572</v>
      </c>
      <c r="P14" s="15"/>
      <c r="Q14" s="104">
        <v>0</v>
      </c>
      <c r="R14" s="15"/>
      <c r="S14" s="104">
        <f>O14+Q14</f>
        <v>6572</v>
      </c>
    </row>
    <row r="15" spans="1:19" ht="24" customHeight="1">
      <c r="A15" s="11" t="s">
        <v>84</v>
      </c>
      <c r="B15" s="2"/>
      <c r="C15" s="14">
        <f>SUM(C13:C14)</f>
        <v>0</v>
      </c>
      <c r="D15" s="15"/>
      <c r="E15" s="14">
        <f>SUM(E13:E14)</f>
        <v>0</v>
      </c>
      <c r="F15" s="15"/>
      <c r="G15" s="14">
        <f>SUM(G13:G14)</f>
        <v>0</v>
      </c>
      <c r="H15" s="15"/>
      <c r="I15" s="14">
        <f>SUM(I13:I14)</f>
        <v>0</v>
      </c>
      <c r="J15" s="15"/>
      <c r="K15" s="14">
        <f>SUM(K13:K14)</f>
        <v>387397</v>
      </c>
      <c r="L15" s="15"/>
      <c r="M15" s="14">
        <f>SUM(M13:M14)</f>
        <v>6572</v>
      </c>
      <c r="N15" s="15"/>
      <c r="O15" s="14">
        <f>SUM(O13:O14)</f>
        <v>393969</v>
      </c>
      <c r="P15" s="15"/>
      <c r="Q15" s="14">
        <f>SUM(Q13:Q14)</f>
        <v>92</v>
      </c>
      <c r="R15" s="15"/>
      <c r="S15" s="14">
        <f>SUM(S13:S14)</f>
        <v>394061</v>
      </c>
    </row>
    <row r="16" spans="1:19" ht="24" customHeight="1">
      <c r="A16" s="11" t="s">
        <v>179</v>
      </c>
      <c r="B16" s="2"/>
      <c r="C16" s="15">
        <v>0</v>
      </c>
      <c r="D16" s="15"/>
      <c r="E16" s="15">
        <v>0</v>
      </c>
      <c r="F16" s="15"/>
      <c r="G16" s="15">
        <v>0</v>
      </c>
      <c r="H16" s="15"/>
      <c r="I16" s="15">
        <v>0</v>
      </c>
      <c r="J16" s="15"/>
      <c r="K16" s="15">
        <v>0</v>
      </c>
      <c r="L16" s="15"/>
      <c r="M16" s="15">
        <v>0</v>
      </c>
      <c r="N16" s="15"/>
      <c r="O16" s="15">
        <v>0</v>
      </c>
      <c r="P16" s="15"/>
      <c r="Q16" s="15">
        <v>139</v>
      </c>
      <c r="R16" s="15"/>
      <c r="S16" s="14">
        <f>O16+Q16</f>
        <v>139</v>
      </c>
    </row>
    <row r="17" spans="1:19" ht="24" customHeight="1">
      <c r="A17" s="8" t="s">
        <v>182</v>
      </c>
      <c r="B17" s="2"/>
      <c r="C17" s="117">
        <v>0</v>
      </c>
      <c r="D17" s="15"/>
      <c r="E17" s="15">
        <v>0</v>
      </c>
      <c r="F17" s="15"/>
      <c r="G17" s="14">
        <v>0</v>
      </c>
      <c r="H17" s="15"/>
      <c r="I17" s="15">
        <v>0</v>
      </c>
      <c r="J17" s="15"/>
      <c r="K17" s="15">
        <v>-226800</v>
      </c>
      <c r="L17" s="15"/>
      <c r="M17" s="15">
        <v>0</v>
      </c>
      <c r="N17" s="15"/>
      <c r="O17" s="14">
        <f>SUM(C17:M17)</f>
        <v>-226800</v>
      </c>
      <c r="P17" s="15"/>
      <c r="Q17" s="14">
        <v>0</v>
      </c>
      <c r="R17" s="15"/>
      <c r="S17" s="14">
        <f>O17+Q17</f>
        <v>-226800</v>
      </c>
    </row>
    <row r="18" spans="1:19" ht="24" customHeight="1">
      <c r="A18" s="8" t="s">
        <v>180</v>
      </c>
      <c r="B18" s="2"/>
      <c r="C18" s="117"/>
      <c r="D18" s="15"/>
      <c r="E18" s="15"/>
      <c r="F18" s="15"/>
      <c r="G18" s="14"/>
      <c r="H18" s="15"/>
      <c r="I18" s="15"/>
      <c r="J18" s="15"/>
      <c r="K18" s="15"/>
      <c r="L18" s="15"/>
      <c r="M18" s="15"/>
      <c r="N18" s="15"/>
      <c r="O18" s="14"/>
      <c r="P18" s="15"/>
      <c r="Q18" s="14"/>
      <c r="R18" s="15"/>
      <c r="S18" s="14"/>
    </row>
    <row r="19" spans="1:19" ht="24" customHeight="1">
      <c r="A19" s="8" t="s">
        <v>181</v>
      </c>
      <c r="B19" s="2"/>
      <c r="C19" s="117">
        <v>0</v>
      </c>
      <c r="D19" s="15"/>
      <c r="E19" s="15">
        <v>0</v>
      </c>
      <c r="F19" s="15"/>
      <c r="G19" s="14">
        <v>0</v>
      </c>
      <c r="H19" s="15"/>
      <c r="I19" s="15">
        <v>0</v>
      </c>
      <c r="J19" s="15"/>
      <c r="K19" s="15">
        <v>0</v>
      </c>
      <c r="L19" s="15"/>
      <c r="M19" s="15">
        <v>0</v>
      </c>
      <c r="N19" s="15"/>
      <c r="O19" s="14">
        <v>0</v>
      </c>
      <c r="P19" s="15"/>
      <c r="Q19" s="14">
        <v>-139</v>
      </c>
      <c r="R19" s="15"/>
      <c r="S19" s="14">
        <f>O19+Q19</f>
        <v>-139</v>
      </c>
    </row>
    <row r="20" spans="1:19" ht="24" customHeight="1" thickBot="1">
      <c r="A20" s="2" t="s">
        <v>176</v>
      </c>
      <c r="B20" s="106"/>
      <c r="C20" s="18">
        <f>SUM(C12,C15:C19)</f>
        <v>1080000</v>
      </c>
      <c r="D20" s="15"/>
      <c r="E20" s="18">
        <f>SUM(E12,E15:E19)</f>
        <v>993600</v>
      </c>
      <c r="F20" s="15"/>
      <c r="G20" s="18">
        <f>SUM(G12,G15:G19)</f>
        <v>264288</v>
      </c>
      <c r="H20" s="15"/>
      <c r="I20" s="18">
        <f>SUM(I12,I15:I19)</f>
        <v>64000</v>
      </c>
      <c r="J20" s="15"/>
      <c r="K20" s="18">
        <f>SUM(K12,K15:K19)</f>
        <v>1381680</v>
      </c>
      <c r="L20" s="15"/>
      <c r="M20" s="18">
        <f>SUM(M12,M15:M19)</f>
        <v>14604</v>
      </c>
      <c r="N20" s="15"/>
      <c r="O20" s="18">
        <f>SUM(O12,O15:O19)</f>
        <v>3798172</v>
      </c>
      <c r="P20" s="15"/>
      <c r="Q20" s="18">
        <f>SUM(Q12,Q15:Q19)</f>
        <v>1157</v>
      </c>
      <c r="R20" s="15"/>
      <c r="S20" s="18">
        <f>SUM(S12,S15:S19)</f>
        <v>3799329</v>
      </c>
    </row>
    <row r="21" spans="1:19" ht="24" customHeight="1" thickTop="1">
      <c r="A21" s="106"/>
      <c r="B21" s="106"/>
      <c r="C21" s="14"/>
      <c r="D21" s="15"/>
      <c r="E21" s="15"/>
      <c r="F21" s="15"/>
      <c r="G21" s="14"/>
      <c r="H21" s="15"/>
      <c r="I21" s="15"/>
      <c r="J21" s="15"/>
      <c r="K21" s="14"/>
      <c r="L21" s="15"/>
      <c r="M21" s="15"/>
      <c r="N21" s="15"/>
      <c r="O21" s="14"/>
      <c r="P21" s="15"/>
      <c r="Q21" s="14"/>
      <c r="R21" s="15"/>
      <c r="S21" s="14"/>
    </row>
    <row r="22" spans="1:19" ht="24" customHeight="1">
      <c r="A22" s="2" t="s">
        <v>167</v>
      </c>
      <c r="B22" s="2"/>
      <c r="C22" s="14">
        <v>1080000</v>
      </c>
      <c r="D22" s="15"/>
      <c r="E22" s="15">
        <v>993600</v>
      </c>
      <c r="F22" s="15"/>
      <c r="G22" s="14">
        <v>264288</v>
      </c>
      <c r="H22" s="15"/>
      <c r="I22" s="15">
        <v>91500</v>
      </c>
      <c r="J22" s="15"/>
      <c r="K22" s="14">
        <v>1500139</v>
      </c>
      <c r="L22" s="15"/>
      <c r="M22" s="15">
        <v>-2689</v>
      </c>
      <c r="N22" s="15"/>
      <c r="O22" s="14">
        <f>SUM(C22:M22)</f>
        <v>3926838</v>
      </c>
      <c r="P22" s="15"/>
      <c r="Q22" s="14">
        <v>1170</v>
      </c>
      <c r="R22" s="15"/>
      <c r="S22" s="14">
        <f>O22+Q22</f>
        <v>3928008</v>
      </c>
    </row>
    <row r="23" spans="1:19" ht="24" customHeight="1">
      <c r="A23" s="8" t="s">
        <v>126</v>
      </c>
      <c r="B23" s="2"/>
      <c r="C23" s="103">
        <v>0</v>
      </c>
      <c r="D23" s="15"/>
      <c r="E23" s="103">
        <v>0</v>
      </c>
      <c r="F23" s="15"/>
      <c r="G23" s="103">
        <v>0</v>
      </c>
      <c r="H23" s="15"/>
      <c r="I23" s="103">
        <v>0</v>
      </c>
      <c r="J23" s="15"/>
      <c r="K23" s="103">
        <f>PL!E89</f>
        <v>245973</v>
      </c>
      <c r="L23" s="15"/>
      <c r="M23" s="103">
        <v>0</v>
      </c>
      <c r="N23" s="15"/>
      <c r="O23" s="103">
        <f>SUM(C23:M23)</f>
        <v>245973</v>
      </c>
      <c r="P23" s="15"/>
      <c r="Q23" s="103">
        <f>PL!E90</f>
        <v>1</v>
      </c>
      <c r="R23" s="15"/>
      <c r="S23" s="103">
        <f>O23+Q23</f>
        <v>245974</v>
      </c>
    </row>
    <row r="24" spans="1:19" ht="24" customHeight="1">
      <c r="A24" s="11" t="s">
        <v>85</v>
      </c>
      <c r="B24" s="2"/>
      <c r="C24" s="104">
        <v>0</v>
      </c>
      <c r="D24" s="15"/>
      <c r="E24" s="104">
        <v>0</v>
      </c>
      <c r="F24" s="15"/>
      <c r="G24" s="104">
        <v>0</v>
      </c>
      <c r="H24" s="15"/>
      <c r="I24" s="104">
        <v>0</v>
      </c>
      <c r="J24" s="15"/>
      <c r="K24" s="104">
        <v>0</v>
      </c>
      <c r="L24" s="15"/>
      <c r="M24" s="104">
        <f>PL!E83</f>
        <v>-18474</v>
      </c>
      <c r="N24" s="15"/>
      <c r="O24" s="104">
        <f>SUM(C24:M24)</f>
        <v>-18474</v>
      </c>
      <c r="P24" s="15"/>
      <c r="Q24" s="104">
        <v>0</v>
      </c>
      <c r="R24" s="15"/>
      <c r="S24" s="104">
        <f>O24+Q24</f>
        <v>-18474</v>
      </c>
    </row>
    <row r="25" spans="1:19" ht="24" customHeight="1">
      <c r="A25" s="11" t="s">
        <v>84</v>
      </c>
      <c r="B25" s="2"/>
      <c r="C25" s="15">
        <f>SUM(C23:C24)</f>
        <v>0</v>
      </c>
      <c r="D25" s="15"/>
      <c r="E25" s="15">
        <f>SUM(E23:E24)</f>
        <v>0</v>
      </c>
      <c r="F25" s="15"/>
      <c r="G25" s="15">
        <f>SUM(G23:G24)</f>
        <v>0</v>
      </c>
      <c r="H25" s="15"/>
      <c r="I25" s="15">
        <f>SUM(I23:I24)</f>
        <v>0</v>
      </c>
      <c r="J25" s="15"/>
      <c r="K25" s="15">
        <f>SUM(K23:K24)</f>
        <v>245973</v>
      </c>
      <c r="L25" s="15"/>
      <c r="M25" s="15">
        <f>SUM(M23:M24)</f>
        <v>-18474</v>
      </c>
      <c r="N25" s="15"/>
      <c r="O25" s="15">
        <f>SUM(O23:O24)</f>
        <v>227499</v>
      </c>
      <c r="P25" s="15"/>
      <c r="Q25" s="15">
        <f>SUM(Q23:Q24)</f>
        <v>1</v>
      </c>
      <c r="R25" s="15"/>
      <c r="S25" s="15">
        <f>SUM(S23:S24)</f>
        <v>227500</v>
      </c>
    </row>
    <row r="26" spans="1:19" ht="24" customHeight="1">
      <c r="A26" s="8" t="s">
        <v>182</v>
      </c>
      <c r="B26" s="2"/>
      <c r="C26" s="117">
        <v>0</v>
      </c>
      <c r="D26" s="15"/>
      <c r="E26" s="15">
        <v>0</v>
      </c>
      <c r="F26" s="15"/>
      <c r="G26" s="14">
        <v>0</v>
      </c>
      <c r="H26" s="15"/>
      <c r="I26" s="15">
        <v>0</v>
      </c>
      <c r="J26" s="15"/>
      <c r="K26" s="15">
        <v>-237600</v>
      </c>
      <c r="L26" s="15"/>
      <c r="M26" s="15">
        <v>0</v>
      </c>
      <c r="N26" s="15"/>
      <c r="O26" s="14">
        <f>SUM(C26:M26)</f>
        <v>-237600</v>
      </c>
      <c r="P26" s="15"/>
      <c r="Q26" s="117">
        <v>0</v>
      </c>
      <c r="R26" s="15"/>
      <c r="S26" s="14">
        <f>SUM(O26:R26)</f>
        <v>-237600</v>
      </c>
    </row>
    <row r="27" spans="1:19" ht="24" customHeight="1">
      <c r="A27" s="8" t="s">
        <v>180</v>
      </c>
      <c r="B27" s="2"/>
      <c r="C27" s="117"/>
      <c r="D27" s="15"/>
      <c r="E27" s="15"/>
      <c r="F27" s="15"/>
      <c r="G27" s="14"/>
      <c r="H27" s="15"/>
      <c r="I27" s="15"/>
      <c r="J27" s="15"/>
      <c r="K27" s="15"/>
      <c r="L27" s="15"/>
      <c r="M27" s="15"/>
      <c r="N27" s="15"/>
      <c r="O27" s="14"/>
      <c r="P27" s="15"/>
      <c r="Q27" s="14"/>
      <c r="R27" s="15"/>
      <c r="S27" s="14"/>
    </row>
    <row r="28" spans="1:19" ht="24" customHeight="1">
      <c r="A28" s="8" t="s">
        <v>181</v>
      </c>
      <c r="B28" s="2"/>
      <c r="C28" s="117">
        <v>0</v>
      </c>
      <c r="D28" s="15"/>
      <c r="E28" s="15">
        <v>0</v>
      </c>
      <c r="F28" s="15"/>
      <c r="G28" s="14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4">
        <f>SUM(M28:N28)</f>
        <v>0</v>
      </c>
      <c r="P28" s="15"/>
      <c r="Q28" s="14">
        <v>-71</v>
      </c>
      <c r="R28" s="15"/>
      <c r="S28" s="14">
        <f>SUM(O28:R28)</f>
        <v>-71</v>
      </c>
    </row>
    <row r="29" spans="1:19" ht="24" customHeight="1" thickBot="1">
      <c r="A29" s="2" t="s">
        <v>177</v>
      </c>
      <c r="B29" s="106"/>
      <c r="C29" s="18">
        <f>SUM(C22,C25:C28)</f>
        <v>1080000</v>
      </c>
      <c r="D29" s="15"/>
      <c r="E29" s="18">
        <f>SUM(E22,E25:E28)</f>
        <v>993600</v>
      </c>
      <c r="F29" s="15"/>
      <c r="G29" s="18">
        <f>SUM(G22,G25:G28)</f>
        <v>264288</v>
      </c>
      <c r="H29" s="15"/>
      <c r="I29" s="18">
        <f>SUM(I22,I25:I28)</f>
        <v>91500</v>
      </c>
      <c r="J29" s="15"/>
      <c r="K29" s="18">
        <f>SUM(K22,K25:K28)</f>
        <v>1508512</v>
      </c>
      <c r="L29" s="15"/>
      <c r="M29" s="18">
        <f>SUM(M22,M25:M28)</f>
        <v>-21163</v>
      </c>
      <c r="N29" s="15"/>
      <c r="O29" s="18">
        <f>SUM(O22,O25:O28)</f>
        <v>3916737</v>
      </c>
      <c r="P29" s="15"/>
      <c r="Q29" s="18">
        <f>SUM(Q22,Q25:Q28)</f>
        <v>1100</v>
      </c>
      <c r="R29" s="15"/>
      <c r="S29" s="18">
        <f>SUM(S22,S25:S28)</f>
        <v>3917837</v>
      </c>
    </row>
    <row r="30" spans="1:19" ht="24" customHeight="1" thickTop="1">
      <c r="A30" s="106"/>
      <c r="B30" s="106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>
        <f>S29-BS!D86</f>
        <v>0</v>
      </c>
    </row>
    <row r="31" spans="1:19" ht="24" customHeight="1">
      <c r="A31" s="3" t="s">
        <v>205</v>
      </c>
      <c r="B31" s="11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</row>
    <row r="34" spans="11:11" ht="24" customHeight="1">
      <c r="K34" s="119"/>
    </row>
  </sheetData>
  <mergeCells count="4">
    <mergeCell ref="C6:S6"/>
    <mergeCell ref="C7:O7"/>
    <mergeCell ref="A1:S1"/>
    <mergeCell ref="I9:K9"/>
  </mergeCells>
  <printOptions horizontalCentered="1"/>
  <pageMargins left="0.39370078740157499" right="0.39370078740157499" top="0.90500000000000003" bottom="0.23622047244094499" header="0.31496062992126" footer="0.31496062992126"/>
  <pageSetup paperSize="9" scale="65" fitToHeight="0" orientation="landscape" r:id="rId1"/>
  <ignoredErrors>
    <ignoredError sqref="C21:S21 C15:N15 C25:N25 P25:R25 C23:S24 D20 F20 H20 J20 L20 N20 P20 R20" formulaRange="1"/>
    <ignoredError sqref="O15:S15 O25 S25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0"/>
  <sheetViews>
    <sheetView showGridLines="0" view="pageBreakPreview" topLeftCell="A8" zoomScale="80" zoomScaleNormal="80" zoomScaleSheetLayoutView="80" workbookViewId="0">
      <selection activeCell="E50" sqref="E50"/>
    </sheetView>
  </sheetViews>
  <sheetFormatPr defaultColWidth="9.33203125" defaultRowHeight="24" customHeight="1"/>
  <cols>
    <col min="1" max="1" width="28" style="105" customWidth="1"/>
    <col min="2" max="2" width="4.5546875" style="105" customWidth="1"/>
    <col min="3" max="3" width="18.6640625" style="105" customWidth="1"/>
    <col min="4" max="4" width="1.44140625" style="105" customWidth="1"/>
    <col min="5" max="5" width="18.6640625" style="105" customWidth="1"/>
    <col min="6" max="6" width="1.44140625" style="105" customWidth="1"/>
    <col min="7" max="7" width="18.6640625" style="105" customWidth="1"/>
    <col min="8" max="8" width="1.44140625" style="105" customWidth="1"/>
    <col min="9" max="9" width="18.6640625" style="105" customWidth="1"/>
    <col min="10" max="10" width="1.44140625" style="105" customWidth="1"/>
    <col min="11" max="11" width="18.6640625" style="105" customWidth="1"/>
    <col min="12" max="12" width="12.6640625" style="105" customWidth="1"/>
    <col min="13" max="13" width="12.5546875" style="105" customWidth="1"/>
    <col min="14" max="16384" width="9.33203125" style="105"/>
  </cols>
  <sheetData>
    <row r="1" spans="1:12" ht="24" customHeight="1">
      <c r="A1" s="145" t="s">
        <v>91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2" ht="24" customHeight="1">
      <c r="A2" s="120" t="s">
        <v>111</v>
      </c>
      <c r="B2" s="106"/>
      <c r="C2" s="106"/>
      <c r="D2" s="106"/>
      <c r="E2" s="106"/>
      <c r="F2" s="106"/>
      <c r="G2" s="106"/>
      <c r="H2" s="106"/>
    </row>
    <row r="3" spans="1:12" ht="24" customHeight="1">
      <c r="A3" s="147" t="s">
        <v>150</v>
      </c>
      <c r="B3" s="147"/>
      <c r="C3" s="147"/>
      <c r="D3" s="147"/>
      <c r="E3" s="120"/>
      <c r="F3" s="120"/>
      <c r="G3" s="120"/>
      <c r="H3" s="120"/>
    </row>
    <row r="4" spans="1:12" ht="24" customHeight="1">
      <c r="A4" s="147" t="s">
        <v>178</v>
      </c>
      <c r="B4" s="147"/>
      <c r="C4" s="147"/>
      <c r="D4" s="147"/>
      <c r="E4" s="120"/>
      <c r="F4" s="120"/>
      <c r="G4" s="120"/>
      <c r="H4" s="120"/>
    </row>
    <row r="5" spans="1:12" ht="24" customHeight="1">
      <c r="J5" s="107"/>
      <c r="K5" s="107" t="s">
        <v>83</v>
      </c>
      <c r="L5" s="107"/>
    </row>
    <row r="6" spans="1:12" ht="24" customHeight="1">
      <c r="C6" s="142" t="s">
        <v>37</v>
      </c>
      <c r="D6" s="142"/>
      <c r="E6" s="142"/>
      <c r="F6" s="142"/>
      <c r="G6" s="142"/>
      <c r="H6" s="142"/>
      <c r="I6" s="142"/>
      <c r="J6" s="142"/>
      <c r="K6" s="142"/>
    </row>
    <row r="7" spans="1:12" s="109" customFormat="1" ht="24" customHeight="1">
      <c r="C7" s="121"/>
      <c r="D7" s="121"/>
      <c r="E7" s="121"/>
      <c r="F7" s="121"/>
      <c r="G7" s="143" t="s">
        <v>118</v>
      </c>
      <c r="H7" s="143"/>
      <c r="I7" s="143"/>
      <c r="J7" s="121"/>
      <c r="K7" s="121"/>
    </row>
    <row r="8" spans="1:12" s="109" customFormat="1" ht="24" customHeight="1">
      <c r="B8" s="112"/>
      <c r="C8" s="109" t="s">
        <v>43</v>
      </c>
      <c r="E8" s="109" t="s">
        <v>121</v>
      </c>
      <c r="G8" s="122" t="s">
        <v>123</v>
      </c>
      <c r="K8" s="109" t="s">
        <v>34</v>
      </c>
    </row>
    <row r="9" spans="1:12" ht="24" customHeight="1">
      <c r="B9" s="123"/>
      <c r="C9" s="110" t="s">
        <v>131</v>
      </c>
      <c r="D9" s="109"/>
      <c r="E9" s="110" t="s">
        <v>122</v>
      </c>
      <c r="F9" s="109"/>
      <c r="G9" s="110" t="s">
        <v>124</v>
      </c>
      <c r="H9" s="109"/>
      <c r="I9" s="124" t="s">
        <v>64</v>
      </c>
      <c r="J9" s="109"/>
      <c r="K9" s="110" t="s">
        <v>17</v>
      </c>
    </row>
    <row r="10" spans="1:12" ht="24" customHeight="1">
      <c r="A10" s="2" t="s">
        <v>151</v>
      </c>
      <c r="B10" s="123"/>
      <c r="C10" s="118">
        <v>1080000</v>
      </c>
      <c r="D10" s="118"/>
      <c r="E10" s="118">
        <v>993600</v>
      </c>
      <c r="F10" s="118"/>
      <c r="G10" s="118">
        <v>64000</v>
      </c>
      <c r="H10" s="118"/>
      <c r="I10" s="117">
        <v>307367</v>
      </c>
      <c r="J10" s="117"/>
      <c r="K10" s="117">
        <f>SUM(C10:I10)</f>
        <v>2444967</v>
      </c>
    </row>
    <row r="11" spans="1:12" ht="24" customHeight="1">
      <c r="A11" s="8" t="s">
        <v>84</v>
      </c>
      <c r="B11" s="123"/>
      <c r="C11" s="117">
        <v>0</v>
      </c>
      <c r="D11" s="118"/>
      <c r="E11" s="118">
        <v>0</v>
      </c>
      <c r="F11" s="118"/>
      <c r="G11" s="118">
        <v>0</v>
      </c>
      <c r="H11" s="118"/>
      <c r="I11" s="117">
        <f>PL!K89</f>
        <v>192924</v>
      </c>
      <c r="J11" s="117"/>
      <c r="K11" s="117">
        <f>SUM(C11:I11)</f>
        <v>192924</v>
      </c>
    </row>
    <row r="12" spans="1:12" ht="24" customHeight="1">
      <c r="A12" s="8" t="s">
        <v>182</v>
      </c>
      <c r="B12" s="123"/>
      <c r="C12" s="127">
        <v>0</v>
      </c>
      <c r="D12" s="118"/>
      <c r="E12" s="127">
        <v>0</v>
      </c>
      <c r="F12" s="118"/>
      <c r="G12" s="127">
        <v>0</v>
      </c>
      <c r="H12" s="118"/>
      <c r="I12" s="128">
        <v>-226800</v>
      </c>
      <c r="J12" s="117"/>
      <c r="K12" s="128">
        <f t="shared" ref="K12" si="0">SUM(C12:I12)</f>
        <v>-226800</v>
      </c>
      <c r="L12" s="126"/>
    </row>
    <row r="13" spans="1:12" ht="24" customHeight="1" thickBot="1">
      <c r="A13" s="2" t="s">
        <v>176</v>
      </c>
      <c r="B13" s="123"/>
      <c r="C13" s="125">
        <f>SUM(C10:C12)</f>
        <v>1080000</v>
      </c>
      <c r="D13" s="118"/>
      <c r="E13" s="125">
        <f>SUM(E10:E12)</f>
        <v>993600</v>
      </c>
      <c r="F13" s="118"/>
      <c r="G13" s="125">
        <f>SUM(G10:G12)</f>
        <v>64000</v>
      </c>
      <c r="H13" s="118"/>
      <c r="I13" s="125">
        <f>SUM(I10:I12)</f>
        <v>273491</v>
      </c>
      <c r="J13" s="117"/>
      <c r="K13" s="125">
        <f>SUM(K10:K12)</f>
        <v>2411091</v>
      </c>
    </row>
    <row r="14" spans="1:12" ht="24" customHeight="1" thickTop="1">
      <c r="A14" s="106"/>
      <c r="B14" s="123"/>
      <c r="C14" s="118"/>
      <c r="D14" s="118"/>
      <c r="E14" s="118"/>
      <c r="F14" s="118"/>
      <c r="G14" s="118"/>
      <c r="H14" s="118"/>
      <c r="I14" s="117"/>
      <c r="J14" s="117"/>
      <c r="K14" s="117"/>
    </row>
    <row r="15" spans="1:12" ht="24" customHeight="1">
      <c r="A15" s="2" t="s">
        <v>167</v>
      </c>
      <c r="B15" s="123"/>
      <c r="C15" s="118">
        <v>1080000</v>
      </c>
      <c r="D15" s="118"/>
      <c r="E15" s="118">
        <v>993600</v>
      </c>
      <c r="F15" s="118"/>
      <c r="G15" s="118">
        <v>91500</v>
      </c>
      <c r="H15" s="118"/>
      <c r="I15" s="117">
        <v>600928</v>
      </c>
      <c r="J15" s="117"/>
      <c r="K15" s="117">
        <f>SUM(C15:I15)</f>
        <v>2766028</v>
      </c>
      <c r="L15" s="126"/>
    </row>
    <row r="16" spans="1:12" ht="24" customHeight="1">
      <c r="A16" s="8" t="s">
        <v>84</v>
      </c>
      <c r="B16" s="123"/>
      <c r="C16" s="117">
        <v>0</v>
      </c>
      <c r="D16" s="118"/>
      <c r="E16" s="118">
        <v>0</v>
      </c>
      <c r="F16" s="118"/>
      <c r="G16" s="118">
        <v>0</v>
      </c>
      <c r="H16" s="118"/>
      <c r="I16" s="117">
        <f>PL!I89</f>
        <v>95553</v>
      </c>
      <c r="J16" s="117"/>
      <c r="K16" s="117">
        <f t="shared" ref="K16:K17" si="1">SUM(C16:I16)</f>
        <v>95553</v>
      </c>
      <c r="L16" s="126"/>
    </row>
    <row r="17" spans="1:12" ht="24" customHeight="1">
      <c r="A17" s="8" t="s">
        <v>182</v>
      </c>
      <c r="B17" s="123"/>
      <c r="C17" s="127">
        <v>0</v>
      </c>
      <c r="D17" s="118"/>
      <c r="E17" s="127">
        <v>0</v>
      </c>
      <c r="F17" s="118"/>
      <c r="G17" s="127">
        <v>0</v>
      </c>
      <c r="H17" s="118"/>
      <c r="I17" s="128">
        <v>-237600</v>
      </c>
      <c r="J17" s="117"/>
      <c r="K17" s="128">
        <f t="shared" si="1"/>
        <v>-237600</v>
      </c>
      <c r="L17" s="126"/>
    </row>
    <row r="18" spans="1:12" ht="24" customHeight="1" thickBot="1">
      <c r="A18" s="2" t="s">
        <v>177</v>
      </c>
      <c r="B18" s="123"/>
      <c r="C18" s="129">
        <f>SUM(C15:C17)</f>
        <v>1080000</v>
      </c>
      <c r="D18" s="118"/>
      <c r="E18" s="129">
        <f>SUM(E15:E17)</f>
        <v>993600</v>
      </c>
      <c r="F18" s="118"/>
      <c r="G18" s="129">
        <f>SUM(G15:G17)</f>
        <v>91500</v>
      </c>
      <c r="H18" s="118"/>
      <c r="I18" s="129">
        <f>SUM(I15:I17)</f>
        <v>458881</v>
      </c>
      <c r="J18" s="117"/>
      <c r="K18" s="129">
        <f>SUM(K15:K17)</f>
        <v>2623981</v>
      </c>
      <c r="L18" s="126"/>
    </row>
    <row r="19" spans="1:12" ht="24" customHeight="1" thickTop="1">
      <c r="C19" s="118"/>
      <c r="D19" s="118"/>
      <c r="E19" s="118"/>
      <c r="F19" s="118"/>
      <c r="G19" s="118"/>
      <c r="H19" s="118"/>
      <c r="K19" s="118">
        <f>K18-BS!H86</f>
        <v>0</v>
      </c>
    </row>
    <row r="20" spans="1:12" ht="24" customHeight="1">
      <c r="A20" s="3" t="s">
        <v>205</v>
      </c>
    </row>
  </sheetData>
  <mergeCells count="5">
    <mergeCell ref="A1:K1"/>
    <mergeCell ref="G7:I7"/>
    <mergeCell ref="A3:D3"/>
    <mergeCell ref="A4:D4"/>
    <mergeCell ref="C6:K6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B527-6EDC-4650-9555-9C8E20E8BAC6}">
  <dimension ref="A1:S84"/>
  <sheetViews>
    <sheetView showGridLines="0" view="pageBreakPreview" zoomScale="85" zoomScaleNormal="80" zoomScaleSheetLayoutView="85" workbookViewId="0">
      <selection activeCell="B78" sqref="B78"/>
    </sheetView>
  </sheetViews>
  <sheetFormatPr defaultColWidth="9.33203125" defaultRowHeight="24" customHeight="1"/>
  <cols>
    <col min="1" max="1" width="47.33203125" customWidth="1"/>
    <col min="2" max="2" width="6.88671875" customWidth="1"/>
    <col min="3" max="3" width="3.33203125" customWidth="1"/>
    <col min="4" max="4" width="13.6640625" customWidth="1"/>
    <col min="5" max="5" width="1.44140625" customWidth="1"/>
    <col min="6" max="6" width="13.6640625" customWidth="1"/>
    <col min="7" max="7" width="1.44140625" customWidth="1"/>
    <col min="8" max="8" width="13.6640625" customWidth="1"/>
    <col min="9" max="9" width="1.44140625" customWidth="1"/>
    <col min="10" max="10" width="13.6640625" customWidth="1"/>
    <col min="11" max="11" width="12.33203125" bestFit="1" customWidth="1"/>
    <col min="12" max="12" width="54" bestFit="1" customWidth="1"/>
    <col min="14" max="14" width="12" bestFit="1" customWidth="1"/>
  </cols>
  <sheetData>
    <row r="1" spans="1:19" s="3" customFormat="1" ht="24" customHeight="1">
      <c r="B1" s="7"/>
      <c r="C1" s="7"/>
      <c r="D1" s="7"/>
      <c r="E1" s="7"/>
      <c r="F1" s="7"/>
      <c r="G1" s="7"/>
      <c r="H1" s="7"/>
      <c r="I1" s="7"/>
      <c r="J1" s="62" t="s">
        <v>91</v>
      </c>
      <c r="K1" s="65"/>
      <c r="L1" s="65"/>
      <c r="M1" s="65"/>
      <c r="N1" s="65"/>
      <c r="O1" s="65"/>
      <c r="P1" s="65"/>
      <c r="Q1" s="65"/>
      <c r="R1" s="65"/>
      <c r="S1" s="65"/>
    </row>
    <row r="2" spans="1:19" s="3" customFormat="1" ht="24" customHeight="1">
      <c r="A2" s="7" t="s">
        <v>111</v>
      </c>
      <c r="B2" s="7"/>
      <c r="C2" s="7"/>
      <c r="D2" s="7"/>
      <c r="E2" s="7"/>
      <c r="F2" s="7"/>
      <c r="G2" s="7"/>
      <c r="H2" s="7"/>
      <c r="I2" s="7"/>
      <c r="J2" s="7"/>
    </row>
    <row r="3" spans="1:19" s="3" customFormat="1" ht="24" customHeight="1">
      <c r="A3" s="136" t="s">
        <v>27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9" s="3" customFormat="1" ht="24" customHeight="1">
      <c r="A4" s="136" t="s">
        <v>178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9" s="3" customFormat="1" ht="24" customHeight="1">
      <c r="J5" s="16" t="s">
        <v>83</v>
      </c>
    </row>
    <row r="6" spans="1:19" s="3" customFormat="1" ht="24" customHeight="1">
      <c r="A6" s="16"/>
      <c r="B6" s="16"/>
      <c r="D6" s="138" t="s">
        <v>36</v>
      </c>
      <c r="E6" s="138"/>
      <c r="F6" s="138"/>
      <c r="G6" s="16"/>
      <c r="H6" s="139" t="s">
        <v>37</v>
      </c>
      <c r="I6" s="139"/>
      <c r="J6" s="139"/>
    </row>
    <row r="7" spans="1:19" s="3" customFormat="1" ht="24" customHeight="1">
      <c r="C7" s="10"/>
      <c r="D7" s="1">
        <v>2569</v>
      </c>
      <c r="F7" s="1">
        <v>2568</v>
      </c>
      <c r="G7" s="13"/>
      <c r="H7" s="1">
        <v>2569</v>
      </c>
      <c r="J7" s="1">
        <v>2568</v>
      </c>
    </row>
    <row r="8" spans="1:19" s="3" customFormat="1" ht="24" customHeight="1">
      <c r="A8" s="2" t="s">
        <v>78</v>
      </c>
    </row>
    <row r="9" spans="1:19" s="3" customFormat="1" ht="24" customHeight="1">
      <c r="A9" s="8" t="s">
        <v>130</v>
      </c>
      <c r="C9" s="47"/>
      <c r="D9" s="12">
        <f>PL!E77</f>
        <v>261196</v>
      </c>
      <c r="E9" s="4"/>
      <c r="F9" s="12">
        <f>PL!G77</f>
        <v>416239</v>
      </c>
      <c r="G9" s="66"/>
      <c r="H9" s="4">
        <f>PL!I77</f>
        <v>95942</v>
      </c>
      <c r="I9" s="4"/>
      <c r="J9" s="4">
        <f>PL!K77</f>
        <v>194871</v>
      </c>
    </row>
    <row r="10" spans="1:19" s="3" customFormat="1" ht="24" customHeight="1">
      <c r="A10" s="8" t="s">
        <v>134</v>
      </c>
      <c r="C10" s="4"/>
      <c r="D10" s="4"/>
      <c r="E10" s="4"/>
      <c r="F10" s="4"/>
      <c r="G10" s="66"/>
      <c r="H10" s="4"/>
      <c r="I10" s="4"/>
      <c r="J10" s="4"/>
    </row>
    <row r="11" spans="1:19" s="3" customFormat="1" ht="24" customHeight="1">
      <c r="A11" s="8" t="s">
        <v>40</v>
      </c>
      <c r="C11" s="4"/>
      <c r="D11" s="4"/>
      <c r="E11" s="4"/>
      <c r="F11" s="4"/>
      <c r="G11" s="66"/>
      <c r="H11" s="4"/>
      <c r="I11" s="4"/>
      <c r="J11" s="4"/>
    </row>
    <row r="12" spans="1:19" s="3" customFormat="1" ht="24" customHeight="1">
      <c r="A12" s="8" t="s">
        <v>28</v>
      </c>
      <c r="C12" s="4"/>
      <c r="D12" s="4">
        <v>203594</v>
      </c>
      <c r="E12" s="4"/>
      <c r="F12" s="4">
        <v>198154</v>
      </c>
      <c r="G12" s="4"/>
      <c r="H12" s="4">
        <v>776</v>
      </c>
      <c r="I12" s="66"/>
      <c r="J12" s="4">
        <v>1015</v>
      </c>
    </row>
    <row r="13" spans="1:19" s="3" customFormat="1" ht="24" customHeight="1">
      <c r="A13" s="8" t="s">
        <v>199</v>
      </c>
      <c r="C13" s="4"/>
      <c r="D13" s="4">
        <v>722</v>
      </c>
      <c r="E13" s="4"/>
      <c r="F13" s="4">
        <v>19381</v>
      </c>
      <c r="G13" s="4"/>
      <c r="H13" s="4">
        <v>0</v>
      </c>
      <c r="I13" s="66"/>
      <c r="J13" s="4">
        <v>0</v>
      </c>
    </row>
    <row r="14" spans="1:19" s="3" customFormat="1" ht="24" customHeight="1">
      <c r="A14" s="8" t="s">
        <v>183</v>
      </c>
      <c r="C14" s="4"/>
      <c r="D14" s="4">
        <v>0</v>
      </c>
      <c r="E14" s="4"/>
      <c r="F14" s="4">
        <v>0</v>
      </c>
      <c r="G14" s="4"/>
      <c r="H14" s="4">
        <v>-94429</v>
      </c>
      <c r="I14" s="66"/>
      <c r="J14" s="4">
        <v>-185001</v>
      </c>
    </row>
    <row r="15" spans="1:19" s="3" customFormat="1" ht="24" customHeight="1">
      <c r="A15" s="8" t="s">
        <v>202</v>
      </c>
      <c r="C15" s="4"/>
      <c r="D15" s="4">
        <v>-31292</v>
      </c>
      <c r="E15" s="4"/>
      <c r="F15" s="4">
        <v>-44335</v>
      </c>
      <c r="G15" s="4"/>
      <c r="H15" s="4">
        <v>0</v>
      </c>
      <c r="I15" s="66"/>
      <c r="J15" s="4">
        <v>0</v>
      </c>
    </row>
    <row r="16" spans="1:19" s="3" customFormat="1" ht="24" customHeight="1">
      <c r="A16" s="8" t="s">
        <v>158</v>
      </c>
      <c r="C16" s="4"/>
      <c r="D16" s="4">
        <v>0</v>
      </c>
      <c r="E16" s="4"/>
      <c r="F16" s="4">
        <v>125</v>
      </c>
      <c r="G16" s="4"/>
      <c r="H16" s="4">
        <v>0</v>
      </c>
      <c r="I16" s="66"/>
      <c r="J16" s="4">
        <v>0</v>
      </c>
    </row>
    <row r="17" spans="1:11" s="3" customFormat="1" ht="24" customHeight="1">
      <c r="A17" s="8" t="s">
        <v>165</v>
      </c>
      <c r="C17" s="4"/>
      <c r="D17" s="4">
        <v>-57</v>
      </c>
      <c r="E17" s="4"/>
      <c r="F17" s="4">
        <v>3750</v>
      </c>
      <c r="G17" s="4"/>
      <c r="H17" s="4">
        <v>-2</v>
      </c>
      <c r="I17" s="66"/>
      <c r="J17" s="4">
        <v>0</v>
      </c>
    </row>
    <row r="18" spans="1:11" s="3" customFormat="1" ht="24" customHeight="1">
      <c r="A18" s="8" t="s">
        <v>72</v>
      </c>
      <c r="C18" s="4"/>
      <c r="D18" s="4">
        <v>-2021</v>
      </c>
      <c r="E18" s="4"/>
      <c r="F18" s="4">
        <v>-2916</v>
      </c>
      <c r="G18" s="4"/>
      <c r="H18" s="4">
        <v>0</v>
      </c>
      <c r="I18" s="66"/>
      <c r="J18" s="4">
        <v>0</v>
      </c>
    </row>
    <row r="19" spans="1:11" s="3" customFormat="1" ht="24" customHeight="1">
      <c r="A19" s="130" t="s">
        <v>159</v>
      </c>
      <c r="C19" s="4"/>
      <c r="D19" s="4">
        <v>3916</v>
      </c>
      <c r="E19" s="4"/>
      <c r="F19" s="4">
        <v>3887</v>
      </c>
      <c r="G19" s="4"/>
      <c r="H19" s="4">
        <v>965</v>
      </c>
      <c r="I19" s="66"/>
      <c r="J19" s="4">
        <v>931</v>
      </c>
    </row>
    <row r="20" spans="1:11" s="3" customFormat="1" ht="24" customHeight="1">
      <c r="A20" s="8" t="s">
        <v>198</v>
      </c>
      <c r="B20" s="87"/>
      <c r="C20" s="88"/>
      <c r="D20" s="4">
        <v>3475</v>
      </c>
      <c r="E20" s="88"/>
      <c r="F20" s="4">
        <v>3245</v>
      </c>
      <c r="G20" s="4"/>
      <c r="H20" s="4">
        <v>0</v>
      </c>
      <c r="I20" s="66"/>
      <c r="J20" s="4">
        <v>0</v>
      </c>
    </row>
    <row r="21" spans="1:11" s="3" customFormat="1" ht="24" customHeight="1">
      <c r="A21" s="86" t="s">
        <v>160</v>
      </c>
      <c r="B21" s="87"/>
      <c r="C21" s="88"/>
      <c r="D21" s="4">
        <v>15008</v>
      </c>
      <c r="E21" s="88"/>
      <c r="F21" s="4">
        <v>-12650</v>
      </c>
      <c r="G21" s="4"/>
      <c r="H21" s="4">
        <v>0</v>
      </c>
      <c r="I21" s="66"/>
      <c r="J21" s="4">
        <v>0</v>
      </c>
    </row>
    <row r="22" spans="1:11" s="3" customFormat="1" ht="24" customHeight="1">
      <c r="A22" s="86" t="s">
        <v>102</v>
      </c>
      <c r="B22" s="87"/>
      <c r="C22" s="88"/>
      <c r="D22" s="4">
        <v>-1135</v>
      </c>
      <c r="E22" s="88"/>
      <c r="F22" s="4">
        <v>-2041</v>
      </c>
      <c r="G22" s="4"/>
      <c r="H22" s="4">
        <v>-16915</v>
      </c>
      <c r="I22" s="66"/>
      <c r="J22" s="4">
        <v>-30510</v>
      </c>
    </row>
    <row r="23" spans="1:11" s="3" customFormat="1" ht="24" customHeight="1">
      <c r="A23" s="86" t="s">
        <v>103</v>
      </c>
      <c r="B23" s="87"/>
      <c r="C23" s="88"/>
      <c r="D23" s="17">
        <v>56375</v>
      </c>
      <c r="E23" s="88"/>
      <c r="F23" s="17">
        <v>107188</v>
      </c>
      <c r="G23" s="4"/>
      <c r="H23" s="17">
        <v>798</v>
      </c>
      <c r="I23" s="66"/>
      <c r="J23" s="17">
        <v>6381</v>
      </c>
    </row>
    <row r="24" spans="1:11" s="3" customFormat="1" ht="24" customHeight="1">
      <c r="A24" s="86" t="s">
        <v>73</v>
      </c>
      <c r="B24" s="87"/>
      <c r="C24" s="88"/>
      <c r="D24" s="88"/>
      <c r="E24" s="88"/>
      <c r="F24" s="88"/>
      <c r="G24" s="88"/>
      <c r="H24" s="88"/>
      <c r="I24" s="88"/>
      <c r="J24" s="88"/>
    </row>
    <row r="25" spans="1:11" s="3" customFormat="1" ht="24" customHeight="1">
      <c r="A25" s="86" t="s">
        <v>74</v>
      </c>
      <c r="B25" s="87"/>
      <c r="C25" s="88"/>
      <c r="D25" s="88">
        <f>SUM(D9:D23)</f>
        <v>509781</v>
      </c>
      <c r="E25" s="88"/>
      <c r="F25" s="88">
        <f>SUM(F9:F23)</f>
        <v>690027</v>
      </c>
      <c r="G25" s="88"/>
      <c r="H25" s="88">
        <f>SUM(H9:H23)</f>
        <v>-12865</v>
      </c>
      <c r="I25" s="88"/>
      <c r="J25" s="88">
        <f>SUM(J9:J23)</f>
        <v>-12313</v>
      </c>
    </row>
    <row r="26" spans="1:11" s="3" customFormat="1" ht="24" customHeight="1">
      <c r="A26" s="86" t="s">
        <v>41</v>
      </c>
      <c r="B26" s="87"/>
      <c r="C26" s="87"/>
      <c r="D26" s="88"/>
      <c r="E26" s="88"/>
      <c r="F26" s="88"/>
      <c r="G26" s="88"/>
      <c r="H26" s="88"/>
      <c r="I26" s="88"/>
      <c r="J26" s="88"/>
    </row>
    <row r="27" spans="1:11" s="3" customFormat="1" ht="24" customHeight="1">
      <c r="A27" s="86" t="s">
        <v>161</v>
      </c>
      <c r="B27" s="87"/>
      <c r="C27" s="88"/>
      <c r="D27" s="4">
        <v>-121126</v>
      </c>
      <c r="E27" s="88"/>
      <c r="F27" s="4">
        <v>227363</v>
      </c>
      <c r="G27" s="4"/>
      <c r="H27" s="4">
        <v>-55</v>
      </c>
      <c r="I27" s="4"/>
      <c r="J27" s="4">
        <v>-463</v>
      </c>
      <c r="K27" s="8"/>
    </row>
    <row r="28" spans="1:11" s="3" customFormat="1" ht="24" customHeight="1">
      <c r="A28" s="86" t="s">
        <v>29</v>
      </c>
      <c r="B28" s="87"/>
      <c r="C28" s="88"/>
      <c r="D28" s="4">
        <v>-228876</v>
      </c>
      <c r="E28" s="88"/>
      <c r="F28" s="4">
        <v>1258258</v>
      </c>
      <c r="G28" s="88"/>
      <c r="H28" s="4">
        <v>0</v>
      </c>
      <c r="I28" s="88"/>
      <c r="J28" s="4">
        <v>0</v>
      </c>
      <c r="K28" s="8"/>
    </row>
    <row r="29" spans="1:11" s="3" customFormat="1" ht="24" customHeight="1">
      <c r="A29" s="86" t="s">
        <v>30</v>
      </c>
      <c r="B29" s="87"/>
      <c r="C29" s="88"/>
      <c r="D29" s="4">
        <v>1093</v>
      </c>
      <c r="E29" s="88"/>
      <c r="F29" s="4">
        <v>-27686</v>
      </c>
      <c r="G29" s="88"/>
      <c r="H29" s="4">
        <v>-1387</v>
      </c>
      <c r="I29" s="88"/>
      <c r="J29" s="4">
        <v>375</v>
      </c>
      <c r="K29" s="8"/>
    </row>
    <row r="30" spans="1:11" s="3" customFormat="1" ht="24" customHeight="1">
      <c r="A30" s="86" t="s">
        <v>31</v>
      </c>
      <c r="B30" s="87"/>
      <c r="C30" s="88"/>
      <c r="D30" s="4">
        <v>-13816</v>
      </c>
      <c r="E30" s="88"/>
      <c r="F30" s="4">
        <v>0</v>
      </c>
      <c r="G30" s="88"/>
      <c r="H30" s="4">
        <v>0</v>
      </c>
      <c r="I30" s="88"/>
      <c r="J30" s="4">
        <v>0</v>
      </c>
      <c r="K30" s="8"/>
    </row>
    <row r="31" spans="1:11" s="3" customFormat="1" ht="24" customHeight="1">
      <c r="A31" s="86" t="s">
        <v>206</v>
      </c>
      <c r="B31" s="87"/>
      <c r="C31" s="88"/>
      <c r="D31" s="88"/>
      <c r="E31" s="88"/>
      <c r="F31" s="4"/>
      <c r="G31" s="88"/>
      <c r="H31" s="4"/>
      <c r="I31" s="88"/>
      <c r="J31" s="4"/>
      <c r="K31" s="8"/>
    </row>
    <row r="32" spans="1:11" s="3" customFormat="1" ht="24" customHeight="1">
      <c r="A32" s="86" t="s">
        <v>162</v>
      </c>
      <c r="B32" s="87"/>
      <c r="C32" s="88"/>
      <c r="D32" s="4">
        <v>33180</v>
      </c>
      <c r="E32" s="88"/>
      <c r="F32" s="4">
        <v>-10774</v>
      </c>
      <c r="G32" s="88"/>
      <c r="H32" s="4">
        <v>-3958</v>
      </c>
      <c r="I32" s="88"/>
      <c r="J32" s="4">
        <v>-2235</v>
      </c>
      <c r="K32" s="8"/>
    </row>
    <row r="33" spans="1:15" s="3" customFormat="1" ht="24" customHeight="1">
      <c r="A33" s="8" t="s">
        <v>32</v>
      </c>
      <c r="C33" s="4"/>
      <c r="D33" s="4">
        <v>289381</v>
      </c>
      <c r="E33" s="4"/>
      <c r="F33" s="4">
        <v>17346</v>
      </c>
      <c r="G33" s="88"/>
      <c r="H33" s="4">
        <v>198</v>
      </c>
      <c r="I33" s="88"/>
      <c r="J33" s="4">
        <v>572</v>
      </c>
      <c r="K33" s="63"/>
    </row>
    <row r="34" spans="1:15" s="3" customFormat="1" ht="24" customHeight="1">
      <c r="A34" s="63" t="s">
        <v>163</v>
      </c>
      <c r="C34" s="4"/>
      <c r="D34" s="17">
        <v>-2066</v>
      </c>
      <c r="E34" s="4"/>
      <c r="F34" s="17">
        <v>-2262</v>
      </c>
      <c r="G34" s="8"/>
      <c r="H34" s="17">
        <v>-252</v>
      </c>
      <c r="I34" s="8"/>
      <c r="J34" s="17">
        <v>-607</v>
      </c>
      <c r="K34" s="8"/>
      <c r="O34" s="4"/>
    </row>
    <row r="35" spans="1:15" s="3" customFormat="1" ht="24" customHeight="1">
      <c r="A35" s="8" t="s">
        <v>75</v>
      </c>
      <c r="C35" s="4"/>
      <c r="D35" s="4">
        <f>SUM(D25:D34)</f>
        <v>467551</v>
      </c>
      <c r="E35" s="4"/>
      <c r="F35" s="4">
        <f>SUM(F25:F34)</f>
        <v>2152272</v>
      </c>
      <c r="G35" s="4"/>
      <c r="H35" s="4">
        <f>SUM(H25:H34)</f>
        <v>-18319</v>
      </c>
      <c r="I35" s="4"/>
      <c r="J35" s="4">
        <f>SUM(J25:J34)</f>
        <v>-14671</v>
      </c>
    </row>
    <row r="36" spans="1:15" s="3" customFormat="1" ht="24" customHeight="1">
      <c r="A36" s="8" t="s">
        <v>104</v>
      </c>
      <c r="C36" s="4"/>
      <c r="D36" s="4">
        <v>1539</v>
      </c>
      <c r="E36" s="4"/>
      <c r="F36" s="4">
        <v>2451</v>
      </c>
      <c r="G36" s="4"/>
      <c r="H36" s="4">
        <v>17292</v>
      </c>
      <c r="I36" s="4"/>
      <c r="J36" s="4">
        <v>28381</v>
      </c>
    </row>
    <row r="37" spans="1:15" s="3" customFormat="1" ht="24" customHeight="1">
      <c r="A37" s="8" t="s">
        <v>47</v>
      </c>
      <c r="C37" s="4"/>
      <c r="D37" s="4">
        <v>-56942</v>
      </c>
      <c r="E37" s="4"/>
      <c r="F37" s="4">
        <v>-110665</v>
      </c>
      <c r="G37" s="4"/>
      <c r="H37" s="4">
        <v>-587</v>
      </c>
      <c r="I37" s="4"/>
      <c r="J37" s="4">
        <v>-6457</v>
      </c>
    </row>
    <row r="38" spans="1:15" s="3" customFormat="1" ht="24" customHeight="1">
      <c r="A38" s="8" t="s">
        <v>48</v>
      </c>
      <c r="C38" s="4"/>
      <c r="D38" s="4">
        <v>-10141</v>
      </c>
      <c r="E38" s="4"/>
      <c r="F38" s="4">
        <v>-28360</v>
      </c>
      <c r="G38" s="4"/>
      <c r="H38" s="4">
        <v>-590</v>
      </c>
      <c r="I38" s="4"/>
      <c r="J38" s="4">
        <v>-1865</v>
      </c>
    </row>
    <row r="39" spans="1:15" s="3" customFormat="1" ht="24" customHeight="1">
      <c r="A39" s="8" t="s">
        <v>107</v>
      </c>
      <c r="C39" s="4"/>
      <c r="D39" s="17" t="s">
        <v>197</v>
      </c>
      <c r="E39" s="4"/>
      <c r="F39" s="17">
        <v>309</v>
      </c>
      <c r="G39" s="4"/>
      <c r="H39" s="17">
        <v>0</v>
      </c>
      <c r="I39" s="4"/>
      <c r="J39" s="4">
        <v>0</v>
      </c>
    </row>
    <row r="40" spans="1:15" s="3" customFormat="1" ht="24" customHeight="1">
      <c r="A40" s="2" t="s">
        <v>203</v>
      </c>
      <c r="C40" s="4"/>
      <c r="D40" s="5">
        <f>SUM(D35:D39)</f>
        <v>402007</v>
      </c>
      <c r="E40" s="4"/>
      <c r="F40" s="5">
        <f>SUM(F35:F39)</f>
        <v>2016007</v>
      </c>
      <c r="G40" s="4"/>
      <c r="H40" s="5">
        <f>SUM(H35:H39)</f>
        <v>-2204</v>
      </c>
      <c r="I40" s="4"/>
      <c r="J40" s="5">
        <f>SUM(J35:J39)</f>
        <v>5388</v>
      </c>
    </row>
    <row r="41" spans="1:15" s="3" customFormat="1" ht="24" customHeight="1">
      <c r="A41" s="8"/>
      <c r="D41" s="4"/>
      <c r="E41" s="4"/>
      <c r="F41" s="4"/>
      <c r="G41" s="4"/>
      <c r="H41" s="4"/>
      <c r="I41" s="4"/>
      <c r="J41" s="4"/>
    </row>
    <row r="42" spans="1:15" s="3" customFormat="1" ht="24" customHeight="1">
      <c r="A42" s="3" t="s">
        <v>205</v>
      </c>
    </row>
    <row r="43" spans="1:15" s="3" customFormat="1" ht="24" customHeight="1">
      <c r="B43" s="7"/>
      <c r="C43" s="7"/>
      <c r="D43" s="7"/>
      <c r="E43" s="7"/>
      <c r="F43" s="7"/>
      <c r="G43" s="7"/>
      <c r="H43" s="7"/>
      <c r="I43" s="7"/>
      <c r="J43" s="62" t="s">
        <v>91</v>
      </c>
    </row>
    <row r="44" spans="1:15" s="3" customFormat="1" ht="24" customHeight="1">
      <c r="A44" s="7" t="s">
        <v>111</v>
      </c>
      <c r="B44" s="7"/>
      <c r="C44" s="7"/>
      <c r="D44" s="7"/>
      <c r="E44" s="7"/>
      <c r="F44" s="7"/>
      <c r="G44" s="7"/>
      <c r="H44" s="7"/>
      <c r="I44" s="7"/>
      <c r="J44" s="7"/>
    </row>
    <row r="45" spans="1:15" s="3" customFormat="1" ht="24" customHeight="1">
      <c r="A45" s="136" t="s">
        <v>33</v>
      </c>
      <c r="B45" s="136"/>
      <c r="C45" s="136"/>
      <c r="D45" s="136"/>
      <c r="E45" s="136"/>
      <c r="F45" s="136"/>
      <c r="G45" s="136"/>
      <c r="H45" s="136"/>
      <c r="I45" s="136"/>
      <c r="J45" s="136"/>
    </row>
    <row r="46" spans="1:15" s="3" customFormat="1" ht="24" customHeight="1">
      <c r="A46" s="136" t="str">
        <f>A4</f>
        <v>สำหรับงวดหกเดือนสิ้นสุดวันที่ 30 มิถุนายน 2569</v>
      </c>
      <c r="B46" s="136"/>
      <c r="C46" s="136"/>
      <c r="D46" s="136"/>
      <c r="E46" s="136"/>
      <c r="F46" s="136"/>
      <c r="G46" s="136"/>
      <c r="H46" s="136"/>
      <c r="I46" s="136"/>
      <c r="J46" s="136"/>
    </row>
    <row r="47" spans="1:15" s="3" customFormat="1" ht="24" customHeight="1">
      <c r="J47" s="16" t="s">
        <v>83</v>
      </c>
    </row>
    <row r="48" spans="1:15" s="3" customFormat="1" ht="24" customHeight="1">
      <c r="A48" s="16"/>
      <c r="B48" s="16"/>
      <c r="D48" s="138" t="s">
        <v>36</v>
      </c>
      <c r="E48" s="138"/>
      <c r="F48" s="138"/>
      <c r="G48" s="16"/>
      <c r="H48" s="139" t="s">
        <v>37</v>
      </c>
      <c r="I48" s="139"/>
      <c r="J48" s="139"/>
    </row>
    <row r="49" spans="1:10" s="3" customFormat="1" ht="24" customHeight="1">
      <c r="B49" s="10"/>
      <c r="C49" s="1"/>
      <c r="D49" s="1">
        <v>2569</v>
      </c>
      <c r="F49" s="1">
        <v>2568</v>
      </c>
      <c r="G49" s="13"/>
      <c r="H49" s="1">
        <v>2569</v>
      </c>
      <c r="J49" s="1">
        <v>2568</v>
      </c>
    </row>
    <row r="50" spans="1:10" s="3" customFormat="1" ht="24" customHeight="1">
      <c r="A50" s="2" t="s">
        <v>79</v>
      </c>
      <c r="H50" s="4"/>
      <c r="I50" s="4"/>
      <c r="J50" s="4"/>
    </row>
    <row r="51" spans="1:10" s="3" customFormat="1" ht="24" customHeight="1">
      <c r="A51" s="8" t="s">
        <v>187</v>
      </c>
      <c r="D51" s="4">
        <v>-14</v>
      </c>
      <c r="E51" s="4"/>
      <c r="F51" s="4">
        <v>-17</v>
      </c>
      <c r="G51" s="4"/>
      <c r="H51" s="4">
        <v>0</v>
      </c>
      <c r="I51" s="4"/>
      <c r="J51" s="4">
        <v>0</v>
      </c>
    </row>
    <row r="52" spans="1:10" s="3" customFormat="1" ht="24" customHeight="1">
      <c r="A52" s="8" t="s">
        <v>99</v>
      </c>
      <c r="C52" s="4"/>
      <c r="D52" s="4">
        <v>0</v>
      </c>
      <c r="E52" s="4"/>
      <c r="F52" s="4">
        <v>0</v>
      </c>
      <c r="G52" s="4"/>
      <c r="H52" s="4">
        <v>-1084500</v>
      </c>
      <c r="I52" s="4"/>
      <c r="J52" s="4">
        <v>-1260989.0000000002</v>
      </c>
    </row>
    <row r="53" spans="1:10" s="3" customFormat="1" ht="24" customHeight="1">
      <c r="A53" s="8" t="s">
        <v>108</v>
      </c>
      <c r="C53" s="4"/>
      <c r="D53" s="4">
        <v>6040</v>
      </c>
      <c r="E53" s="4"/>
      <c r="F53" s="4">
        <v>0</v>
      </c>
      <c r="G53" s="4"/>
      <c r="H53" s="4">
        <v>1201500</v>
      </c>
      <c r="I53" s="4"/>
      <c r="J53" s="4">
        <v>1549700.0000000002</v>
      </c>
    </row>
    <row r="54" spans="1:10" s="3" customFormat="1" ht="24" customHeight="1">
      <c r="A54" s="8" t="s">
        <v>120</v>
      </c>
      <c r="C54" s="4"/>
      <c r="D54" s="4">
        <v>-183365</v>
      </c>
      <c r="E54" s="4"/>
      <c r="F54" s="4">
        <v>-180120</v>
      </c>
      <c r="G54" s="4"/>
      <c r="H54" s="4">
        <v>-232</v>
      </c>
      <c r="I54" s="4"/>
      <c r="J54" s="4">
        <v>-170</v>
      </c>
    </row>
    <row r="55" spans="1:10" s="3" customFormat="1" ht="24" customHeight="1">
      <c r="A55" s="8" t="s">
        <v>76</v>
      </c>
      <c r="C55" s="4"/>
      <c r="D55" s="4">
        <v>-2373</v>
      </c>
      <c r="E55" s="4"/>
      <c r="F55" s="4">
        <v>-1226</v>
      </c>
      <c r="G55" s="4"/>
      <c r="H55" s="4">
        <v>0</v>
      </c>
      <c r="I55" s="4"/>
      <c r="J55" s="4">
        <v>0</v>
      </c>
    </row>
    <row r="56" spans="1:10" s="3" customFormat="1" ht="24" customHeight="1">
      <c r="A56" s="8" t="s">
        <v>170</v>
      </c>
      <c r="C56" s="4"/>
      <c r="D56" s="4">
        <v>1198</v>
      </c>
      <c r="E56" s="4"/>
      <c r="F56" s="4">
        <v>1649</v>
      </c>
      <c r="G56" s="4"/>
      <c r="H56" s="4">
        <v>3</v>
      </c>
      <c r="I56" s="4"/>
      <c r="J56" s="4">
        <v>0</v>
      </c>
    </row>
    <row r="57" spans="1:10" s="3" customFormat="1" ht="24" customHeight="1">
      <c r="A57" s="8" t="s">
        <v>184</v>
      </c>
      <c r="C57" s="4"/>
      <c r="D57" s="4" t="s">
        <v>197</v>
      </c>
      <c r="E57" s="4"/>
      <c r="F57" s="4">
        <v>0</v>
      </c>
      <c r="G57" s="4"/>
      <c r="H57" s="4">
        <v>94429</v>
      </c>
      <c r="I57" s="4"/>
      <c r="J57" s="4">
        <v>185001</v>
      </c>
    </row>
    <row r="58" spans="1:10" s="3" customFormat="1" ht="24" customHeight="1">
      <c r="A58" s="8" t="s">
        <v>185</v>
      </c>
      <c r="C58" s="4"/>
      <c r="D58" s="4">
        <v>26970</v>
      </c>
      <c r="E58" s="4"/>
      <c r="F58" s="4">
        <v>38520</v>
      </c>
      <c r="G58" s="4"/>
      <c r="H58" s="4">
        <v>0</v>
      </c>
      <c r="I58" s="4"/>
      <c r="J58" s="4">
        <v>0</v>
      </c>
    </row>
    <row r="59" spans="1:10" s="3" customFormat="1" ht="24" customHeight="1">
      <c r="A59" s="8" t="s">
        <v>186</v>
      </c>
      <c r="C59" s="4"/>
      <c r="D59" s="17">
        <v>0</v>
      </c>
      <c r="E59" s="4"/>
      <c r="F59" s="17">
        <v>0</v>
      </c>
      <c r="G59" s="4"/>
      <c r="H59" s="17">
        <v>0</v>
      </c>
      <c r="I59" s="4"/>
      <c r="J59" s="17">
        <v>-184861</v>
      </c>
    </row>
    <row r="60" spans="1:10" s="3" customFormat="1" ht="24" customHeight="1">
      <c r="A60" s="2" t="s">
        <v>115</v>
      </c>
      <c r="C60" s="4"/>
      <c r="D60" s="17">
        <f>SUM(D51:D59)</f>
        <v>-151544</v>
      </c>
      <c r="E60" s="4"/>
      <c r="F60" s="17">
        <f>SUM(F51:F59)</f>
        <v>-141194</v>
      </c>
      <c r="G60" s="4"/>
      <c r="H60" s="17">
        <f>SUM(H51:H59)</f>
        <v>211200</v>
      </c>
      <c r="I60" s="4"/>
      <c r="J60" s="17">
        <f>SUM(J51:J59)</f>
        <v>288681</v>
      </c>
    </row>
    <row r="61" spans="1:10" s="3" customFormat="1" ht="24" customHeight="1">
      <c r="A61" s="2" t="s">
        <v>80</v>
      </c>
      <c r="C61" s="4"/>
      <c r="D61" s="4"/>
      <c r="E61" s="4"/>
      <c r="F61" s="4"/>
      <c r="G61" s="4"/>
      <c r="H61" s="4"/>
      <c r="I61" s="4"/>
      <c r="J61" s="4"/>
    </row>
    <row r="62" spans="1:10" s="3" customFormat="1" ht="24" customHeight="1">
      <c r="A62" s="8" t="s">
        <v>135</v>
      </c>
      <c r="C62" s="4"/>
      <c r="D62" s="4">
        <v>8771449</v>
      </c>
      <c r="E62" s="4"/>
      <c r="F62" s="4">
        <v>9618060</v>
      </c>
      <c r="G62" s="4"/>
      <c r="H62" s="4">
        <v>0</v>
      </c>
      <c r="I62" s="4"/>
      <c r="J62" s="4">
        <v>800000</v>
      </c>
    </row>
    <row r="63" spans="1:10" s="3" customFormat="1" ht="24" customHeight="1">
      <c r="A63" s="8" t="s">
        <v>166</v>
      </c>
      <c r="C63" s="4"/>
      <c r="D63" s="4">
        <v>-8612075</v>
      </c>
      <c r="E63" s="4"/>
      <c r="F63" s="4">
        <v>-11321720</v>
      </c>
      <c r="G63" s="4"/>
      <c r="H63" s="4">
        <v>-100000</v>
      </c>
      <c r="I63" s="4"/>
      <c r="J63" s="4">
        <v>-800000</v>
      </c>
    </row>
    <row r="64" spans="1:10" s="3" customFormat="1" ht="24" customHeight="1">
      <c r="A64" s="8" t="s">
        <v>195</v>
      </c>
      <c r="C64" s="4"/>
      <c r="D64" s="4">
        <v>0</v>
      </c>
      <c r="E64" s="4"/>
      <c r="F64" s="4">
        <v>0</v>
      </c>
      <c r="G64" s="4"/>
      <c r="H64" s="4">
        <v>390500</v>
      </c>
      <c r="I64" s="4"/>
      <c r="J64" s="4">
        <v>0</v>
      </c>
    </row>
    <row r="65" spans="1:10" s="3" customFormat="1" ht="24" customHeight="1">
      <c r="A65" s="8" t="s">
        <v>196</v>
      </c>
      <c r="C65" s="4"/>
      <c r="D65" s="4">
        <v>0</v>
      </c>
      <c r="E65" s="4"/>
      <c r="F65" s="4">
        <v>0</v>
      </c>
      <c r="G65" s="4"/>
      <c r="H65" s="4">
        <v>-269000</v>
      </c>
      <c r="I65" s="4"/>
      <c r="J65" s="4">
        <v>0</v>
      </c>
    </row>
    <row r="66" spans="1:10" s="3" customFormat="1" ht="24" customHeight="1">
      <c r="A66" s="8" t="s">
        <v>132</v>
      </c>
      <c r="C66" s="4"/>
      <c r="D66" s="4">
        <v>0</v>
      </c>
      <c r="E66" s="4"/>
      <c r="F66" s="4">
        <v>250510</v>
      </c>
      <c r="G66" s="4"/>
      <c r="H66" s="4">
        <v>0</v>
      </c>
      <c r="I66" s="4"/>
      <c r="J66" s="4">
        <v>0</v>
      </c>
    </row>
    <row r="67" spans="1:10" s="3" customFormat="1" ht="24" customHeight="1">
      <c r="A67" s="8" t="s">
        <v>109</v>
      </c>
      <c r="C67" s="4"/>
      <c r="D67" s="4">
        <v>-138406</v>
      </c>
      <c r="E67" s="4"/>
      <c r="F67" s="4">
        <v>-50866</v>
      </c>
      <c r="G67" s="4"/>
      <c r="H67" s="4">
        <v>0</v>
      </c>
      <c r="I67" s="4"/>
      <c r="J67" s="4">
        <v>0</v>
      </c>
    </row>
    <row r="68" spans="1:10" s="3" customFormat="1" ht="24" customHeight="1">
      <c r="A68" s="8" t="s">
        <v>105</v>
      </c>
      <c r="B68" s="57"/>
      <c r="C68" s="4"/>
      <c r="D68" s="4">
        <v>-37423</v>
      </c>
      <c r="E68" s="4"/>
      <c r="F68" s="4">
        <v>-36285</v>
      </c>
      <c r="G68" s="4"/>
      <c r="H68" s="4">
        <v>-616</v>
      </c>
      <c r="I68" s="4"/>
      <c r="J68" s="4">
        <v>-571</v>
      </c>
    </row>
    <row r="69" spans="1:10" s="3" customFormat="1" ht="24" customHeight="1">
      <c r="A69" s="8" t="s">
        <v>188</v>
      </c>
      <c r="C69" s="4"/>
      <c r="D69" s="4">
        <v>-237600</v>
      </c>
      <c r="E69" s="4"/>
      <c r="F69" s="4">
        <v>-226800</v>
      </c>
      <c r="G69" s="4"/>
      <c r="H69" s="4">
        <v>-237600</v>
      </c>
      <c r="I69" s="4"/>
      <c r="J69" s="4">
        <v>-226800</v>
      </c>
    </row>
    <row r="70" spans="1:10" s="3" customFormat="1" ht="24" customHeight="1">
      <c r="A70" s="8" t="s">
        <v>189</v>
      </c>
      <c r="B70" s="57"/>
      <c r="C70" s="4"/>
      <c r="D70" s="4">
        <v>-71</v>
      </c>
      <c r="E70" s="4"/>
      <c r="F70" s="4">
        <v>-139</v>
      </c>
      <c r="G70" s="4"/>
      <c r="H70" s="4">
        <v>0</v>
      </c>
      <c r="I70" s="4"/>
      <c r="J70" s="4">
        <v>0</v>
      </c>
    </row>
    <row r="71" spans="1:10" s="3" customFormat="1" ht="24" customHeight="1">
      <c r="A71" s="2" t="s">
        <v>172</v>
      </c>
      <c r="C71" s="4"/>
      <c r="D71" s="5">
        <f>SUM(D62:D70)</f>
        <v>-254126</v>
      </c>
      <c r="E71" s="4"/>
      <c r="F71" s="5">
        <f>SUM(F62:F70)</f>
        <v>-1767240</v>
      </c>
      <c r="G71" s="4"/>
      <c r="H71" s="5">
        <f>SUM(H62:H70)</f>
        <v>-216716</v>
      </c>
      <c r="I71" s="4"/>
      <c r="J71" s="5">
        <f>SUM(J62:J70)</f>
        <v>-227371</v>
      </c>
    </row>
    <row r="72" spans="1:10" s="3" customFormat="1" ht="24" customHeight="1">
      <c r="A72" s="2" t="s">
        <v>171</v>
      </c>
      <c r="C72" s="4"/>
      <c r="D72" s="12">
        <f>SUM(D71,D60,D40)</f>
        <v>-3663</v>
      </c>
      <c r="E72" s="4"/>
      <c r="F72" s="12">
        <f>SUM(F71,F60,F40)</f>
        <v>107573</v>
      </c>
      <c r="G72" s="4"/>
      <c r="H72" s="4">
        <f>SUM(H71,H60,H40)</f>
        <v>-7720</v>
      </c>
      <c r="I72" s="4"/>
      <c r="J72" s="4">
        <f>SUM(J71,J60,J40)</f>
        <v>66698</v>
      </c>
    </row>
    <row r="73" spans="1:10" s="3" customFormat="1" ht="24" customHeight="1">
      <c r="A73" s="8" t="s">
        <v>92</v>
      </c>
      <c r="C73" s="4"/>
      <c r="D73" s="17">
        <f>BS!F11</f>
        <v>100104</v>
      </c>
      <c r="E73" s="4"/>
      <c r="F73" s="17">
        <v>111407</v>
      </c>
      <c r="G73" s="4"/>
      <c r="H73" s="4">
        <f>BS!J11</f>
        <v>11972</v>
      </c>
      <c r="I73" s="4"/>
      <c r="J73" s="4">
        <v>7527</v>
      </c>
    </row>
    <row r="74" spans="1:10" s="3" customFormat="1" ht="24" customHeight="1" thickBot="1">
      <c r="A74" s="67" t="s">
        <v>86</v>
      </c>
      <c r="C74" s="4"/>
      <c r="D74" s="68">
        <f>SUM(D72:D73)</f>
        <v>96441</v>
      </c>
      <c r="E74" s="4"/>
      <c r="F74" s="68">
        <f>SUM(F72:F73)</f>
        <v>218980</v>
      </c>
      <c r="G74" s="4"/>
      <c r="H74" s="68">
        <f>SUM(H72:H73)</f>
        <v>4252</v>
      </c>
      <c r="I74" s="4"/>
      <c r="J74" s="68">
        <f>SUM(J72:J73)</f>
        <v>74225</v>
      </c>
    </row>
    <row r="75" spans="1:10" s="3" customFormat="1" ht="24" customHeight="1" thickTop="1">
      <c r="A75" s="8"/>
      <c r="C75" s="4"/>
      <c r="D75" s="25">
        <f>SUM(D74-BS!D11)</f>
        <v>0</v>
      </c>
      <c r="E75" s="4"/>
      <c r="F75" s="4"/>
      <c r="G75" s="4"/>
      <c r="H75" s="4">
        <f>SUM(H74-BS!H11)</f>
        <v>0</v>
      </c>
      <c r="I75" s="4"/>
      <c r="J75" s="4"/>
    </row>
    <row r="76" spans="1:10" s="3" customFormat="1" ht="24" customHeight="1">
      <c r="A76" s="2" t="s">
        <v>137</v>
      </c>
      <c r="C76" s="4"/>
      <c r="D76" s="4"/>
      <c r="E76" s="4"/>
      <c r="F76" s="4"/>
      <c r="G76" s="4"/>
      <c r="H76" s="4"/>
      <c r="I76" s="4"/>
      <c r="J76" s="4"/>
    </row>
    <row r="77" spans="1:10" s="3" customFormat="1" ht="24" customHeight="1">
      <c r="A77" s="8" t="s">
        <v>49</v>
      </c>
      <c r="C77" s="4"/>
      <c r="D77" s="4"/>
      <c r="E77" s="4"/>
      <c r="F77" s="4"/>
      <c r="G77" s="4"/>
      <c r="H77" s="4"/>
      <c r="I77" s="4"/>
      <c r="J77" s="4"/>
    </row>
    <row r="78" spans="1:10" s="3" customFormat="1" ht="24" customHeight="1">
      <c r="A78" s="8" t="s">
        <v>204</v>
      </c>
      <c r="C78" s="4"/>
      <c r="D78" s="4">
        <v>105534</v>
      </c>
      <c r="E78" s="4"/>
      <c r="F78" s="4">
        <v>47548</v>
      </c>
      <c r="G78" s="4"/>
      <c r="H78" s="4">
        <v>44</v>
      </c>
      <c r="I78" s="4"/>
      <c r="J78" s="4">
        <v>8</v>
      </c>
    </row>
    <row r="79" spans="1:10" s="3" customFormat="1" ht="24" customHeight="1">
      <c r="A79" s="8" t="s">
        <v>101</v>
      </c>
      <c r="C79" s="4"/>
      <c r="D79" s="4">
        <v>22590</v>
      </c>
      <c r="E79" s="4"/>
      <c r="F79" s="4">
        <v>76494</v>
      </c>
      <c r="G79" s="4"/>
      <c r="H79" s="133">
        <v>0</v>
      </c>
      <c r="I79" s="133"/>
      <c r="J79" s="4">
        <v>179</v>
      </c>
    </row>
    <row r="80" spans="1:10" s="3" customFormat="1" ht="24" customHeight="1">
      <c r="A80" s="8" t="s">
        <v>136</v>
      </c>
      <c r="C80" s="4"/>
      <c r="D80" s="4">
        <v>4028</v>
      </c>
      <c r="E80" s="4"/>
      <c r="F80" s="4">
        <v>6311</v>
      </c>
      <c r="G80" s="4"/>
      <c r="H80" s="133">
        <v>0</v>
      </c>
      <c r="I80" s="133"/>
      <c r="J80" s="133">
        <v>0</v>
      </c>
    </row>
    <row r="81" spans="1:10" s="3" customFormat="1" ht="24" customHeight="1">
      <c r="A81" s="8" t="s">
        <v>190</v>
      </c>
      <c r="C81" s="4"/>
      <c r="D81" s="133">
        <v>0</v>
      </c>
      <c r="E81" s="4"/>
      <c r="F81" s="4">
        <v>1318</v>
      </c>
      <c r="G81" s="4"/>
      <c r="H81" s="133">
        <v>0</v>
      </c>
      <c r="I81" s="133"/>
      <c r="J81" s="133">
        <v>0</v>
      </c>
    </row>
    <row r="82" spans="1:10" s="3" customFormat="1" ht="24" customHeight="1">
      <c r="A82" s="8" t="s">
        <v>191</v>
      </c>
      <c r="C82" s="4"/>
      <c r="D82" s="133">
        <v>0</v>
      </c>
      <c r="E82" s="4"/>
      <c r="F82" s="4">
        <v>905</v>
      </c>
      <c r="G82" s="4"/>
      <c r="H82" s="133">
        <v>0</v>
      </c>
      <c r="I82" s="133"/>
      <c r="J82" s="133">
        <v>0</v>
      </c>
    </row>
    <row r="83" spans="1:10" ht="24" customHeight="1">
      <c r="D83" s="4"/>
      <c r="E83" s="134"/>
      <c r="F83" s="134"/>
      <c r="G83" s="134"/>
      <c r="H83" s="134"/>
      <c r="I83" s="134"/>
      <c r="J83" s="135"/>
    </row>
    <row r="84" spans="1:10" ht="24" customHeight="1">
      <c r="A84" s="3" t="s">
        <v>205</v>
      </c>
    </row>
  </sheetData>
  <mergeCells count="8">
    <mergeCell ref="D48:F48"/>
    <mergeCell ref="H48:J48"/>
    <mergeCell ref="A3:J3"/>
    <mergeCell ref="A4:J4"/>
    <mergeCell ref="D6:F6"/>
    <mergeCell ref="H6:J6"/>
    <mergeCell ref="A45:J45"/>
    <mergeCell ref="A46:J46"/>
  </mergeCells>
  <printOptions horizontalCentered="1"/>
  <pageMargins left="0.70866141732283505" right="0.35433070866141703" top="0.78" bottom="0.196850393700787" header="0.31496062992126" footer="0.31496062992126"/>
  <pageSetup paperSize="9" scale="77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C48E5EFADEF44BA2B995FAB7E7319" ma:contentTypeVersion="13" ma:contentTypeDescription="Create a new document." ma:contentTypeScope="" ma:versionID="f6aaa5c1c9a00a7cc88579e0f4ec03b0">
  <xsd:schema xmlns:xsd="http://www.w3.org/2001/XMLSchema" xmlns:xs="http://www.w3.org/2001/XMLSchema" xmlns:p="http://schemas.microsoft.com/office/2006/metadata/properties" xmlns:ns3="0fa9678a-6fba-4606-a40b-75c2cbaa5870" xmlns:ns4="aeae2365-9663-4bfa-9177-2f085bd0e7bc" targetNamespace="http://schemas.microsoft.com/office/2006/metadata/properties" ma:root="true" ma:fieldsID="1787877fccee7e133cf307bfd4d8c17e" ns3:_="" ns4:_="">
    <xsd:import namespace="0fa9678a-6fba-4606-a40b-75c2cbaa5870"/>
    <xsd:import namespace="aeae2365-9663-4bfa-9177-2f085bd0e7b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9678a-6fba-4606-a40b-75c2cbaa58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e2365-9663-4bfa-9177-2f085bd0e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293E04-2FE5-4B07-ACBC-1286CB4284DB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6275DC01-771F-4F50-8767-D29857FE53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9678a-6fba-4606-a40b-75c2cbaa5870"/>
    <ds:schemaRef ds:uri="aeae2365-9663-4bfa-9177-2f085bd0e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60B35E-A7A0-4B25-AC32-ECA26BF2C4A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37A04F7-2601-4E59-B8DC-EC88565495A2}">
  <ds:schemaRefs>
    <ds:schemaRef ds:uri="http://purl.org/dc/terms/"/>
    <ds:schemaRef ds:uri="0fa9678a-6fba-4606-a40b-75c2cbaa5870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eae2365-9663-4bfa-9177-2f085bd0e7bc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Preeyanan Puengsook</cp:lastModifiedBy>
  <cp:lastPrinted>2026-08-13T01:25:02Z</cp:lastPrinted>
  <dcterms:created xsi:type="dcterms:W3CDTF">2010-02-01T03:14:56Z</dcterms:created>
  <dcterms:modified xsi:type="dcterms:W3CDTF">2026-08-13T07:25:12Z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0x010100310C48E5EFADEF44BA2B995FAB7E7319</vt:lpwstr>
  </property>
</Properties>
</file>