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Eastern Group Holdings\2026\Q2'2026\SET\"/>
    </mc:Choice>
  </mc:AlternateContent>
  <xr:revisionPtr revIDLastSave="0" documentId="13_ncr:1_{4ADFF45D-2D38-420D-AC90-3F17A3FDDE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8" r:id="rId1"/>
    <sheet name="PL" sheetId="6" r:id="rId2"/>
    <sheet name="Consolidated" sheetId="9" r:id="rId3"/>
    <sheet name="Separate" sheetId="5" r:id="rId4"/>
    <sheet name="CF" sheetId="7" r:id="rId5"/>
  </sheets>
  <definedNames>
    <definedName name="_xlnm._FilterDatabase" localSheetId="0" hidden="1">BS!$A$1:$L$94</definedName>
    <definedName name="_xlnm._FilterDatabase" localSheetId="1" hidden="1">PL!$A$52:$L$92</definedName>
    <definedName name="_xlnm.Print_Area" localSheetId="4">CF!$A$1:$J$86</definedName>
    <definedName name="_xlnm.Print_Area" localSheetId="2">Consolidated!$A$1:$S$33</definedName>
    <definedName name="_xlnm.Print_Area" localSheetId="1">PL!$A$1:$K$104</definedName>
    <definedName name="_xlnm.Print_Area" localSheetId="3">Separate!$A$1:$K$21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9" l="1"/>
  <c r="E30" i="9"/>
  <c r="G30" i="9"/>
  <c r="I30" i="9"/>
  <c r="K30" i="9"/>
  <c r="M30" i="9"/>
  <c r="O30" i="9"/>
  <c r="Q30" i="9"/>
  <c r="S30" i="9"/>
  <c r="S29" i="9"/>
  <c r="O29" i="9"/>
  <c r="Q24" i="9"/>
  <c r="Q26" i="9" s="1"/>
  <c r="K66" i="6" l="1"/>
  <c r="I66" i="6"/>
  <c r="G66" i="6"/>
  <c r="E66" i="6"/>
  <c r="G20" i="6"/>
  <c r="E20" i="6"/>
  <c r="K15" i="6"/>
  <c r="I15" i="6"/>
  <c r="E15" i="6"/>
  <c r="G15" i="6"/>
  <c r="D71" i="7"/>
  <c r="K18" i="5"/>
  <c r="E85" i="8"/>
  <c r="E52" i="8" l="1"/>
  <c r="G18" i="8"/>
  <c r="J71" i="7" l="1"/>
  <c r="H71" i="7"/>
  <c r="F71" i="7"/>
  <c r="J60" i="7"/>
  <c r="H60" i="7"/>
  <c r="F60" i="7"/>
  <c r="D60" i="7"/>
  <c r="G18" i="5"/>
  <c r="E18" i="5"/>
  <c r="C18" i="5"/>
  <c r="K17" i="5"/>
  <c r="G13" i="5"/>
  <c r="E13" i="5"/>
  <c r="C13" i="5"/>
  <c r="K12" i="5"/>
  <c r="O27" i="9"/>
  <c r="S27" i="9" s="1"/>
  <c r="S20" i="9"/>
  <c r="O18" i="9"/>
  <c r="S18" i="9" s="1"/>
  <c r="S17" i="9"/>
  <c r="G44" i="6"/>
  <c r="F38" i="6"/>
  <c r="K33" i="6"/>
  <c r="I33" i="6"/>
  <c r="G33" i="6"/>
  <c r="E33" i="6"/>
  <c r="K20" i="6"/>
  <c r="I20" i="6"/>
  <c r="G21" i="6"/>
  <c r="K28" i="8"/>
  <c r="K29" i="8" s="1"/>
  <c r="I28" i="8"/>
  <c r="G28" i="8"/>
  <c r="G29" i="8" s="1"/>
  <c r="E28" i="8"/>
  <c r="E97" i="6"/>
  <c r="K72" i="6"/>
  <c r="I72" i="6"/>
  <c r="I73" i="6" s="1"/>
  <c r="I78" i="6" s="1"/>
  <c r="G72" i="6"/>
  <c r="E72" i="6"/>
  <c r="K18" i="8"/>
  <c r="I18" i="8"/>
  <c r="E18" i="8"/>
  <c r="K21" i="6" l="1"/>
  <c r="K25" i="6" s="1"/>
  <c r="K27" i="6" s="1"/>
  <c r="K35" i="6" s="1"/>
  <c r="K43" i="6" s="1"/>
  <c r="K73" i="6"/>
  <c r="K78" i="6" s="1"/>
  <c r="E29" i="8"/>
  <c r="E73" i="6"/>
  <c r="E78" i="6" s="1"/>
  <c r="D9" i="7" s="1"/>
  <c r="E21" i="6"/>
  <c r="E25" i="6" s="1"/>
  <c r="E27" i="6" s="1"/>
  <c r="E38" i="6" s="1"/>
  <c r="E49" i="6" s="1"/>
  <c r="G25" i="6"/>
  <c r="G27" i="6" s="1"/>
  <c r="G35" i="6" s="1"/>
  <c r="G45" i="6" s="1"/>
  <c r="G43" i="6" s="1"/>
  <c r="I21" i="6"/>
  <c r="I25" i="6" s="1"/>
  <c r="I27" i="6" s="1"/>
  <c r="I38" i="6" s="1"/>
  <c r="I49" i="6" s="1"/>
  <c r="I29" i="8"/>
  <c r="G73" i="6"/>
  <c r="G78" i="6" s="1"/>
  <c r="O13" i="9"/>
  <c r="S13" i="9" s="1"/>
  <c r="K81" i="8"/>
  <c r="K38" i="6" l="1"/>
  <c r="K49" i="6" s="1"/>
  <c r="G38" i="6"/>
  <c r="G49" i="6" s="1"/>
  <c r="I35" i="6"/>
  <c r="I43" i="6" s="1"/>
  <c r="E35" i="6"/>
  <c r="E45" i="6" s="1"/>
  <c r="E43" i="6" s="1"/>
  <c r="E40" i="6"/>
  <c r="G85" i="8"/>
  <c r="G83" i="8"/>
  <c r="G81" i="8"/>
  <c r="G80" i="8"/>
  <c r="G78" i="8"/>
  <c r="G77" i="8"/>
  <c r="G76" i="8"/>
  <c r="K80" i="8"/>
  <c r="K76" i="8"/>
  <c r="G40" i="6" l="1"/>
  <c r="K10" i="5"/>
  <c r="O23" i="9"/>
  <c r="S23" i="9" s="1"/>
  <c r="G59" i="8" l="1"/>
  <c r="G52" i="8"/>
  <c r="K86" i="6" l="1"/>
  <c r="G97" i="6"/>
  <c r="G86" i="6"/>
  <c r="C16" i="9"/>
  <c r="C21" i="9" s="1"/>
  <c r="E16" i="9"/>
  <c r="E21" i="9" s="1"/>
  <c r="G16" i="9"/>
  <c r="G21" i="9" s="1"/>
  <c r="I16" i="9"/>
  <c r="I21" i="9" s="1"/>
  <c r="M15" i="9" l="1"/>
  <c r="M16" i="9" s="1"/>
  <c r="M21" i="9" s="1"/>
  <c r="K80" i="6"/>
  <c r="K88" i="6" s="1"/>
  <c r="G80" i="6"/>
  <c r="G91" i="6" s="1"/>
  <c r="G88" i="6" l="1"/>
  <c r="G98" i="6" s="1"/>
  <c r="G96" i="6" s="1"/>
  <c r="O15" i="9"/>
  <c r="S15" i="9" s="1"/>
  <c r="K96" i="6"/>
  <c r="I11" i="5"/>
  <c r="I13" i="5" s="1"/>
  <c r="K91" i="6"/>
  <c r="K102" i="6" s="1"/>
  <c r="G102" i="6"/>
  <c r="G93" i="6"/>
  <c r="I26" i="9" l="1"/>
  <c r="G26" i="9"/>
  <c r="E26" i="9"/>
  <c r="C26" i="9"/>
  <c r="I86" i="6"/>
  <c r="K15" i="5" l="1"/>
  <c r="G84" i="8"/>
  <c r="H73" i="7" l="1"/>
  <c r="D73" i="7"/>
  <c r="Q14" i="9"/>
  <c r="Q16" i="9" s="1"/>
  <c r="Q21" i="9" s="1"/>
  <c r="F91" i="6" l="1"/>
  <c r="K77" i="8" l="1"/>
  <c r="K84" i="8" s="1"/>
  <c r="J9" i="7"/>
  <c r="J25" i="7" s="1"/>
  <c r="J35" i="7" s="1"/>
  <c r="J40" i="7" s="1"/>
  <c r="J72" i="7" s="1"/>
  <c r="F9" i="7"/>
  <c r="F25" i="7" s="1"/>
  <c r="F35" i="7" s="1"/>
  <c r="F40" i="7" s="1"/>
  <c r="F72" i="7" s="1"/>
  <c r="K11" i="5" l="1"/>
  <c r="K13" i="5" s="1"/>
  <c r="K14" i="9"/>
  <c r="O14" i="9" s="1"/>
  <c r="K16" i="9" l="1"/>
  <c r="K21" i="9" s="1"/>
  <c r="O16" i="9"/>
  <c r="O21" i="9" s="1"/>
  <c r="H88" i="8"/>
  <c r="K86" i="8"/>
  <c r="G86" i="8"/>
  <c r="A63" i="8"/>
  <c r="K59" i="8"/>
  <c r="I59" i="8"/>
  <c r="E59" i="8"/>
  <c r="K52" i="8"/>
  <c r="I52" i="8"/>
  <c r="A32" i="8"/>
  <c r="S14" i="9" l="1"/>
  <c r="S16" i="9" s="1"/>
  <c r="S21" i="9" s="1"/>
  <c r="K60" i="8"/>
  <c r="K87" i="8" s="1"/>
  <c r="G60" i="8"/>
  <c r="G87" i="8" s="1"/>
  <c r="E60" i="8"/>
  <c r="I60" i="8"/>
  <c r="G88" i="8" l="1"/>
  <c r="K88" i="8"/>
  <c r="D25" i="7" l="1"/>
  <c r="E80" i="6" l="1"/>
  <c r="E91" i="6" s="1"/>
  <c r="K24" i="9" s="1"/>
  <c r="I80" i="6"/>
  <c r="I88" i="6" s="1"/>
  <c r="O24" i="9" l="1"/>
  <c r="S24" i="9" s="1"/>
  <c r="K26" i="9"/>
  <c r="I96" i="6"/>
  <c r="I18" i="5"/>
  <c r="I91" i="6"/>
  <c r="E81" i="8" l="1"/>
  <c r="O26" i="9"/>
  <c r="I102" i="6"/>
  <c r="E102" i="6"/>
  <c r="E93" i="6"/>
  <c r="K16" i="5" l="1"/>
  <c r="H25" i="7" l="1"/>
  <c r="H35" i="7" l="1"/>
  <c r="H40" i="7" s="1"/>
  <c r="H72" i="7" s="1"/>
  <c r="D35" i="7" l="1"/>
  <c r="D40" i="7" s="1"/>
  <c r="D72" i="7" s="1"/>
  <c r="F74" i="7"/>
  <c r="H74" i="7"/>
  <c r="H75" i="7" s="1"/>
  <c r="J74" i="7"/>
  <c r="D74" i="7" l="1"/>
  <c r="D75" i="7" s="1"/>
  <c r="E86" i="6" l="1"/>
  <c r="E88" i="6" s="1"/>
  <c r="E98" i="6" s="1"/>
  <c r="E96" i="6" s="1"/>
  <c r="O25" i="9" l="1"/>
  <c r="S25" i="9" s="1"/>
  <c r="S26" i="9" l="1"/>
  <c r="E84" i="8"/>
  <c r="E86" i="8" s="1"/>
  <c r="E87" i="8" s="1"/>
  <c r="E88" i="8" s="1"/>
  <c r="S31" i="9" l="1"/>
  <c r="I84" i="8" l="1"/>
  <c r="I86" i="8" s="1"/>
  <c r="I87" i="8" s="1"/>
  <c r="I88" i="8" s="1"/>
  <c r="K19" i="5" l="1"/>
</calcChain>
</file>

<file path=xl/sharedStrings.xml><?xml version="1.0" encoding="utf-8"?>
<sst xmlns="http://schemas.openxmlformats.org/spreadsheetml/2006/main" count="360" uniqueCount="217">
  <si>
    <t>Thai Eastern Group Holdings Public Company Limited and its subsidiaries</t>
  </si>
  <si>
    <t>Statement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</si>
  <si>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</si>
  <si>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</si>
  <si>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</si>
  <si>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</si>
  <si>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</si>
  <si>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</si>
  <si>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</si>
  <si>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</si>
  <si>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</si>
  <si>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</si>
  <si>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</si>
  <si>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</si>
  <si>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</si>
  <si>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</si>
  <si>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</si>
  <si>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</si>
  <si>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>Derivative assets</t>
  </si>
  <si>
    <t>Other current financial assets - fixed deposits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</si>
  <si>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</si>
  <si>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</si>
  <si>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</si>
  <si>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</si>
  <si>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</si>
  <si>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joint ventures</t>
  </si>
  <si>
    <t>Property, plant and equipment</t>
  </si>
  <si>
    <t>Right-of-use assets</t>
  </si>
  <si>
    <t xml:space="preserve">Intangible assets - computer software </t>
  </si>
  <si>
    <t>Deferred tax assets - net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</si>
  <si>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</si>
  <si>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</si>
  <si>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</si>
  <si>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</si>
  <si>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</si>
  <si>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</si>
  <si>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</si>
  <si>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</si>
  <si>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Unearned revenues</t>
  </si>
  <si>
    <t>Current portions of</t>
  </si>
  <si>
    <t xml:space="preserve">   - Long-term loans from financial institutions</t>
  </si>
  <si>
    <t xml:space="preserve">   - Lease liabilities</t>
  </si>
  <si>
    <t>Income tax payable</t>
  </si>
  <si>
    <t>Derivative liabilities</t>
  </si>
  <si>
    <t>Other current liabilities</t>
  </si>
  <si>
    <t>Total current liabilities</t>
  </si>
  <si>
    <t>Non-current liabilities</t>
  </si>
  <si>
    <t>Non-current portions of</t>
  </si>
  <si>
    <t>Deferred government grants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</si>
  <si>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</si>
  <si>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</si>
  <si>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</si>
  <si>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</si>
  <si>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</si>
  <si>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</si>
  <si>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1,080,000,000 ordinary shares of Baht 1 each </t>
  </si>
  <si>
    <t xml:space="preserve">   Issued and fully paid up</t>
  </si>
  <si>
    <t>Share premium</t>
  </si>
  <si>
    <t>Surplus on business combination under common control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</si>
  <si>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</si>
  <si>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</si>
  <si>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</si>
  <si>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</si>
  <si>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 xml:space="preserve">   Cash flow hedge reserve 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</si>
  <si>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</si>
  <si>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</si>
  <si>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</si>
  <si>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</si>
  <si>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</si>
  <si>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</si>
  <si>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</si>
  <si>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</si>
  <si>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</si>
  <si>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</si>
  <si>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</si>
  <si>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Revenues from sales of goods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</si>
  <si>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</si>
  <si>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</si>
  <si>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</si>
  <si>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</si>
  <si>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</si>
  <si>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</si>
  <si>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Loss on exchange rates</t>
  </si>
  <si>
    <t>Total expenses</t>
  </si>
  <si>
    <t>Share of loss from investments in associates</t>
  </si>
  <si>
    <t>Finance income</t>
  </si>
  <si>
    <t>Finance cost</t>
  </si>
  <si>
    <t>Profit before income tax</t>
  </si>
  <si>
    <t xml:space="preserve">Income tax </t>
  </si>
  <si>
    <t>Profit for the period</t>
  </si>
  <si>
    <t>Other comprehensive income:</t>
  </si>
  <si>
    <t>Other comprehensive income to be reclassified</t>
  </si>
  <si>
    <t xml:space="preserve">   to profit or loss in subsequent periods:</t>
  </si>
  <si>
    <t>Gain (loss) on cash flow hedges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</si>
  <si>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</si>
  <si>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</si>
  <si>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</si>
  <si>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</si>
  <si>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</si>
  <si>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</si>
  <si>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</si>
  <si>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 </t>
  </si>
  <si>
    <t>For the six-month period ended 30 June 2026</t>
  </si>
  <si>
    <t xml:space="preserve">Statement of changes in shareholders' equity </t>
  </si>
  <si>
    <t>Other</t>
  </si>
  <si>
    <t xml:space="preserve">Comprehensive  </t>
  </si>
  <si>
    <t>Total equity</t>
  </si>
  <si>
    <t>Equity attributable</t>
  </si>
  <si>
    <t>Issued and</t>
  </si>
  <si>
    <t>Surplus on</t>
  </si>
  <si>
    <t>income</t>
  </si>
  <si>
    <t>attributable to</t>
  </si>
  <si>
    <t xml:space="preserve"> to non-controlling</t>
  </si>
  <si>
    <t xml:space="preserve">Total </t>
  </si>
  <si>
    <t>fully paid-up</t>
  </si>
  <si>
    <t>business combination</t>
  </si>
  <si>
    <t xml:space="preserve">Appropriated - </t>
  </si>
  <si>
    <t xml:space="preserve">Cash flow </t>
  </si>
  <si>
    <t>owners of</t>
  </si>
  <si>
    <t xml:space="preserve"> interests of the</t>
  </si>
  <si>
    <t>shareholders'</t>
  </si>
  <si>
    <t>share capital</t>
  </si>
  <si>
    <t>under common control</t>
  </si>
  <si>
    <t>statutory reserve</t>
  </si>
  <si>
    <t>Unappropriated</t>
  </si>
  <si>
    <t>hedge reserve</t>
  </si>
  <si>
    <t>the Company</t>
  </si>
  <si>
    <t>subsidiaries</t>
  </si>
  <si>
    <t>equity</t>
  </si>
  <si>
    <t>Balance as at 1 January 2025</t>
  </si>
  <si>
    <t>Issuance of ordinary shares of subsidiary</t>
  </si>
  <si>
    <t>Dividend paid (Note 12)</t>
  </si>
  <si>
    <t>Dividend paid to non-controlling interest</t>
  </si>
  <si>
    <t xml:space="preserve">   of the subsidiary</t>
  </si>
  <si>
    <t>Balance as at 30 June 2025</t>
  </si>
  <si>
    <t>Balance as at 1 January 2026</t>
  </si>
  <si>
    <t>Balance as at 30 June 2026</t>
  </si>
  <si>
    <t>Statement of changes in shareholders' equity (continued)</t>
  </si>
  <si>
    <t xml:space="preserve">(Unit: Thousand Baht) </t>
  </si>
  <si>
    <t xml:space="preserve">Issued and </t>
  </si>
  <si>
    <t>Total shareholders'</t>
  </si>
  <si>
    <t>Cash flow statement</t>
  </si>
  <si>
    <t>Cash flows from (used in) operating activities</t>
  </si>
  <si>
    <t>Profit before tax</t>
  </si>
  <si>
    <t>Adjustments to reconcile profit before tax to</t>
  </si>
  <si>
    <t xml:space="preserve">   net cash provided by (paid from) operating activities:</t>
  </si>
  <si>
    <t xml:space="preserve">   Depreciation and amortisation</t>
  </si>
  <si>
    <t xml:space="preserve">   Dividend income from subsidiary</t>
  </si>
  <si>
    <t xml:space="preserve">   Share of loss from investments in associates</t>
  </si>
  <si>
    <t xml:space="preserve">   (Gain) loss on disposals and write-off of equipment</t>
  </si>
  <si>
    <t xml:space="preserve">   Government grant income</t>
  </si>
  <si>
    <t xml:space="preserve">   Increase in non-current provision for employee benefits</t>
  </si>
  <si>
    <t xml:space="preserve">   Unrealised (gain) loss from derivatives</t>
  </si>
  <si>
    <t xml:space="preserve">   Finance income</t>
  </si>
  <si>
    <t xml:space="preserve">   Finance cost</t>
  </si>
  <si>
    <t>Profit (loss) from operating activities before changes in</t>
  </si>
  <si>
    <t xml:space="preserve"> 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</si>
  <si>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</si>
  <si>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</si>
  <si>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</si>
  <si>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</si>
  <si>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</si>
  <si>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current payables</t>
  </si>
  <si>
    <t xml:space="preserve">   Other current liabilities</t>
  </si>
  <si>
    <t xml:space="preserve">   Non-current provision for employee benefits</t>
  </si>
  <si>
    <t xml:space="preserve">   Cash received from interest income</t>
  </si>
  <si>
    <t xml:space="preserve">   Cash paid for interest expenses </t>
  </si>
  <si>
    <t xml:space="preserve">   Cash paid for corporate income tax</t>
  </si>
  <si>
    <t xml:space="preserve">   Cash received from corporate income tax</t>
  </si>
  <si>
    <t>Cash flow statement (continued)</t>
  </si>
  <si>
    <t>Cash flows from (used in) investing activities</t>
  </si>
  <si>
    <t>Increase in other current financial assets</t>
  </si>
  <si>
    <t>Cash paid for short-term loans to related parties</t>
  </si>
  <si>
    <t>Cash received from short-term loans to related parties</t>
  </si>
  <si>
    <t>Cash paid for acquisitions of plant and equipment</t>
  </si>
  <si>
    <t xml:space="preserve">Cash paid for acquisitions of intangible assets </t>
  </si>
  <si>
    <t>Cash received from disposals of plant and equipment</t>
  </si>
  <si>
    <t>Cash received from dividend from subsidiary</t>
  </si>
  <si>
    <t>Cash received from dividends from joint ventures</t>
  </si>
  <si>
    <t>Cash paid for increase in investment in subsidiary</t>
  </si>
  <si>
    <t>Net cash flows from (used in) investing activities</t>
  </si>
  <si>
    <t>Cash flows from (used in) financing activities</t>
  </si>
  <si>
    <t>Cash received from short-term loans from financial institutions</t>
  </si>
  <si>
    <t xml:space="preserve">Repayment of short-term loans from financial institutions </t>
  </si>
  <si>
    <t>Cash received from long-term loans from financial institutions</t>
  </si>
  <si>
    <t>Repayment of long-term loans from financial institutions</t>
  </si>
  <si>
    <t>Repayment of principal portion of lease liabilities</t>
  </si>
  <si>
    <t xml:space="preserve">Cash paid for dividend </t>
  </si>
  <si>
    <t>Net cash flows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</si>
  <si>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</si>
  <si>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</si>
  <si>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</si>
  <si>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</si>
  <si>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</t>
  </si>
  <si>
    <t xml:space="preserve">   Payables from purchases of plant and equipment</t>
  </si>
  <si>
    <t xml:space="preserve">   Increase in right-of-use assets due to entering</t>
  </si>
  <si>
    <t xml:space="preserve">      into lease agreements</t>
  </si>
  <si>
    <t xml:space="preserve">   Transfer right-of-use assets to equipment</t>
  </si>
  <si>
    <t xml:space="preserve">   Transfer fixed assets to intangible assets</t>
  </si>
  <si>
    <t xml:space="preserve">   Transfer inventories to fixed assets</t>
  </si>
  <si>
    <t xml:space="preserve">   Gain on exchange rates</t>
  </si>
  <si>
    <t xml:space="preserve">   Others</t>
  </si>
  <si>
    <t xml:space="preserve">   Share of gain from investments in joint ventures</t>
  </si>
  <si>
    <t xml:space="preserve">   Unrealised loss on exchange rates</t>
  </si>
  <si>
    <t xml:space="preserve">Net cash flows from (used in) operating activities </t>
  </si>
  <si>
    <t>Cash received from short-term loans from related party</t>
  </si>
  <si>
    <t>Repayment of short-term loans from related party</t>
  </si>
  <si>
    <t>Short-term loans from related party</t>
  </si>
  <si>
    <t xml:space="preserve">Operating profit </t>
  </si>
  <si>
    <t>Share of profit from investments in joint ventures</t>
  </si>
  <si>
    <t>Gain on cash flow hedges</t>
  </si>
  <si>
    <t>Operating profit</t>
  </si>
  <si>
    <t xml:space="preserve">   Reduction of inventory to net realisable value </t>
  </si>
  <si>
    <t xml:space="preserve">      and intangible assets</t>
  </si>
  <si>
    <t>The accompanying notes are an integral part of the financial statements.</t>
  </si>
  <si>
    <t>Operating liabilities increase (decrease)</t>
  </si>
  <si>
    <t xml:space="preserve">Cash paid for dividend to non-controlling interests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</si>
</sst>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#,##0;\-#,##0"/>
    <numFmt numFmtId="168" formatCode="_([$€-2]* #,##0.00_);_([$€-2]* \(#,##0.00\);_([$€-2]* &quot;-&quot;??_)"/>
    <numFmt numFmtId="169" formatCode="_(* #,##0.000_);_(* \(#,##0.000\);_(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Tms Rmn"/>
    </font>
    <font>
      <u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i/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43" fontId="11" fillId="0" borderId="0" applyFont="0" applyFill="0" applyBorder="0" applyAlignment="0" applyProtection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13" fillId="0" borderId="0" xfId="0" quotePrefix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14" fillId="0" borderId="0" xfId="1" applyNumberFormat="1" applyFont="1" applyFill="1" applyAlignment="1"/>
    <xf numFmtId="165" fontId="14" fillId="0" borderId="0" xfId="1" applyNumberFormat="1" applyFont="1" applyFill="1" applyAlignment="1">
      <alignment horizontal="left"/>
    </xf>
    <xf numFmtId="37" fontId="17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16" fillId="0" borderId="0" xfId="1" applyNumberFormat="1" applyFont="1" applyFill="1" applyAlignment="1">
      <alignment horizontal="right"/>
    </xf>
    <xf numFmtId="41" fontId="16" fillId="0" borderId="2" xfId="1" applyNumberFormat="1" applyFont="1" applyFill="1" applyBorder="1" applyAlignment="1">
      <alignment horizontal="right"/>
    </xf>
    <xf numFmtId="41" fontId="16" fillId="0" borderId="3" xfId="0" applyNumberFormat="1" applyFont="1" applyBorder="1" applyAlignment="1">
      <alignment horizontal="right"/>
    </xf>
    <xf numFmtId="165" fontId="9" fillId="0" borderId="0" xfId="1" applyNumberFormat="1" applyFont="1" applyFill="1" applyAlignment="1"/>
    <xf numFmtId="41" fontId="9" fillId="0" borderId="0" xfId="1" applyNumberFormat="1" applyFont="1" applyFill="1" applyAlignment="1"/>
    <xf numFmtId="165" fontId="9" fillId="0" borderId="3" xfId="1" applyNumberFormat="1" applyFont="1" applyFill="1" applyBorder="1" applyAlignment="1">
      <alignment horizontal="right"/>
    </xf>
    <xf numFmtId="165" fontId="9" fillId="0" borderId="0" xfId="1" quotePrefix="1" applyNumberFormat="1" applyFont="1" applyFill="1" applyAlignment="1">
      <alignment horizontal="center"/>
    </xf>
    <xf numFmtId="37" fontId="9" fillId="0" borderId="0" xfId="0" quotePrefix="1" applyNumberFormat="1" applyFont="1" applyAlignment="1">
      <alignment horizontal="center"/>
    </xf>
    <xf numFmtId="165" fontId="9" fillId="0" borderId="0" xfId="1" applyNumberFormat="1" applyFont="1" applyFill="1" applyAlignment="1">
      <alignment horizontal="centerContinuous"/>
    </xf>
    <xf numFmtId="37" fontId="9" fillId="0" borderId="0" xfId="0" applyNumberFormat="1" applyFont="1" applyAlignment="1">
      <alignment horizontal="left"/>
    </xf>
    <xf numFmtId="9" fontId="9" fillId="0" borderId="0" xfId="9" quotePrefix="1" applyFont="1" applyFill="1" applyAlignment="1">
      <alignment horizontal="left"/>
    </xf>
    <xf numFmtId="9" fontId="9" fillId="0" borderId="0" xfId="9" applyFont="1" applyFill="1" applyAlignment="1"/>
    <xf numFmtId="43" fontId="14" fillId="0" borderId="0" xfId="1" applyFont="1" applyFill="1" applyAlignment="1"/>
    <xf numFmtId="37" fontId="13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3" xfId="1" applyNumberFormat="1" applyFont="1" applyFill="1" applyBorder="1" applyAlignment="1"/>
    <xf numFmtId="43" fontId="9" fillId="0" borderId="0" xfId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16" fillId="0" borderId="0" xfId="0" applyNumberFormat="1" applyFont="1" applyAlignment="1">
      <alignment horizontal="center"/>
    </xf>
    <xf numFmtId="167" fontId="17" fillId="0" borderId="0" xfId="0" applyNumberFormat="1" applyFont="1" applyAlignment="1">
      <alignment horizontal="center"/>
    </xf>
    <xf numFmtId="43" fontId="9" fillId="0" borderId="0" xfId="1" applyFont="1" applyFill="1" applyAlignment="1"/>
    <xf numFmtId="43" fontId="9" fillId="0" borderId="0" xfId="1" applyFont="1" applyFill="1" applyAlignment="1">
      <alignment horizontal="right"/>
    </xf>
    <xf numFmtId="165" fontId="9" fillId="0" borderId="0" xfId="0" applyNumberFormat="1" applyFont="1" applyAlignment="1">
      <alignment horizontal="right"/>
    </xf>
    <xf numFmtId="166" fontId="17" fillId="0" borderId="0" xfId="0" applyNumberFormat="1" applyFont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1" fontId="9" fillId="0" borderId="1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14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center"/>
    </xf>
    <xf numFmtId="165" fontId="16" fillId="0" borderId="0" xfId="1" applyNumberFormat="1" applyFont="1" applyFill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left"/>
    </xf>
    <xf numFmtId="15" fontId="13" fillId="0" borderId="0" xfId="0" quotePrefix="1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41" fontId="16" fillId="0" borderId="0" xfId="0" applyNumberFormat="1" applyFont="1" applyAlignment="1">
      <alignment horizontal="right"/>
    </xf>
    <xf numFmtId="37" fontId="9" fillId="0" borderId="0" xfId="0" quotePrefix="1" applyNumberFormat="1" applyFont="1" applyAlignment="1">
      <alignment horizontal="left"/>
    </xf>
    <xf numFmtId="41" fontId="16" fillId="0" borderId="2" xfId="0" applyNumberFormat="1" applyFont="1" applyBorder="1" applyAlignment="1">
      <alignment horizontal="right"/>
    </xf>
    <xf numFmtId="41" fontId="16" fillId="0" borderId="4" xfId="0" applyNumberFormat="1" applyFont="1" applyBorder="1" applyAlignment="1">
      <alignment horizontal="right"/>
    </xf>
    <xf numFmtId="165" fontId="16" fillId="0" borderId="5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18" fillId="0" borderId="0" xfId="0" applyNumberFormat="1" applyFont="1" applyAlignment="1">
      <alignment horizontal="right"/>
    </xf>
    <xf numFmtId="39" fontId="16" fillId="0" borderId="0" xfId="0" quotePrefix="1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0" fontId="14" fillId="0" borderId="0" xfId="0" applyFont="1" applyAlignment="1">
      <alignment horizontal="right"/>
    </xf>
    <xf numFmtId="169" fontId="9" fillId="0" borderId="3" xfId="1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left"/>
    </xf>
    <xf numFmtId="41" fontId="9" fillId="0" borderId="7" xfId="1" applyNumberFormat="1" applyFont="1" applyFill="1" applyBorder="1" applyAlignment="1">
      <alignment horizontal="right"/>
    </xf>
    <xf numFmtId="41" fontId="9" fillId="0" borderId="8" xfId="1" applyNumberFormat="1" applyFont="1" applyFill="1" applyBorder="1" applyAlignment="1">
      <alignment horizontal="right"/>
    </xf>
    <xf numFmtId="0" fontId="9" fillId="0" borderId="0" xfId="7" applyFont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2" xfId="7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5" fontId="9" fillId="0" borderId="2" xfId="0" quotePrefix="1" applyNumberFormat="1" applyFont="1" applyBorder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9" fillId="0" borderId="2" xfId="2" applyNumberFormat="1" applyFont="1" applyBorder="1" applyAlignment="1">
      <alignment horizontal="center"/>
    </xf>
    <xf numFmtId="0" fontId="9" fillId="0" borderId="0" xfId="0" applyFont="1"/>
    <xf numFmtId="41" fontId="9" fillId="0" borderId="0" xfId="0" applyNumberFormat="1" applyFont="1"/>
    <xf numFmtId="165" fontId="9" fillId="0" borderId="0" xfId="0" applyNumberFormat="1" applyFont="1"/>
    <xf numFmtId="0" fontId="14" fillId="0" borderId="0" xfId="0" applyFont="1"/>
    <xf numFmtId="49" fontId="20" fillId="0" borderId="0" xfId="0" applyNumberFormat="1" applyFont="1" applyAlignment="1">
      <alignment horizontal="left"/>
    </xf>
    <xf numFmtId="43" fontId="9" fillId="0" borderId="0" xfId="0" applyNumberFormat="1" applyFont="1"/>
    <xf numFmtId="37" fontId="14" fillId="0" borderId="0" xfId="0" applyNumberFormat="1" applyFont="1"/>
    <xf numFmtId="37" fontId="9" fillId="0" borderId="0" xfId="0" applyNumberFormat="1" applyFont="1"/>
    <xf numFmtId="37" fontId="16" fillId="0" borderId="0" xfId="0" applyNumberFormat="1" applyFont="1"/>
    <xf numFmtId="41" fontId="16" fillId="0" borderId="0" xfId="0" applyNumberFormat="1" applyFont="1"/>
    <xf numFmtId="37" fontId="9" fillId="0" borderId="6" xfId="0" applyNumberFormat="1" applyFont="1" applyBorder="1"/>
    <xf numFmtId="1" fontId="9" fillId="0" borderId="0" xfId="0" applyNumberFormat="1" applyFont="1"/>
    <xf numFmtId="41" fontId="9" fillId="0" borderId="2" xfId="0" applyNumberFormat="1" applyFont="1" applyBorder="1"/>
    <xf numFmtId="49" fontId="15" fillId="0" borderId="0" xfId="0" applyNumberFormat="1" applyFont="1"/>
    <xf numFmtId="49" fontId="20" fillId="0" borderId="0" xfId="0" applyNumberFormat="1" applyFont="1"/>
    <xf numFmtId="49" fontId="16" fillId="0" borderId="0" xfId="0" applyNumberFormat="1" applyFont="1"/>
    <xf numFmtId="41" fontId="14" fillId="0" borderId="0" xfId="0" applyNumberFormat="1" applyFont="1"/>
    <xf numFmtId="169" fontId="9" fillId="0" borderId="0" xfId="0" applyNumberFormat="1" applyFont="1"/>
    <xf numFmtId="41" fontId="9" fillId="2" borderId="0" xfId="0" applyNumberFormat="1" applyFont="1" applyFill="1" applyAlignment="1">
      <alignment horizontal="right"/>
    </xf>
    <xf numFmtId="41" fontId="21" fillId="0" borderId="0" xfId="0" applyNumberFormat="1" applyFont="1" applyAlignment="1">
      <alignment horizontal="center" vertical="top"/>
    </xf>
    <xf numFmtId="0" fontId="16" fillId="0" borderId="0" xfId="0" applyFont="1"/>
    <xf numFmtId="37" fontId="9" fillId="0" borderId="2" xfId="0" applyNumberFormat="1" applyFont="1" applyBorder="1"/>
    <xf numFmtId="165" fontId="9" fillId="0" borderId="0" xfId="1" applyNumberFormat="1" applyFont="1" applyAlignment="1"/>
    <xf numFmtId="41" fontId="9" fillId="0" borderId="2" xfId="0" applyNumberFormat="1" applyFont="1" applyBorder="1" applyAlignment="1">
      <alignment horizontal="center"/>
    </xf>
    <xf numFmtId="41" fontId="21" fillId="0" borderId="2" xfId="0" applyNumberFormat="1" applyFont="1" applyBorder="1" applyAlignment="1">
      <alignment vertical="top"/>
    </xf>
    <xf numFmtId="37" fontId="14" fillId="0" borderId="0" xfId="0" applyNumberFormat="1" applyFont="1" applyAlignment="1">
      <alignment horizontal="left"/>
    </xf>
    <xf numFmtId="37" fontId="14" fillId="0" borderId="2" xfId="0" applyNumberFormat="1" applyFont="1" applyBorder="1" applyAlignment="1">
      <alignment horizontal="center"/>
    </xf>
    <xf numFmtId="37" fontId="14" fillId="0" borderId="2" xfId="0" applyNumberFormat="1" applyFont="1" applyBorder="1" applyAlignment="1">
      <alignment horizontal="center" wrapText="1"/>
    </xf>
    <xf numFmtId="165" fontId="9" fillId="0" borderId="0" xfId="0" applyNumberFormat="1" applyFont="1" applyAlignment="1">
      <alignment horizontal="right"/>
    </xf>
    <xf numFmtId="37" fontId="14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165" fontId="14" fillId="0" borderId="2" xfId="0" applyNumberFormat="1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5" fontId="9" fillId="0" borderId="2" xfId="0" quotePrefix="1" applyNumberFormat="1" applyFont="1" applyBorder="1" applyAlignment="1">
      <alignment horizontal="center"/>
    </xf>
  </cellXfs>
  <cellStyles count="38">
    <cellStyle name="Comma" xfId="1" builtinId="3"/>
    <cellStyle name="Comma 2" xfId="4" xr:uid="{00000000-0005-0000-0000-000001000000}"/>
    <cellStyle name="Comma 2 2" xfId="11" xr:uid="{00000000-0005-0000-0000-000001000000}"/>
    <cellStyle name="Comma 2 2 2" xfId="21" xr:uid="{90B91A31-430F-4045-BA1C-B57475C575DF}"/>
    <cellStyle name="Comma 2 3" xfId="16" xr:uid="{E09A5B02-67CC-4F5F-ACA8-2BCFCC1BB871}"/>
    <cellStyle name="Comma 2 4" xfId="28" xr:uid="{1BBF891C-FC63-4987-9627-E775E68B4381}"/>
    <cellStyle name="Comma 2 5" xfId="33" xr:uid="{0EC6C5B3-9106-41F8-B400-B69428871C63}"/>
    <cellStyle name="Comma 2 6" xfId="36" xr:uid="{A102543B-092A-4194-8FFF-DB651D8D070F}"/>
    <cellStyle name="E&amp;Y House" xfId="6" xr:uid="{00000000-0005-0000-0000-000002000000}"/>
    <cellStyle name="Euro" xfId="25" xr:uid="{A3C6FFC0-2D6D-4A32-9EF8-3E3EADF6F8AB}"/>
    <cellStyle name="Normal" xfId="0" builtinId="0"/>
    <cellStyle name="Normal 2" xfId="2" xr:uid="{00000000-0005-0000-0000-000004000000}"/>
    <cellStyle name="Normal 2 2" xfId="30" xr:uid="{C544D3D8-DD56-45BE-BB9C-E84B3B9242F6}"/>
    <cellStyle name="Normal 21" xfId="26" xr:uid="{B293E4D1-68E7-4DCD-B0AF-19F55F913F75}"/>
    <cellStyle name="Normal 3" xfId="3" xr:uid="{00000000-0005-0000-0000-000005000000}"/>
    <cellStyle name="Normal 3 2" xfId="10" xr:uid="{00000000-0005-0000-0000-000005000000}"/>
    <cellStyle name="Normal 3 2 2" xfId="20" xr:uid="{16F549A0-13EB-46BD-BC79-6F87C24EE8E6}"/>
    <cellStyle name="Normal 3 3" xfId="15" xr:uid="{6DC24759-BF95-4359-A1F0-03359F5D004D}"/>
    <cellStyle name="Normal 3 4" xfId="27" xr:uid="{3786DC2E-4A0E-4E5D-860E-34E592A0A030}"/>
    <cellStyle name="Normal 3 5" xfId="32" xr:uid="{951952E0-E379-4279-9F9C-BA9706C161E8}"/>
    <cellStyle name="Normal 3 6" xfId="35" xr:uid="{B950DBE3-5C7D-415D-8FD2-BEA20B4810AB}"/>
    <cellStyle name="Normal 6" xfId="7" xr:uid="{00000000-0005-0000-0000-000006000000}"/>
    <cellStyle name="Percent 2" xfId="5" xr:uid="{00000000-0005-0000-0000-000007000000}"/>
    <cellStyle name="Percent 2 2" xfId="8" xr:uid="{00000000-0005-0000-0000-000008000000}"/>
    <cellStyle name="Percent 2 2 2" xfId="13" xr:uid="{00000000-0005-0000-0000-000008000000}"/>
    <cellStyle name="Percent 2 2 2 2" xfId="23" xr:uid="{30CC0BB5-59E9-4DEB-8901-2E1328FAA4C9}"/>
    <cellStyle name="Percent 2 2 3" xfId="18" xr:uid="{B6B4E790-78C8-4490-B91F-2019A6F8B78E}"/>
    <cellStyle name="Percent 2 3" xfId="9" xr:uid="{00000000-0005-0000-0000-000009000000}"/>
    <cellStyle name="Percent 2 3 2" xfId="14" xr:uid="{00000000-0005-0000-0000-000009000000}"/>
    <cellStyle name="Percent 2 3 2 2" xfId="24" xr:uid="{05665187-BD71-4D94-B2EB-3F1ED39EAAE2}"/>
    <cellStyle name="Percent 2 3 3" xfId="19" xr:uid="{733E52DA-FA63-4142-8C32-A326C09956BA}"/>
    <cellStyle name="Percent 2 4" xfId="12" xr:uid="{00000000-0005-0000-0000-000007000000}"/>
    <cellStyle name="Percent 2 4 2" xfId="22" xr:uid="{EC72B059-6113-4F89-A403-2C94EC986568}"/>
    <cellStyle name="Percent 2 5" xfId="17" xr:uid="{05CF1F2E-5107-47ED-B709-29EB3C0C713A}"/>
    <cellStyle name="Percent 2 6" xfId="29" xr:uid="{896FF0CF-3683-46AD-833E-4288826E2C30}"/>
    <cellStyle name="Percent 2 7" xfId="34" xr:uid="{AA452028-9A0F-4D34-8FAE-A80EA2A2C092}"/>
    <cellStyle name="Percent 2 8" xfId="37" xr:uid="{12B6DE2B-261F-4080-979F-7AE6527D71D0}"/>
    <cellStyle name="ปกติ_งบการเงิน MP-RK รวม Y'49" xfId="31" xr:uid="{67880DAF-C25A-4E35-9483-F24759CAD74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showGridLines="0" tabSelected="1" view="pageBreakPreview" topLeftCell="A55" zoomScale="70" zoomScaleNormal="80" zoomScaleSheetLayoutView="70" workbookViewId="0">
      <selection activeCell="K91" sqref="K91"/>
    </sheetView>
  </sheetViews>
  <sheetFormatPr defaultColWidth="9.33203125" defaultRowHeight="24" customHeight="1"/>
  <cols>
    <col min="1" max="1" width="44.88671875" style="95" customWidth="1"/>
    <col min="2" max="2" width="4.33203125" style="95" customWidth="1"/>
    <col min="3" max="3" width="7.33203125" style="95" customWidth="1"/>
    <col min="4" max="4" width="1.44140625" style="95" customWidth="1"/>
    <col min="5" max="5" width="18.109375" style="96" customWidth="1"/>
    <col min="6" max="6" width="1.33203125" style="95" customWidth="1"/>
    <col min="7" max="7" width="18.109375" style="13" customWidth="1"/>
    <col min="8" max="8" width="1.33203125" style="95" customWidth="1"/>
    <col min="9" max="9" width="18.109375" style="96" customWidth="1"/>
    <col min="10" max="10" width="1.33203125" style="95" customWidth="1"/>
    <col min="11" max="11" width="18.109375" style="95" customWidth="1"/>
    <col min="12" max="12" width="0.6640625" style="95" customWidth="1"/>
    <col min="13" max="13" width="19" style="95" customWidth="1"/>
    <col min="14" max="16384" width="9.33203125" style="95"/>
  </cols>
  <sheetData>
    <row r="1" spans="1:13" ht="24" customHeight="1">
      <c r="A1" s="94" t="s">
        <v>0</v>
      </c>
      <c r="B1" s="94"/>
      <c r="C1" s="94"/>
      <c r="D1" s="94"/>
      <c r="E1" s="94"/>
      <c r="F1" s="94"/>
      <c r="G1" s="5"/>
      <c r="H1" s="94"/>
      <c r="I1" s="94"/>
      <c r="J1" s="94"/>
      <c r="K1" s="94"/>
    </row>
    <row r="2" spans="1:13" ht="24" customHeight="1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3" ht="24" customHeight="1">
      <c r="A3" s="56" t="s">
        <v>2</v>
      </c>
      <c r="B3" s="56"/>
      <c r="C3" s="56"/>
      <c r="D3" s="77"/>
      <c r="E3" s="57"/>
      <c r="F3" s="77"/>
      <c r="G3" s="6"/>
      <c r="H3" s="77"/>
      <c r="I3" s="57"/>
      <c r="J3" s="77"/>
      <c r="K3" s="77"/>
    </row>
    <row r="4" spans="1:13" ht="24" customHeight="1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3" ht="24" customHeight="1">
      <c r="A5" s="47"/>
      <c r="B5" s="47"/>
      <c r="C5" s="47"/>
      <c r="D5" s="47"/>
      <c r="E5" s="114" t="s">
        <v>4</v>
      </c>
      <c r="F5" s="114"/>
      <c r="G5" s="114"/>
      <c r="H5" s="47"/>
      <c r="I5" s="114" t="s">
        <v>5</v>
      </c>
      <c r="J5" s="114"/>
      <c r="K5" s="114"/>
    </row>
    <row r="6" spans="1:13" ht="24" customHeight="1">
      <c r="C6" s="3" t="s">
        <v>6</v>
      </c>
      <c r="D6" s="23"/>
      <c r="E6" s="58" t="s">
        <v>7</v>
      </c>
      <c r="F6" s="1"/>
      <c r="G6" s="58" t="s">
        <v>8</v>
      </c>
      <c r="H6" s="43"/>
      <c r="I6" s="58" t="s">
        <v>7</v>
      </c>
      <c r="J6" s="1"/>
      <c r="K6" s="58" t="s">
        <v>8</v>
      </c>
    </row>
    <row r="7" spans="1:13" ht="24" customHeight="1">
      <c r="D7" s="23"/>
      <c r="E7" s="42" t="s">
        <v>9</v>
      </c>
      <c r="F7" s="42"/>
      <c r="G7" s="42" t="s">
        <v>10</v>
      </c>
      <c r="H7" s="43"/>
      <c r="I7" s="42" t="s">
        <v>9</v>
      </c>
      <c r="J7" s="42"/>
      <c r="K7" s="42" t="s">
        <v>10</v>
      </c>
    </row>
    <row r="8" spans="1:13" ht="24" customHeight="1">
      <c r="D8" s="23"/>
      <c r="E8" s="42" t="s">
        <v>11</v>
      </c>
      <c r="F8" s="42"/>
      <c r="G8" s="42"/>
      <c r="H8" s="43"/>
      <c r="I8" s="42" t="s">
        <v>11</v>
      </c>
      <c r="J8" s="42"/>
      <c r="K8" s="42"/>
    </row>
    <row r="9" spans="1:13" ht="24" customHeight="1">
      <c r="A9" s="94" t="s">
        <v>12</v>
      </c>
      <c r="B9" s="94"/>
      <c r="C9" s="94"/>
      <c r="G9" s="59"/>
      <c r="K9" s="2"/>
    </row>
    <row r="10" spans="1:13" ht="24" customHeight="1">
      <c r="A10" s="94" t="s">
        <v>13</v>
      </c>
      <c r="B10" s="94"/>
      <c r="C10" s="94"/>
      <c r="E10" s="60"/>
      <c r="F10" s="8"/>
      <c r="G10" s="9"/>
      <c r="H10" s="8"/>
      <c r="I10" s="60"/>
      <c r="J10" s="8"/>
      <c r="K10" s="8"/>
    </row>
    <row r="11" spans="1:13" ht="24" customHeight="1">
      <c r="A11" s="95" t="s">
        <v>14</v>
      </c>
      <c r="E11" s="60">
        <v>96441</v>
      </c>
      <c r="F11" s="8"/>
      <c r="G11" s="60">
        <v>100104</v>
      </c>
      <c r="H11" s="8"/>
      <c r="I11" s="60">
        <v>4252</v>
      </c>
      <c r="J11" s="28"/>
      <c r="K11" s="60">
        <v>11972</v>
      </c>
      <c r="M11" s="60"/>
    </row>
    <row r="12" spans="1:13" ht="24" customHeight="1">
      <c r="A12" s="95" t="s">
        <v>15</v>
      </c>
      <c r="C12" s="7">
        <v>3</v>
      </c>
      <c r="E12" s="60">
        <v>1093416</v>
      </c>
      <c r="F12" s="8"/>
      <c r="G12" s="60">
        <v>976169</v>
      </c>
      <c r="H12" s="8"/>
      <c r="I12" s="60">
        <v>30813</v>
      </c>
      <c r="J12" s="28"/>
      <c r="K12" s="60">
        <v>31135</v>
      </c>
      <c r="M12" s="60"/>
    </row>
    <row r="13" spans="1:13" ht="24" customHeight="1">
      <c r="A13" s="95" t="s">
        <v>16</v>
      </c>
      <c r="C13" s="7">
        <v>2</v>
      </c>
      <c r="E13" s="60">
        <v>87895</v>
      </c>
      <c r="F13" s="8"/>
      <c r="G13" s="60">
        <v>93935</v>
      </c>
      <c r="H13" s="8"/>
      <c r="I13" s="60">
        <v>1595940</v>
      </c>
      <c r="J13" s="28"/>
      <c r="K13" s="60">
        <v>1712940</v>
      </c>
      <c r="M13" s="60"/>
    </row>
    <row r="14" spans="1:13" ht="24" customHeight="1">
      <c r="A14" s="95" t="s">
        <v>17</v>
      </c>
      <c r="C14" s="7"/>
      <c r="E14" s="60">
        <v>3540189</v>
      </c>
      <c r="F14" s="8"/>
      <c r="G14" s="60">
        <v>3312035</v>
      </c>
      <c r="H14" s="8"/>
      <c r="I14" s="60">
        <v>0</v>
      </c>
      <c r="J14" s="9"/>
      <c r="K14" s="60">
        <v>0</v>
      </c>
      <c r="M14" s="60"/>
    </row>
    <row r="15" spans="1:13" ht="24" customHeight="1">
      <c r="A15" s="61" t="s">
        <v>18</v>
      </c>
      <c r="B15" s="61"/>
      <c r="C15" s="52">
        <v>14.1</v>
      </c>
      <c r="E15" s="60">
        <v>244</v>
      </c>
      <c r="F15" s="8"/>
      <c r="G15" s="60">
        <v>13443</v>
      </c>
      <c r="H15" s="8"/>
      <c r="I15" s="60">
        <v>0</v>
      </c>
      <c r="J15" s="9"/>
      <c r="K15" s="60">
        <v>0</v>
      </c>
      <c r="M15" s="60"/>
    </row>
    <row r="16" spans="1:13" ht="24" customHeight="1">
      <c r="A16" s="61" t="s">
        <v>19</v>
      </c>
      <c r="B16" s="61"/>
      <c r="C16" s="61"/>
      <c r="E16" s="60">
        <v>1602</v>
      </c>
      <c r="F16" s="8"/>
      <c r="G16" s="60">
        <v>1588</v>
      </c>
      <c r="H16" s="8"/>
      <c r="I16" s="60">
        <v>0</v>
      </c>
      <c r="J16" s="9"/>
      <c r="K16" s="60">
        <v>0</v>
      </c>
      <c r="M16" s="60"/>
    </row>
    <row r="17" spans="1:13" ht="24" customHeight="1">
      <c r="A17" s="19" t="s">
        <v>20</v>
      </c>
      <c r="B17" s="19"/>
      <c r="C17" s="19"/>
      <c r="E17" s="62">
        <v>102191</v>
      </c>
      <c r="F17" s="8"/>
      <c r="G17" s="62">
        <v>111143</v>
      </c>
      <c r="H17" s="8"/>
      <c r="I17" s="62">
        <v>1725</v>
      </c>
      <c r="J17" s="28"/>
      <c r="K17" s="62">
        <v>1247</v>
      </c>
      <c r="M17" s="60"/>
    </row>
    <row r="18" spans="1:13" ht="24" customHeight="1">
      <c r="A18" s="94" t="s">
        <v>21</v>
      </c>
      <c r="B18" s="94"/>
      <c r="C18" s="94"/>
      <c r="E18" s="55">
        <f>SUM(E11:E17)</f>
        <v>4921978</v>
      </c>
      <c r="F18" s="8"/>
      <c r="G18" s="55">
        <f>SUM(G11:G17)</f>
        <v>4608417</v>
      </c>
      <c r="H18" s="28"/>
      <c r="I18" s="55">
        <f>SUM(I11:I17)</f>
        <v>1632730</v>
      </c>
      <c r="J18" s="8"/>
      <c r="K18" s="55">
        <f>SUM(K11:K17)</f>
        <v>1757294</v>
      </c>
      <c r="M18" s="60"/>
    </row>
    <row r="19" spans="1:13" ht="24" customHeight="1">
      <c r="A19" s="94" t="s">
        <v>22</v>
      </c>
      <c r="B19" s="94"/>
      <c r="C19" s="94"/>
      <c r="E19" s="60"/>
      <c r="F19" s="8"/>
      <c r="G19" s="60"/>
      <c r="H19" s="9"/>
      <c r="I19" s="60"/>
      <c r="J19" s="8"/>
      <c r="K19" s="60"/>
      <c r="M19" s="60"/>
    </row>
    <row r="20" spans="1:13" ht="24" customHeight="1">
      <c r="A20" s="95" t="s">
        <v>23</v>
      </c>
      <c r="E20" s="10">
        <v>89180</v>
      </c>
      <c r="F20" s="8"/>
      <c r="G20" s="10">
        <v>89180</v>
      </c>
      <c r="H20" s="8"/>
      <c r="I20" s="10">
        <v>0</v>
      </c>
      <c r="J20" s="9"/>
      <c r="K20" s="50">
        <v>0</v>
      </c>
      <c r="M20" s="60"/>
    </row>
    <row r="21" spans="1:13" ht="24" customHeight="1">
      <c r="A21" s="95" t="s">
        <v>24</v>
      </c>
      <c r="C21" s="7"/>
      <c r="E21" s="10">
        <v>0</v>
      </c>
      <c r="F21" s="10"/>
      <c r="G21" s="10">
        <v>0</v>
      </c>
      <c r="H21" s="10"/>
      <c r="I21" s="10">
        <v>1130654</v>
      </c>
      <c r="J21" s="10"/>
      <c r="K21" s="10">
        <v>1130654</v>
      </c>
      <c r="M21" s="60"/>
    </row>
    <row r="22" spans="1:13" ht="24" customHeight="1">
      <c r="A22" s="88" t="s">
        <v>25</v>
      </c>
      <c r="B22" s="88"/>
      <c r="C22" s="7">
        <v>4</v>
      </c>
      <c r="E22" s="10">
        <v>550892</v>
      </c>
      <c r="F22" s="8"/>
      <c r="G22" s="10">
        <v>546570</v>
      </c>
      <c r="H22" s="8"/>
      <c r="I22" s="10">
        <v>0</v>
      </c>
      <c r="J22" s="9"/>
      <c r="K22" s="10">
        <v>0</v>
      </c>
      <c r="M22" s="60"/>
    </row>
    <row r="23" spans="1:13" ht="24" customHeight="1">
      <c r="A23" s="19" t="s">
        <v>26</v>
      </c>
      <c r="B23" s="19"/>
      <c r="C23" s="7">
        <v>5</v>
      </c>
      <c r="E23" s="50">
        <v>2400068</v>
      </c>
      <c r="F23" s="8"/>
      <c r="G23" s="50">
        <v>2362858</v>
      </c>
      <c r="H23" s="8"/>
      <c r="I23" s="50">
        <v>1321</v>
      </c>
      <c r="J23" s="28"/>
      <c r="K23" s="50">
        <v>1410</v>
      </c>
      <c r="M23" s="60"/>
    </row>
    <row r="24" spans="1:13" ht="24" customHeight="1">
      <c r="A24" s="19" t="s">
        <v>27</v>
      </c>
      <c r="B24" s="19"/>
      <c r="C24" s="44">
        <v>10.1</v>
      </c>
      <c r="E24" s="50">
        <v>427081</v>
      </c>
      <c r="F24" s="8"/>
      <c r="G24" s="50">
        <v>429946</v>
      </c>
      <c r="H24" s="8"/>
      <c r="I24" s="50">
        <v>3429</v>
      </c>
      <c r="J24" s="28"/>
      <c r="K24" s="50">
        <v>3926</v>
      </c>
      <c r="M24" s="60"/>
    </row>
    <row r="25" spans="1:13" ht="24" customHeight="1">
      <c r="A25" s="19" t="s">
        <v>28</v>
      </c>
      <c r="B25" s="19"/>
      <c r="C25" s="7"/>
      <c r="E25" s="50">
        <v>18065</v>
      </c>
      <c r="F25" s="8"/>
      <c r="G25" s="50">
        <v>19004</v>
      </c>
      <c r="H25" s="8"/>
      <c r="I25" s="50">
        <v>58</v>
      </c>
      <c r="J25" s="28"/>
      <c r="K25" s="50">
        <v>111</v>
      </c>
      <c r="M25" s="60"/>
    </row>
    <row r="26" spans="1:13" ht="24" customHeight="1">
      <c r="A26" s="95" t="s">
        <v>29</v>
      </c>
      <c r="E26" s="10">
        <v>11654</v>
      </c>
      <c r="F26" s="8"/>
      <c r="G26" s="10">
        <v>14029</v>
      </c>
      <c r="H26" s="8"/>
      <c r="I26" s="10">
        <v>3738</v>
      </c>
      <c r="J26" s="9"/>
      <c r="K26" s="50">
        <v>3621</v>
      </c>
      <c r="M26" s="60"/>
    </row>
    <row r="27" spans="1:13" ht="24" customHeight="1">
      <c r="A27" s="19" t="s">
        <v>30</v>
      </c>
      <c r="B27" s="19"/>
      <c r="C27" s="19"/>
      <c r="E27" s="11">
        <v>43555</v>
      </c>
      <c r="F27" s="8"/>
      <c r="G27" s="11">
        <v>29739</v>
      </c>
      <c r="H27" s="8"/>
      <c r="I27" s="11">
        <v>1206</v>
      </c>
      <c r="J27" s="28"/>
      <c r="K27" s="11">
        <v>1206</v>
      </c>
      <c r="M27" s="60"/>
    </row>
    <row r="28" spans="1:13" ht="24" customHeight="1">
      <c r="A28" s="94" t="s">
        <v>31</v>
      </c>
      <c r="B28" s="94"/>
      <c r="C28" s="94"/>
      <c r="E28" s="55">
        <f>SUM(E20:E27)</f>
        <v>3540495</v>
      </c>
      <c r="F28" s="8"/>
      <c r="G28" s="55">
        <f>SUM(G20:G27)</f>
        <v>3491326</v>
      </c>
      <c r="H28" s="28"/>
      <c r="I28" s="55">
        <f>SUM(I20:I27)</f>
        <v>1140406</v>
      </c>
      <c r="J28" s="8"/>
      <c r="K28" s="55">
        <f>SUM(K20:K27)</f>
        <v>1140928</v>
      </c>
      <c r="M28" s="60"/>
    </row>
    <row r="29" spans="1:13" ht="24" customHeight="1" thickBot="1">
      <c r="A29" s="94" t="s">
        <v>32</v>
      </c>
      <c r="B29" s="94"/>
      <c r="C29" s="94"/>
      <c r="E29" s="12">
        <f>E18+E28</f>
        <v>8462473</v>
      </c>
      <c r="F29" s="8"/>
      <c r="G29" s="12">
        <f>G18+G28</f>
        <v>8099743</v>
      </c>
      <c r="H29" s="28"/>
      <c r="I29" s="12">
        <f>I18+I28</f>
        <v>2773136</v>
      </c>
      <c r="J29" s="8"/>
      <c r="K29" s="12">
        <f>K18+K28</f>
        <v>2898222</v>
      </c>
      <c r="M29" s="60"/>
    </row>
    <row r="30" spans="1:13" ht="24" customHeight="1" thickTop="1">
      <c r="A30" s="94"/>
      <c r="B30" s="94"/>
      <c r="C30" s="94"/>
      <c r="E30" s="60"/>
      <c r="F30" s="8"/>
      <c r="G30" s="9"/>
      <c r="H30" s="8"/>
      <c r="I30" s="60"/>
      <c r="J30" s="8"/>
      <c r="K30" s="8"/>
      <c r="M30" s="60"/>
    </row>
    <row r="31" spans="1:13" ht="24" customHeight="1">
      <c r="A31" s="19" t="s">
        <v>214</v>
      </c>
      <c r="E31" s="60"/>
      <c r="F31" s="8"/>
      <c r="G31" s="9"/>
      <c r="H31" s="8"/>
      <c r="I31" s="60"/>
      <c r="J31" s="8"/>
      <c r="K31" s="8"/>
    </row>
    <row r="32" spans="1:13" ht="24" customHeight="1">
      <c r="A32" s="113" t="str">
        <f>A1</f>
        <v>Thai Eastern Group Holdings Public Company Limited and its subsidiaries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</row>
    <row r="33" spans="1:11" ht="24" customHeight="1">
      <c r="A33" s="113" t="s">
        <v>33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</row>
    <row r="34" spans="1:11" ht="24" customHeight="1">
      <c r="A34" s="56" t="s">
        <v>2</v>
      </c>
      <c r="B34" s="56"/>
      <c r="C34" s="56"/>
      <c r="D34" s="77"/>
      <c r="E34" s="57"/>
      <c r="F34" s="77"/>
      <c r="G34" s="6"/>
      <c r="H34" s="77"/>
      <c r="I34" s="57"/>
      <c r="J34" s="77"/>
      <c r="K34" s="77"/>
    </row>
    <row r="35" spans="1:11" ht="24" customHeight="1">
      <c r="A35" s="116" t="s">
        <v>3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</row>
    <row r="36" spans="1:11" ht="24" customHeight="1">
      <c r="A36" s="47"/>
      <c r="B36" s="47"/>
      <c r="C36" s="47"/>
      <c r="D36" s="47"/>
      <c r="E36" s="114" t="s">
        <v>4</v>
      </c>
      <c r="F36" s="114"/>
      <c r="G36" s="114"/>
      <c r="H36" s="47"/>
      <c r="I36" s="114" t="s">
        <v>5</v>
      </c>
      <c r="J36" s="114"/>
      <c r="K36" s="114"/>
    </row>
    <row r="37" spans="1:11" ht="24" customHeight="1">
      <c r="C37" s="3" t="s">
        <v>6</v>
      </c>
      <c r="D37" s="23"/>
      <c r="E37" s="58" t="s">
        <v>7</v>
      </c>
      <c r="F37" s="1"/>
      <c r="G37" s="58" t="s">
        <v>8</v>
      </c>
      <c r="H37" s="43"/>
      <c r="I37" s="58" t="s">
        <v>7</v>
      </c>
      <c r="J37" s="1"/>
      <c r="K37" s="58" t="s">
        <v>8</v>
      </c>
    </row>
    <row r="38" spans="1:11" ht="24" customHeight="1">
      <c r="D38" s="23"/>
      <c r="E38" s="42" t="s">
        <v>9</v>
      </c>
      <c r="F38" s="42"/>
      <c r="G38" s="42" t="s">
        <v>10</v>
      </c>
      <c r="H38" s="43"/>
      <c r="I38" s="42" t="s">
        <v>9</v>
      </c>
      <c r="J38" s="42"/>
      <c r="K38" s="42" t="s">
        <v>10</v>
      </c>
    </row>
    <row r="39" spans="1:11" ht="24" customHeight="1">
      <c r="D39" s="23"/>
      <c r="E39" s="42" t="s">
        <v>11</v>
      </c>
      <c r="F39" s="42"/>
      <c r="G39" s="42"/>
      <c r="H39" s="43"/>
      <c r="I39" s="42" t="s">
        <v>11</v>
      </c>
      <c r="J39" s="42"/>
      <c r="K39" s="42"/>
    </row>
    <row r="40" spans="1:11" ht="24" customHeight="1">
      <c r="A40" s="94" t="s">
        <v>34</v>
      </c>
      <c r="B40" s="94"/>
      <c r="C40" s="94"/>
      <c r="G40" s="2"/>
      <c r="K40" s="2"/>
    </row>
    <row r="41" spans="1:11" ht="24" customHeight="1">
      <c r="A41" s="94" t="s">
        <v>35</v>
      </c>
      <c r="B41" s="94"/>
      <c r="C41" s="94"/>
    </row>
    <row r="42" spans="1:11" ht="24" customHeight="1">
      <c r="A42" s="95" t="s">
        <v>36</v>
      </c>
      <c r="C42" s="7">
        <v>6</v>
      </c>
      <c r="E42" s="97">
        <v>2742949</v>
      </c>
      <c r="F42" s="89"/>
      <c r="G42" s="97">
        <v>2583575</v>
      </c>
      <c r="H42" s="89"/>
      <c r="I42" s="97">
        <v>0</v>
      </c>
      <c r="J42" s="9"/>
      <c r="K42" s="60">
        <v>100000</v>
      </c>
    </row>
    <row r="43" spans="1:11" ht="24" customHeight="1">
      <c r="A43" s="95" t="s">
        <v>37</v>
      </c>
      <c r="C43" s="7">
        <v>7</v>
      </c>
      <c r="E43" s="60">
        <v>341908</v>
      </c>
      <c r="F43" s="89"/>
      <c r="G43" s="60">
        <v>279683</v>
      </c>
      <c r="H43" s="89"/>
      <c r="I43" s="60">
        <v>6079</v>
      </c>
      <c r="J43" s="9"/>
      <c r="K43" s="60">
        <v>9920</v>
      </c>
    </row>
    <row r="44" spans="1:11" ht="24" customHeight="1">
      <c r="A44" s="95" t="s">
        <v>207</v>
      </c>
      <c r="C44" s="7">
        <v>2</v>
      </c>
      <c r="E44" s="60">
        <v>0</v>
      </c>
      <c r="F44" s="89"/>
      <c r="G44" s="60">
        <v>0</v>
      </c>
      <c r="H44" s="89"/>
      <c r="I44" s="60">
        <v>121500</v>
      </c>
      <c r="J44" s="9"/>
      <c r="K44" s="60">
        <v>0</v>
      </c>
    </row>
    <row r="45" spans="1:11" ht="24" customHeight="1">
      <c r="A45" s="19" t="s">
        <v>38</v>
      </c>
      <c r="B45" s="19"/>
      <c r="C45" s="7"/>
      <c r="E45" s="60">
        <v>418624</v>
      </c>
      <c r="F45" s="89"/>
      <c r="G45" s="60">
        <v>130029</v>
      </c>
      <c r="H45" s="89"/>
      <c r="I45" s="60">
        <v>0</v>
      </c>
      <c r="J45" s="9"/>
      <c r="K45" s="60">
        <v>0</v>
      </c>
    </row>
    <row r="46" spans="1:11" ht="24" customHeight="1">
      <c r="A46" s="19" t="s">
        <v>39</v>
      </c>
      <c r="B46" s="19"/>
      <c r="C46" s="44"/>
      <c r="E46" s="60"/>
      <c r="F46" s="89"/>
      <c r="G46" s="60"/>
      <c r="H46" s="89"/>
      <c r="I46" s="60"/>
      <c r="J46" s="9"/>
      <c r="K46" s="60"/>
    </row>
    <row r="47" spans="1:11" ht="24" customHeight="1">
      <c r="A47" s="20" t="s">
        <v>40</v>
      </c>
      <c r="B47" s="20"/>
      <c r="C47" s="7">
        <v>8</v>
      </c>
      <c r="E47" s="97">
        <v>140845</v>
      </c>
      <c r="F47" s="89"/>
      <c r="G47" s="97">
        <v>149878</v>
      </c>
      <c r="H47" s="89"/>
      <c r="I47" s="97">
        <v>0</v>
      </c>
      <c r="J47" s="14"/>
      <c r="K47" s="60">
        <v>0</v>
      </c>
    </row>
    <row r="48" spans="1:11" ht="24" customHeight="1">
      <c r="A48" s="20" t="s">
        <v>41</v>
      </c>
      <c r="B48" s="20"/>
      <c r="C48" s="44">
        <v>10.199999999999999</v>
      </c>
      <c r="E48" s="60">
        <v>34382</v>
      </c>
      <c r="F48" s="89"/>
      <c r="G48" s="60">
        <v>35098</v>
      </c>
      <c r="H48" s="89"/>
      <c r="I48" s="60">
        <v>1266</v>
      </c>
      <c r="J48" s="9"/>
      <c r="K48" s="60">
        <v>1243</v>
      </c>
    </row>
    <row r="49" spans="1:11" ht="24" customHeight="1">
      <c r="A49" s="95" t="s">
        <v>42</v>
      </c>
      <c r="C49" s="7"/>
      <c r="E49" s="60">
        <v>1098</v>
      </c>
      <c r="F49" s="89"/>
      <c r="G49" s="60">
        <v>6251</v>
      </c>
      <c r="H49" s="89"/>
      <c r="I49" s="60">
        <v>0</v>
      </c>
      <c r="J49" s="9"/>
      <c r="K49" s="60">
        <v>993</v>
      </c>
    </row>
    <row r="50" spans="1:11" ht="24" customHeight="1">
      <c r="A50" s="95" t="s">
        <v>43</v>
      </c>
      <c r="C50" s="52">
        <v>14.1</v>
      </c>
      <c r="E50" s="60">
        <v>33964</v>
      </c>
      <c r="F50" s="89"/>
      <c r="G50" s="60">
        <v>13681</v>
      </c>
      <c r="H50" s="89"/>
      <c r="I50" s="60">
        <v>0</v>
      </c>
      <c r="J50" s="9"/>
      <c r="K50" s="60">
        <v>0</v>
      </c>
    </row>
    <row r="51" spans="1:11" ht="24" customHeight="1">
      <c r="A51" s="19" t="s">
        <v>44</v>
      </c>
      <c r="B51" s="19"/>
      <c r="C51" s="7"/>
      <c r="E51" s="62">
        <v>6724</v>
      </c>
      <c r="F51" s="89"/>
      <c r="G51" s="62">
        <v>5938</v>
      </c>
      <c r="H51" s="89"/>
      <c r="I51" s="62">
        <v>840</v>
      </c>
      <c r="J51" s="28"/>
      <c r="K51" s="62">
        <v>642</v>
      </c>
    </row>
    <row r="52" spans="1:11" ht="24" customHeight="1">
      <c r="A52" s="94" t="s">
        <v>45</v>
      </c>
      <c r="B52" s="94"/>
      <c r="C52" s="7"/>
      <c r="E52" s="62">
        <f>SUM(E42:E51)</f>
        <v>3720494</v>
      </c>
      <c r="G52" s="62">
        <f>SUM(G42:G51)</f>
        <v>3204133</v>
      </c>
      <c r="I52" s="62">
        <f>SUM(I42:I51)</f>
        <v>129685</v>
      </c>
      <c r="J52" s="8"/>
      <c r="K52" s="62">
        <f>SUM(K42:K51)</f>
        <v>112798</v>
      </c>
    </row>
    <row r="53" spans="1:11" ht="24" customHeight="1">
      <c r="A53" s="94" t="s">
        <v>46</v>
      </c>
      <c r="B53" s="94"/>
      <c r="C53" s="94"/>
      <c r="G53" s="96"/>
      <c r="I53" s="60"/>
      <c r="J53" s="8"/>
      <c r="K53" s="60"/>
    </row>
    <row r="54" spans="1:11" ht="24" customHeight="1">
      <c r="A54" s="21" t="s">
        <v>47</v>
      </c>
      <c r="B54" s="21"/>
      <c r="C54" s="21"/>
      <c r="E54" s="60"/>
      <c r="G54" s="60"/>
      <c r="I54" s="60"/>
      <c r="J54" s="8"/>
      <c r="K54" s="60"/>
    </row>
    <row r="55" spans="1:11" ht="24" customHeight="1">
      <c r="A55" s="20" t="s">
        <v>40</v>
      </c>
      <c r="B55" s="20"/>
      <c r="C55" s="7">
        <v>8</v>
      </c>
      <c r="E55" s="60">
        <v>336312</v>
      </c>
      <c r="F55" s="89"/>
      <c r="G55" s="60">
        <v>465484</v>
      </c>
      <c r="H55" s="89"/>
      <c r="I55" s="60">
        <v>0</v>
      </c>
      <c r="J55" s="28"/>
      <c r="K55" s="60">
        <v>0</v>
      </c>
    </row>
    <row r="56" spans="1:11" ht="24" customHeight="1">
      <c r="A56" s="20" t="s">
        <v>41</v>
      </c>
      <c r="B56" s="20"/>
      <c r="C56" s="44">
        <v>10.199999999999999</v>
      </c>
      <c r="E56" s="60">
        <v>406878</v>
      </c>
      <c r="F56" s="89"/>
      <c r="G56" s="60">
        <v>420995</v>
      </c>
      <c r="H56" s="89"/>
      <c r="I56" s="60">
        <v>198</v>
      </c>
      <c r="J56" s="9"/>
      <c r="K56" s="60">
        <v>837</v>
      </c>
    </row>
    <row r="57" spans="1:11" ht="24" customHeight="1">
      <c r="A57" s="95" t="s">
        <v>48</v>
      </c>
      <c r="E57" s="60">
        <v>12688</v>
      </c>
      <c r="F57" s="89"/>
      <c r="G57" s="60">
        <v>14709</v>
      </c>
      <c r="H57" s="89"/>
      <c r="I57" s="60">
        <v>0</v>
      </c>
      <c r="J57" s="28"/>
      <c r="K57" s="60">
        <v>0</v>
      </c>
    </row>
    <row r="58" spans="1:11" ht="24" customHeight="1">
      <c r="A58" s="95" t="s">
        <v>49</v>
      </c>
      <c r="E58" s="60">
        <v>68264</v>
      </c>
      <c r="F58" s="89"/>
      <c r="G58" s="60">
        <v>66414</v>
      </c>
      <c r="H58" s="89"/>
      <c r="I58" s="60">
        <v>19272</v>
      </c>
      <c r="J58" s="28"/>
      <c r="K58" s="60">
        <v>18559</v>
      </c>
    </row>
    <row r="59" spans="1:11" ht="24" customHeight="1">
      <c r="A59" s="94" t="s">
        <v>50</v>
      </c>
      <c r="B59" s="94"/>
      <c r="C59" s="94"/>
      <c r="E59" s="63">
        <f>SUM(E54:E58)</f>
        <v>824142</v>
      </c>
      <c r="G59" s="63">
        <f>SUM(G54:G58)</f>
        <v>967602</v>
      </c>
      <c r="I59" s="63">
        <f>SUM(I54:I58)</f>
        <v>19470</v>
      </c>
      <c r="J59" s="8"/>
      <c r="K59" s="63">
        <f>SUM(K54:K58)</f>
        <v>19396</v>
      </c>
    </row>
    <row r="60" spans="1:11" ht="24" customHeight="1">
      <c r="A60" s="94" t="s">
        <v>51</v>
      </c>
      <c r="B60" s="94"/>
      <c r="C60" s="94"/>
      <c r="E60" s="63">
        <f>E52+E59</f>
        <v>4544636</v>
      </c>
      <c r="G60" s="63">
        <f>G52+G59</f>
        <v>4171735</v>
      </c>
      <c r="I60" s="63">
        <f>SUM(I52+I59)</f>
        <v>149155</v>
      </c>
      <c r="J60" s="8"/>
      <c r="K60" s="63">
        <f>SUM(K52+K59)</f>
        <v>132194</v>
      </c>
    </row>
    <row r="61" spans="1:11" ht="24" customHeight="1">
      <c r="A61" s="94"/>
      <c r="B61" s="94"/>
      <c r="C61" s="94"/>
      <c r="I61" s="64"/>
      <c r="J61" s="42"/>
      <c r="K61" s="65"/>
    </row>
    <row r="62" spans="1:11" ht="24" customHeight="1">
      <c r="A62" s="95" t="s">
        <v>214</v>
      </c>
    </row>
    <row r="63" spans="1:11" ht="24" customHeight="1">
      <c r="A63" s="113" t="str">
        <f>A1</f>
        <v>Thai Eastern Group Holdings Public Company Limited and its subsidiaries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</row>
    <row r="64" spans="1:11" ht="24" customHeight="1">
      <c r="A64" s="48" t="s">
        <v>33</v>
      </c>
      <c r="B64" s="48"/>
      <c r="C64" s="48"/>
      <c r="D64" s="77"/>
      <c r="E64" s="57"/>
      <c r="F64" s="77"/>
      <c r="G64" s="6"/>
      <c r="H64" s="77"/>
      <c r="I64" s="57"/>
      <c r="J64" s="77"/>
      <c r="K64" s="77"/>
    </row>
    <row r="65" spans="1:11" ht="24" customHeight="1">
      <c r="A65" s="56" t="s">
        <v>2</v>
      </c>
      <c r="B65" s="56"/>
      <c r="C65" s="56"/>
      <c r="D65" s="77"/>
      <c r="E65" s="57"/>
      <c r="F65" s="77"/>
      <c r="G65" s="6"/>
      <c r="H65" s="77"/>
      <c r="I65" s="57"/>
      <c r="J65" s="77"/>
      <c r="K65" s="77"/>
    </row>
    <row r="66" spans="1:11" ht="24" customHeight="1">
      <c r="A66" s="116" t="s">
        <v>3</v>
      </c>
      <c r="B66" s="116"/>
      <c r="C66" s="116"/>
      <c r="D66" s="116"/>
      <c r="E66" s="116"/>
      <c r="F66" s="116"/>
      <c r="G66" s="116"/>
      <c r="H66" s="116"/>
      <c r="I66" s="116"/>
      <c r="J66" s="116"/>
      <c r="K66" s="116"/>
    </row>
    <row r="67" spans="1:11" ht="24" customHeight="1">
      <c r="A67" s="47"/>
      <c r="B67" s="47"/>
      <c r="C67" s="47"/>
      <c r="D67" s="47"/>
      <c r="E67" s="114" t="s">
        <v>4</v>
      </c>
      <c r="F67" s="114"/>
      <c r="G67" s="114"/>
      <c r="H67" s="47"/>
      <c r="I67" s="114" t="s">
        <v>5</v>
      </c>
      <c r="J67" s="114"/>
      <c r="K67" s="114"/>
    </row>
    <row r="68" spans="1:11" ht="24" customHeight="1">
      <c r="D68" s="23"/>
      <c r="E68" s="58" t="s">
        <v>7</v>
      </c>
      <c r="F68" s="1"/>
      <c r="G68" s="58" t="s">
        <v>8</v>
      </c>
      <c r="H68" s="43"/>
      <c r="I68" s="58" t="s">
        <v>7</v>
      </c>
      <c r="J68" s="1"/>
      <c r="K68" s="58" t="s">
        <v>8</v>
      </c>
    </row>
    <row r="69" spans="1:11" ht="24" customHeight="1">
      <c r="D69" s="23"/>
      <c r="E69" s="42" t="s">
        <v>9</v>
      </c>
      <c r="F69" s="42"/>
      <c r="G69" s="42" t="s">
        <v>10</v>
      </c>
      <c r="H69" s="43"/>
      <c r="I69" s="42" t="s">
        <v>9</v>
      </c>
      <c r="J69" s="42"/>
      <c r="K69" s="42" t="s">
        <v>10</v>
      </c>
    </row>
    <row r="70" spans="1:11" ht="24" customHeight="1">
      <c r="D70" s="23"/>
      <c r="E70" s="42" t="s">
        <v>11</v>
      </c>
      <c r="F70" s="42"/>
      <c r="G70" s="42"/>
      <c r="H70" s="43"/>
      <c r="I70" s="42" t="s">
        <v>11</v>
      </c>
      <c r="J70" s="42"/>
      <c r="K70" s="42"/>
    </row>
    <row r="71" spans="1:11" ht="24" customHeight="1">
      <c r="A71" s="94" t="s">
        <v>52</v>
      </c>
      <c r="B71" s="94"/>
      <c r="C71" s="94"/>
      <c r="G71" s="2"/>
      <c r="K71" s="2"/>
    </row>
    <row r="72" spans="1:11" ht="24" customHeight="1">
      <c r="A72" s="95" t="s">
        <v>53</v>
      </c>
      <c r="I72" s="66"/>
      <c r="J72" s="47"/>
      <c r="K72" s="47"/>
    </row>
    <row r="73" spans="1:11" ht="24" customHeight="1">
      <c r="A73" s="19" t="s">
        <v>54</v>
      </c>
      <c r="B73" s="19"/>
      <c r="C73" s="19"/>
      <c r="I73" s="67"/>
      <c r="J73" s="42"/>
      <c r="K73" s="42"/>
    </row>
    <row r="74" spans="1:11" ht="24" customHeight="1" thickBot="1">
      <c r="A74" s="68" t="s">
        <v>55</v>
      </c>
      <c r="B74" s="68"/>
      <c r="C74" s="68"/>
      <c r="E74" s="12">
        <v>1080000</v>
      </c>
      <c r="G74" s="12">
        <v>1080000</v>
      </c>
      <c r="I74" s="12">
        <v>1080000</v>
      </c>
      <c r="J74" s="8"/>
      <c r="K74" s="12">
        <v>1080000</v>
      </c>
    </row>
    <row r="75" spans="1:11" ht="24" customHeight="1" thickTop="1">
      <c r="A75" s="19" t="s">
        <v>56</v>
      </c>
      <c r="B75" s="19"/>
      <c r="C75" s="19"/>
      <c r="E75" s="60"/>
      <c r="G75" s="60"/>
      <c r="I75" s="60"/>
      <c r="J75" s="8"/>
      <c r="K75" s="60"/>
    </row>
    <row r="76" spans="1:11" ht="24" customHeight="1">
      <c r="A76" s="68" t="s">
        <v>55</v>
      </c>
      <c r="B76" s="68"/>
      <c r="C76" s="68"/>
      <c r="E76" s="60">
        <v>1080000</v>
      </c>
      <c r="G76" s="60">
        <f>Consolidated!C23</f>
        <v>1080000</v>
      </c>
      <c r="I76" s="60">
        <v>1080000</v>
      </c>
      <c r="J76" s="8"/>
      <c r="K76" s="60">
        <f>Separate!C15</f>
        <v>1080000</v>
      </c>
    </row>
    <row r="77" spans="1:11" ht="24" customHeight="1">
      <c r="A77" s="19" t="s">
        <v>57</v>
      </c>
      <c r="B77" s="19"/>
      <c r="C77" s="19"/>
      <c r="E77" s="60">
        <v>993600</v>
      </c>
      <c r="G77" s="60">
        <f>Consolidated!E23</f>
        <v>993600</v>
      </c>
      <c r="I77" s="60">
        <v>993600</v>
      </c>
      <c r="J77" s="8"/>
      <c r="K77" s="60">
        <f>Separate!E18</f>
        <v>993600</v>
      </c>
    </row>
    <row r="78" spans="1:11" ht="24" customHeight="1">
      <c r="A78" s="19" t="s">
        <v>58</v>
      </c>
      <c r="B78" s="19"/>
      <c r="C78" s="19"/>
      <c r="E78" s="60">
        <v>264288</v>
      </c>
      <c r="F78" s="69"/>
      <c r="G78" s="60">
        <f>Consolidated!G23</f>
        <v>264288</v>
      </c>
      <c r="H78" s="8"/>
      <c r="I78" s="97">
        <v>0</v>
      </c>
      <c r="J78" s="89">
        <v>0</v>
      </c>
      <c r="K78" s="97">
        <v>0</v>
      </c>
    </row>
    <row r="79" spans="1:11" ht="24" customHeight="1">
      <c r="A79" s="19" t="s">
        <v>59</v>
      </c>
      <c r="B79" s="19"/>
      <c r="C79" s="19"/>
      <c r="E79" s="60"/>
      <c r="F79" s="69"/>
      <c r="G79" s="60"/>
      <c r="H79" s="8"/>
      <c r="I79" s="97"/>
      <c r="J79" s="89"/>
      <c r="K79" s="97"/>
    </row>
    <row r="80" spans="1:11" ht="24" customHeight="1">
      <c r="A80" s="19" t="s">
        <v>60</v>
      </c>
      <c r="B80" s="19"/>
      <c r="C80" s="19"/>
      <c r="E80" s="60">
        <v>91500</v>
      </c>
      <c r="F80" s="69"/>
      <c r="G80" s="60">
        <f>Consolidated!I23</f>
        <v>91500</v>
      </c>
      <c r="H80" s="8"/>
      <c r="I80" s="97">
        <v>91500</v>
      </c>
      <c r="J80" s="89"/>
      <c r="K80" s="97">
        <f>Separate!G15</f>
        <v>91500</v>
      </c>
    </row>
    <row r="81" spans="1:11" ht="24" customHeight="1">
      <c r="A81" s="19" t="s">
        <v>61</v>
      </c>
      <c r="B81" s="19"/>
      <c r="C81" s="19"/>
      <c r="E81" s="60">
        <f>Consolidated!K30</f>
        <v>1508512</v>
      </c>
      <c r="G81" s="60">
        <f>Consolidated!K23</f>
        <v>1500139</v>
      </c>
      <c r="I81" s="60">
        <v>458881</v>
      </c>
      <c r="J81" s="8"/>
      <c r="K81" s="60">
        <f>Separate!I15</f>
        <v>600928</v>
      </c>
    </row>
    <row r="82" spans="1:11" ht="24" customHeight="1">
      <c r="A82" s="19" t="s">
        <v>62</v>
      </c>
      <c r="B82" s="19"/>
      <c r="C82" s="19"/>
      <c r="E82" s="60"/>
      <c r="G82" s="60"/>
      <c r="I82" s="60"/>
      <c r="J82" s="8"/>
      <c r="K82" s="60"/>
    </row>
    <row r="83" spans="1:11" ht="24" customHeight="1">
      <c r="A83" s="19" t="s">
        <v>63</v>
      </c>
      <c r="B83" s="19"/>
      <c r="C83" s="19"/>
      <c r="E83" s="62">
        <v>-21163</v>
      </c>
      <c r="G83" s="62">
        <f>Consolidated!M23</f>
        <v>-2689</v>
      </c>
      <c r="I83" s="62">
        <v>0</v>
      </c>
      <c r="J83" s="8"/>
      <c r="K83" s="62">
        <v>0</v>
      </c>
    </row>
    <row r="84" spans="1:11" ht="24" customHeight="1">
      <c r="A84" s="19" t="s">
        <v>64</v>
      </c>
      <c r="B84" s="19"/>
      <c r="C84" s="19"/>
      <c r="E84" s="60">
        <f>SUM(E76:E83)</f>
        <v>3916737</v>
      </c>
      <c r="G84" s="60">
        <f>SUM(G76:G83)</f>
        <v>3926838</v>
      </c>
      <c r="I84" s="60">
        <f>SUM(I76:I83)</f>
        <v>2623981</v>
      </c>
      <c r="J84" s="8"/>
      <c r="K84" s="60">
        <f>SUM(K76:K83)</f>
        <v>2766028</v>
      </c>
    </row>
    <row r="85" spans="1:11" ht="24" customHeight="1">
      <c r="A85" s="19" t="s">
        <v>65</v>
      </c>
      <c r="B85" s="19"/>
      <c r="C85" s="19"/>
      <c r="E85" s="60">
        <f>Consolidated!Q30</f>
        <v>1100</v>
      </c>
      <c r="F85" s="13"/>
      <c r="G85" s="97">
        <f>Consolidated!Q23</f>
        <v>1170</v>
      </c>
      <c r="H85" s="8"/>
      <c r="I85" s="97">
        <v>0</v>
      </c>
      <c r="J85" s="89"/>
      <c r="K85" s="97">
        <v>0</v>
      </c>
    </row>
    <row r="86" spans="1:11" ht="24" customHeight="1">
      <c r="A86" s="48" t="s">
        <v>66</v>
      </c>
      <c r="B86" s="48"/>
      <c r="C86" s="48"/>
      <c r="E86" s="63">
        <f>SUM(E84:E85)</f>
        <v>3917837</v>
      </c>
      <c r="F86" s="53"/>
      <c r="G86" s="63">
        <f>SUM(G84:G85)</f>
        <v>3928008</v>
      </c>
      <c r="I86" s="63">
        <f>SUM(I84:I85)</f>
        <v>2623981</v>
      </c>
      <c r="J86" s="8"/>
      <c r="K86" s="63">
        <f>SUM(K84:K85)</f>
        <v>2766028</v>
      </c>
    </row>
    <row r="87" spans="1:11" ht="24" customHeight="1" thickBot="1">
      <c r="A87" s="94" t="s">
        <v>67</v>
      </c>
      <c r="B87" s="94"/>
      <c r="C87" s="94"/>
      <c r="E87" s="12">
        <f>SUM(E60+E86)</f>
        <v>8462473</v>
      </c>
      <c r="G87" s="15">
        <f>SUM(G60+G86)</f>
        <v>8099743</v>
      </c>
      <c r="I87" s="12">
        <f>SUM(I60+I86)</f>
        <v>2773136</v>
      </c>
      <c r="J87" s="8"/>
      <c r="K87" s="51">
        <f>SUM(K60+K86)</f>
        <v>2898222</v>
      </c>
    </row>
    <row r="88" spans="1:11" ht="24" customHeight="1" thickTop="1">
      <c r="E88" s="9">
        <f>E87-E29</f>
        <v>0</v>
      </c>
      <c r="F88" s="37"/>
      <c r="G88" s="9">
        <f>G87-G29</f>
        <v>0</v>
      </c>
      <c r="H88" s="37">
        <f>H87-H29</f>
        <v>0</v>
      </c>
      <c r="I88" s="10">
        <f>I87-I29</f>
        <v>0</v>
      </c>
      <c r="J88" s="32"/>
      <c r="K88" s="9">
        <f>K87-K29</f>
        <v>0</v>
      </c>
    </row>
    <row r="89" spans="1:11" ht="24" customHeight="1">
      <c r="A89" s="95" t="s">
        <v>214</v>
      </c>
      <c r="D89" s="17"/>
      <c r="E89" s="70"/>
      <c r="F89" s="17"/>
      <c r="G89" s="16"/>
      <c r="H89" s="17"/>
      <c r="I89" s="70"/>
    </row>
    <row r="90" spans="1:11" ht="24" customHeight="1">
      <c r="D90" s="17"/>
      <c r="E90" s="71"/>
      <c r="F90" s="17"/>
      <c r="G90" s="16"/>
      <c r="H90" s="17"/>
    </row>
    <row r="91" spans="1:11" ht="24" customHeight="1">
      <c r="A91" s="98"/>
      <c r="D91" s="17"/>
      <c r="E91" s="71"/>
      <c r="F91" s="17"/>
      <c r="G91" s="16"/>
      <c r="H91" s="17"/>
    </row>
    <row r="92" spans="1:11" ht="24" customHeight="1">
      <c r="D92" s="17"/>
      <c r="E92" s="71"/>
      <c r="F92" s="17"/>
      <c r="G92" s="16"/>
      <c r="H92" s="17"/>
    </row>
    <row r="93" spans="1:11" ht="24" customHeight="1">
      <c r="B93" s="90" t="s">
        <v>68</v>
      </c>
      <c r="D93" s="17"/>
      <c r="E93" s="71"/>
      <c r="F93" s="17"/>
      <c r="G93" s="16"/>
      <c r="H93" s="17"/>
    </row>
    <row r="94" spans="1:11" ht="24" customHeight="1">
      <c r="A94" s="98"/>
    </row>
    <row r="95" spans="1:11" ht="24" customHeight="1">
      <c r="D95" s="72"/>
      <c r="E95" s="73"/>
      <c r="F95" s="72"/>
      <c r="G95" s="18"/>
      <c r="H95" s="72"/>
      <c r="K95" s="47"/>
    </row>
  </sheetData>
  <mergeCells count="13">
    <mergeCell ref="A2:K2"/>
    <mergeCell ref="A4:K4"/>
    <mergeCell ref="E5:G5"/>
    <mergeCell ref="A63:K63"/>
    <mergeCell ref="A66:K66"/>
    <mergeCell ref="E67:G67"/>
    <mergeCell ref="I67:K67"/>
    <mergeCell ref="I5:K5"/>
    <mergeCell ref="A33:K33"/>
    <mergeCell ref="A35:K35"/>
    <mergeCell ref="E36:G36"/>
    <mergeCell ref="I36:K36"/>
    <mergeCell ref="A32:K32"/>
  </mergeCells>
  <printOptions horizontalCentered="1"/>
  <pageMargins left="0.68" right="0.35433070866141703" top="0.78740157480314998" bottom="0.196850393700787" header="0.31496062992126" footer="0.31496062992126"/>
  <pageSetup paperSize="9" scale="70" fitToHeight="0" orientation="portrait" r:id="rId1"/>
  <rowBreaks count="4" manualBreakCount="4">
    <brk id="31" max="16383" man="1"/>
    <brk id="62" max="16383" man="1"/>
    <brk id="126" max="9" man="1"/>
    <brk id="1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"/>
  <sheetViews>
    <sheetView showGridLines="0" view="pageBreakPreview" topLeftCell="A91" zoomScale="85" zoomScaleNormal="70" zoomScaleSheetLayoutView="85" workbookViewId="0">
      <selection activeCell="A15" sqref="A15"/>
    </sheetView>
  </sheetViews>
  <sheetFormatPr defaultColWidth="9.33203125" defaultRowHeight="22.95" customHeight="1"/>
  <cols>
    <col min="1" max="1" width="41.6640625" style="88" customWidth="1"/>
    <col min="2" max="2" width="13.21875" style="88" customWidth="1"/>
    <col min="3" max="3" width="9.44140625" style="88" customWidth="1"/>
    <col min="4" max="4" width="2" style="88" customWidth="1"/>
    <col min="5" max="5" width="16.6640625" style="88" customWidth="1"/>
    <col min="6" max="6" width="1.44140625" style="88" customWidth="1"/>
    <col min="7" max="7" width="16.6640625" style="36" customWidth="1"/>
    <col min="8" max="8" width="1.44140625" style="88" customWidth="1"/>
    <col min="9" max="9" width="16.6640625" style="88" customWidth="1"/>
    <col min="10" max="10" width="1.44140625" style="88" customWidth="1"/>
    <col min="11" max="11" width="16.6640625" style="36" customWidth="1"/>
    <col min="12" max="12" width="1.44140625" style="88" customWidth="1"/>
    <col min="13" max="13" width="18.33203125" style="88" customWidth="1"/>
    <col min="14" max="14" width="9.33203125" style="88"/>
    <col min="15" max="15" width="16" style="88" customWidth="1"/>
    <col min="16" max="16384" width="9.33203125" style="88"/>
  </cols>
  <sheetData>
    <row r="1" spans="1:17" s="91" customFormat="1" ht="22.95" customHeight="1">
      <c r="A1" s="88"/>
      <c r="B1" s="88"/>
      <c r="C1" s="88"/>
      <c r="D1" s="88"/>
      <c r="E1" s="88"/>
      <c r="F1" s="88"/>
      <c r="G1" s="36"/>
      <c r="H1" s="88"/>
      <c r="I1" s="88"/>
      <c r="J1" s="88"/>
      <c r="K1" s="49" t="s">
        <v>69</v>
      </c>
    </row>
    <row r="2" spans="1:17" s="91" customFormat="1" ht="22.95" customHeight="1">
      <c r="A2" s="91" t="s">
        <v>0</v>
      </c>
      <c r="G2" s="22"/>
      <c r="K2" s="74"/>
    </row>
    <row r="3" spans="1:17" s="95" customFormat="1" ht="22.95" customHeight="1">
      <c r="A3" s="117" t="s">
        <v>70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7" s="95" customFormat="1" ht="22.95" customHeight="1">
      <c r="A4" s="113" t="s">
        <v>71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7" ht="22.95" customHeight="1">
      <c r="A5" s="118" t="s">
        <v>72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M5" s="95"/>
      <c r="N5" s="95"/>
      <c r="O5" s="95"/>
      <c r="P5" s="95"/>
    </row>
    <row r="6" spans="1:17" ht="22.95" customHeight="1">
      <c r="A6" s="47"/>
      <c r="B6" s="47"/>
      <c r="C6" s="95"/>
      <c r="D6" s="94"/>
      <c r="E6" s="114" t="s">
        <v>4</v>
      </c>
      <c r="F6" s="114"/>
      <c r="G6" s="114"/>
      <c r="H6" s="47"/>
      <c r="I6" s="114" t="s">
        <v>5</v>
      </c>
      <c r="J6" s="114"/>
      <c r="K6" s="114"/>
      <c r="M6" s="95"/>
      <c r="N6" s="95"/>
      <c r="O6" s="95"/>
      <c r="P6" s="95"/>
    </row>
    <row r="7" spans="1:17" ht="22.95" customHeight="1">
      <c r="A7" s="95"/>
      <c r="B7" s="95"/>
      <c r="C7" s="3"/>
      <c r="D7" s="95"/>
      <c r="E7" s="4">
        <v>2026</v>
      </c>
      <c r="F7" s="95"/>
      <c r="G7" s="1">
        <v>2025</v>
      </c>
      <c r="H7" s="23"/>
      <c r="I7" s="4">
        <v>2026</v>
      </c>
      <c r="J7" s="95"/>
      <c r="K7" s="1">
        <v>2025</v>
      </c>
      <c r="M7" s="95"/>
      <c r="N7" s="95"/>
      <c r="O7" s="95"/>
      <c r="P7" s="95"/>
      <c r="Q7" s="95"/>
    </row>
    <row r="8" spans="1:17" ht="22.95" customHeight="1">
      <c r="A8" s="94" t="s">
        <v>73</v>
      </c>
      <c r="B8" s="95"/>
      <c r="C8" s="3"/>
      <c r="D8" s="3"/>
      <c r="E8" s="4"/>
      <c r="F8" s="95"/>
      <c r="G8" s="4"/>
      <c r="H8" s="99"/>
      <c r="I8" s="4"/>
      <c r="J8" s="24"/>
      <c r="K8" s="2"/>
      <c r="M8" s="95"/>
      <c r="N8" s="95"/>
      <c r="O8" s="95"/>
      <c r="P8" s="95"/>
      <c r="Q8" s="95"/>
    </row>
    <row r="9" spans="1:17" ht="22.95" customHeight="1">
      <c r="A9" s="91" t="s">
        <v>74</v>
      </c>
      <c r="B9" s="95"/>
      <c r="C9" s="95"/>
      <c r="D9" s="95"/>
      <c r="E9" s="95"/>
      <c r="F9" s="95"/>
      <c r="G9" s="95"/>
      <c r="H9" s="95"/>
      <c r="I9" s="95"/>
      <c r="J9" s="95"/>
      <c r="K9" s="95"/>
      <c r="M9" s="95"/>
      <c r="N9" s="95"/>
      <c r="O9" s="95"/>
      <c r="P9" s="95"/>
      <c r="Q9" s="95"/>
    </row>
    <row r="10" spans="1:17" ht="22.95" customHeight="1">
      <c r="A10" s="19" t="s">
        <v>75</v>
      </c>
      <c r="B10" s="7"/>
      <c r="C10" s="7"/>
      <c r="D10" s="25"/>
      <c r="E10" s="8">
        <v>4405407</v>
      </c>
      <c r="F10" s="26"/>
      <c r="G10" s="9">
        <v>5417698</v>
      </c>
      <c r="H10" s="26"/>
      <c r="I10" s="9">
        <v>10602</v>
      </c>
      <c r="J10" s="27"/>
      <c r="K10" s="9">
        <v>9582</v>
      </c>
      <c r="M10" s="95"/>
      <c r="N10" s="95"/>
      <c r="O10" s="95"/>
      <c r="P10" s="95"/>
      <c r="Q10" s="95"/>
    </row>
    <row r="11" spans="1:17" ht="22.95" customHeight="1">
      <c r="A11" s="88" t="s">
        <v>76</v>
      </c>
      <c r="B11" s="7"/>
      <c r="C11" s="7"/>
      <c r="D11" s="25"/>
      <c r="E11" s="8"/>
      <c r="F11" s="26"/>
      <c r="G11" s="60"/>
      <c r="H11" s="26"/>
      <c r="I11" s="8"/>
      <c r="J11" s="27"/>
      <c r="K11" s="60"/>
      <c r="M11" s="95"/>
      <c r="N11" s="95"/>
      <c r="O11" s="95"/>
      <c r="P11" s="95"/>
      <c r="Q11" s="95"/>
    </row>
    <row r="12" spans="1:17" ht="22.95" customHeight="1">
      <c r="A12" s="88" t="s">
        <v>147</v>
      </c>
      <c r="B12" s="7"/>
      <c r="C12" s="7"/>
      <c r="D12" s="25"/>
      <c r="E12" s="8">
        <v>0</v>
      </c>
      <c r="F12" s="26"/>
      <c r="G12" s="60">
        <v>0</v>
      </c>
      <c r="H12" s="26"/>
      <c r="I12" s="8">
        <v>94429</v>
      </c>
      <c r="J12" s="27"/>
      <c r="K12" s="60">
        <v>185001</v>
      </c>
      <c r="M12" s="95"/>
      <c r="N12" s="95"/>
      <c r="O12" s="95"/>
      <c r="P12" s="95"/>
      <c r="Q12" s="95"/>
    </row>
    <row r="13" spans="1:17" ht="22.95" customHeight="1">
      <c r="A13" s="88" t="s">
        <v>200</v>
      </c>
      <c r="B13" s="7"/>
      <c r="C13" s="7"/>
      <c r="D13" s="25"/>
      <c r="E13" s="8">
        <v>5850</v>
      </c>
      <c r="F13" s="26"/>
      <c r="G13" s="60">
        <v>21846</v>
      </c>
      <c r="H13" s="26"/>
      <c r="I13" s="8">
        <v>0</v>
      </c>
      <c r="J13" s="27"/>
      <c r="K13" s="60">
        <v>0</v>
      </c>
      <c r="M13" s="95"/>
      <c r="N13" s="95"/>
      <c r="O13" s="95"/>
      <c r="P13" s="95"/>
      <c r="Q13" s="95"/>
    </row>
    <row r="14" spans="1:17" ht="22.95" customHeight="1">
      <c r="A14" s="88" t="s">
        <v>201</v>
      </c>
      <c r="B14" s="7"/>
      <c r="C14" s="7"/>
      <c r="D14" s="25"/>
      <c r="E14" s="8">
        <v>7819</v>
      </c>
      <c r="F14" s="26"/>
      <c r="G14" s="62">
        <v>6979</v>
      </c>
      <c r="H14" s="26"/>
      <c r="I14" s="8">
        <v>16</v>
      </c>
      <c r="J14" s="27"/>
      <c r="K14" s="62">
        <v>231</v>
      </c>
      <c r="M14" s="95"/>
      <c r="N14" s="95"/>
      <c r="O14" s="95"/>
      <c r="P14" s="95"/>
      <c r="Q14" s="95"/>
    </row>
    <row r="15" spans="1:17" ht="22.95" customHeight="1">
      <c r="A15" s="91" t="s">
        <v>77</v>
      </c>
      <c r="B15" s="25"/>
      <c r="C15" s="7"/>
      <c r="D15" s="25"/>
      <c r="E15" s="46">
        <f>SUM(E10:E14)</f>
        <v>4419076</v>
      </c>
      <c r="F15" s="26"/>
      <c r="G15" s="46">
        <f>SUM(G10:G14)</f>
        <v>5446523</v>
      </c>
      <c r="H15" s="27"/>
      <c r="I15" s="29">
        <f>SUM(I10:I14)</f>
        <v>105047</v>
      </c>
      <c r="J15" s="28"/>
      <c r="K15" s="29">
        <f>SUM(K10:K14)</f>
        <v>194814</v>
      </c>
      <c r="M15" s="95"/>
      <c r="N15" s="95"/>
      <c r="O15" s="95"/>
      <c r="P15" s="95"/>
      <c r="Q15" s="95"/>
    </row>
    <row r="16" spans="1:17" ht="22.95" customHeight="1">
      <c r="A16" s="91" t="s">
        <v>78</v>
      </c>
      <c r="B16" s="7"/>
      <c r="C16" s="7"/>
      <c r="D16" s="25"/>
      <c r="E16" s="26"/>
      <c r="F16" s="26"/>
      <c r="G16" s="26"/>
      <c r="H16" s="27"/>
      <c r="I16" s="9"/>
      <c r="J16" s="28"/>
      <c r="K16" s="9"/>
      <c r="M16" s="95"/>
      <c r="N16" s="95"/>
      <c r="O16" s="95"/>
      <c r="P16" s="95"/>
    </row>
    <row r="17" spans="1:16" ht="22.95" customHeight="1">
      <c r="A17" s="19" t="s">
        <v>79</v>
      </c>
      <c r="B17" s="7"/>
      <c r="C17" s="7"/>
      <c r="D17" s="25"/>
      <c r="E17" s="8">
        <v>4026262</v>
      </c>
      <c r="F17" s="26"/>
      <c r="G17" s="8">
        <v>4943388</v>
      </c>
      <c r="H17" s="26"/>
      <c r="I17" s="8">
        <v>8787</v>
      </c>
      <c r="J17" s="27"/>
      <c r="K17" s="9">
        <v>8059</v>
      </c>
      <c r="M17" s="95"/>
      <c r="N17" s="95"/>
      <c r="O17" s="95"/>
      <c r="P17" s="95"/>
    </row>
    <row r="18" spans="1:16" ht="22.95" customHeight="1">
      <c r="A18" s="88" t="s">
        <v>80</v>
      </c>
      <c r="B18" s="7"/>
      <c r="C18" s="7"/>
      <c r="D18" s="25"/>
      <c r="E18" s="8">
        <v>157152</v>
      </c>
      <c r="F18" s="26"/>
      <c r="G18" s="8">
        <v>218721</v>
      </c>
      <c r="H18" s="26"/>
      <c r="I18" s="8">
        <v>0</v>
      </c>
      <c r="J18" s="27"/>
      <c r="K18" s="9">
        <v>0</v>
      </c>
      <c r="M18" s="95"/>
      <c r="N18" s="95"/>
      <c r="O18" s="95"/>
      <c r="P18" s="95"/>
    </row>
    <row r="19" spans="1:16" ht="22.95" customHeight="1">
      <c r="A19" s="88" t="s">
        <v>81</v>
      </c>
      <c r="B19" s="52"/>
      <c r="C19" s="7"/>
      <c r="D19" s="95"/>
      <c r="E19" s="89">
        <v>64700</v>
      </c>
      <c r="F19" s="89"/>
      <c r="G19" s="89">
        <v>62754</v>
      </c>
      <c r="H19" s="89"/>
      <c r="I19" s="89">
        <v>9872</v>
      </c>
      <c r="J19" s="30"/>
      <c r="K19" s="28">
        <v>8965</v>
      </c>
      <c r="M19" s="95"/>
      <c r="N19" s="95"/>
      <c r="O19" s="95"/>
      <c r="P19" s="95"/>
    </row>
    <row r="20" spans="1:16" ht="22.95" customHeight="1">
      <c r="A20" s="91" t="s">
        <v>83</v>
      </c>
      <c r="B20" s="52"/>
      <c r="C20" s="7"/>
      <c r="D20" s="95"/>
      <c r="E20" s="46">
        <f>SUM(E17:E19)</f>
        <v>4248114</v>
      </c>
      <c r="F20" s="89"/>
      <c r="G20" s="46">
        <f>SUM(G17:G19)</f>
        <v>5224863</v>
      </c>
      <c r="H20" s="30"/>
      <c r="I20" s="46">
        <f>SUM(I17:I19)</f>
        <v>18659</v>
      </c>
      <c r="J20" s="28"/>
      <c r="K20" s="46">
        <f>SUM(K17:K19)</f>
        <v>17024</v>
      </c>
      <c r="M20" s="95"/>
      <c r="N20" s="95"/>
      <c r="O20" s="95"/>
      <c r="P20" s="95"/>
    </row>
    <row r="21" spans="1:16" ht="22.95" customHeight="1">
      <c r="A21" s="94" t="s">
        <v>208</v>
      </c>
      <c r="B21" s="52"/>
      <c r="C21" s="7"/>
      <c r="D21" s="95"/>
      <c r="E21" s="28">
        <f>E15-E20</f>
        <v>170962</v>
      </c>
      <c r="F21" s="89"/>
      <c r="G21" s="28">
        <f>G15-G20</f>
        <v>221660</v>
      </c>
      <c r="H21" s="30"/>
      <c r="I21" s="28">
        <f>I15-I20</f>
        <v>86388</v>
      </c>
      <c r="J21" s="28"/>
      <c r="K21" s="28">
        <f>K15-K20</f>
        <v>177790</v>
      </c>
      <c r="M21" s="95"/>
      <c r="N21" s="95"/>
      <c r="O21" s="95"/>
      <c r="P21" s="95"/>
    </row>
    <row r="22" spans="1:16" ht="22.95" customHeight="1">
      <c r="A22" s="95" t="s">
        <v>209</v>
      </c>
      <c r="B22" s="52"/>
      <c r="C22" s="7"/>
      <c r="D22" s="95"/>
      <c r="E22" s="8">
        <v>23411</v>
      </c>
      <c r="F22" s="89"/>
      <c r="G22" s="8">
        <v>50683</v>
      </c>
      <c r="H22" s="89"/>
      <c r="I22" s="8">
        <v>0</v>
      </c>
      <c r="J22" s="30"/>
      <c r="K22" s="28">
        <v>0</v>
      </c>
      <c r="M22" s="95"/>
      <c r="N22" s="95"/>
      <c r="O22" s="95"/>
      <c r="P22" s="95"/>
    </row>
    <row r="23" spans="1:16" ht="22.95" customHeight="1">
      <c r="A23" s="95" t="s">
        <v>85</v>
      </c>
      <c r="B23" s="52"/>
      <c r="C23" s="7"/>
      <c r="D23" s="95"/>
      <c r="E23" s="8">
        <v>505</v>
      </c>
      <c r="F23" s="26"/>
      <c r="G23" s="8">
        <v>1101</v>
      </c>
      <c r="H23" s="89"/>
      <c r="I23" s="8">
        <v>7750</v>
      </c>
      <c r="J23" s="30"/>
      <c r="K23" s="28">
        <v>14482</v>
      </c>
    </row>
    <row r="24" spans="1:16" ht="22.95" customHeight="1">
      <c r="A24" s="95" t="s">
        <v>86</v>
      </c>
      <c r="B24" s="52"/>
      <c r="C24" s="7"/>
      <c r="D24" s="95"/>
      <c r="E24" s="100">
        <v>-26137</v>
      </c>
      <c r="F24" s="89"/>
      <c r="G24" s="54">
        <v>-50852</v>
      </c>
      <c r="H24" s="89"/>
      <c r="I24" s="54">
        <v>-363</v>
      </c>
      <c r="J24" s="30"/>
      <c r="K24" s="55">
        <v>-3067</v>
      </c>
    </row>
    <row r="25" spans="1:16" ht="22.95" customHeight="1">
      <c r="A25" s="91" t="s">
        <v>87</v>
      </c>
      <c r="B25" s="95"/>
      <c r="C25" s="7"/>
      <c r="D25" s="95"/>
      <c r="E25" s="8">
        <f>SUM(E21:E24)</f>
        <v>168741</v>
      </c>
      <c r="F25" s="89"/>
      <c r="G25" s="8">
        <f>SUM(G21:G24)</f>
        <v>222592</v>
      </c>
      <c r="H25" s="30"/>
      <c r="I25" s="8">
        <f>SUM(I21:I24)</f>
        <v>93775</v>
      </c>
      <c r="J25" s="28"/>
      <c r="K25" s="8">
        <f>SUM(K21:K24)</f>
        <v>189205</v>
      </c>
    </row>
    <row r="26" spans="1:16" ht="22.95" customHeight="1">
      <c r="A26" s="88" t="s">
        <v>88</v>
      </c>
      <c r="B26" s="95"/>
      <c r="C26" s="7"/>
      <c r="D26" s="95"/>
      <c r="E26" s="111">
        <v>-3644</v>
      </c>
      <c r="F26" s="89"/>
      <c r="G26" s="100">
        <v>-11103</v>
      </c>
      <c r="H26" s="89"/>
      <c r="I26" s="100">
        <v>73</v>
      </c>
      <c r="J26" s="30"/>
      <c r="K26" s="55">
        <v>-843</v>
      </c>
    </row>
    <row r="27" spans="1:16" ht="22.95" customHeight="1">
      <c r="A27" s="91" t="s">
        <v>89</v>
      </c>
      <c r="B27" s="95"/>
      <c r="C27" s="7"/>
      <c r="D27" s="95"/>
      <c r="E27" s="46">
        <f>SUM(E25:E26)</f>
        <v>165097</v>
      </c>
      <c r="F27" s="89"/>
      <c r="G27" s="46">
        <f>SUM(G25:G26)</f>
        <v>211489</v>
      </c>
      <c r="H27" s="30"/>
      <c r="I27" s="29">
        <f>SUM(I25:I26)</f>
        <v>93848</v>
      </c>
      <c r="J27" s="28"/>
      <c r="K27" s="29">
        <f>SUM(K25:K26)</f>
        <v>188362</v>
      </c>
    </row>
    <row r="28" spans="1:16" ht="22.95" customHeight="1">
      <c r="A28" s="48"/>
      <c r="B28" s="95"/>
      <c r="C28" s="7"/>
      <c r="D28" s="95"/>
      <c r="E28" s="8"/>
      <c r="F28" s="89"/>
      <c r="G28" s="8"/>
      <c r="H28" s="30"/>
      <c r="I28" s="28"/>
      <c r="J28" s="28"/>
      <c r="K28" s="28"/>
    </row>
    <row r="29" spans="1:16" ht="22.95" customHeight="1">
      <c r="A29" s="101" t="s">
        <v>90</v>
      </c>
      <c r="E29" s="89"/>
      <c r="F29" s="89"/>
      <c r="G29" s="89"/>
      <c r="H29" s="89"/>
      <c r="I29" s="89"/>
      <c r="J29" s="89"/>
      <c r="K29" s="89"/>
    </row>
    <row r="30" spans="1:16" s="95" customFormat="1" ht="22.95" customHeight="1">
      <c r="A30" s="102" t="s">
        <v>91</v>
      </c>
      <c r="B30" s="88"/>
      <c r="C30" s="88"/>
      <c r="D30" s="88"/>
      <c r="E30" s="89"/>
      <c r="F30" s="89"/>
      <c r="G30" s="89"/>
      <c r="H30" s="89"/>
      <c r="I30" s="89"/>
      <c r="J30" s="89"/>
      <c r="K30" s="89"/>
    </row>
    <row r="31" spans="1:16" s="95" customFormat="1" ht="22.95" customHeight="1">
      <c r="A31" s="92" t="s">
        <v>92</v>
      </c>
      <c r="B31" s="88"/>
      <c r="C31" s="88"/>
      <c r="D31" s="88"/>
      <c r="E31" s="89"/>
      <c r="F31" s="89"/>
      <c r="G31" s="89"/>
      <c r="H31" s="89"/>
      <c r="I31" s="89"/>
      <c r="J31" s="89"/>
      <c r="K31" s="89"/>
    </row>
    <row r="32" spans="1:16" s="95" customFormat="1" ht="22.95" customHeight="1">
      <c r="A32" s="103" t="s">
        <v>210</v>
      </c>
      <c r="B32" s="88"/>
      <c r="C32" s="88"/>
      <c r="D32" s="88"/>
      <c r="E32" s="55">
        <v>44967</v>
      </c>
      <c r="F32" s="30"/>
      <c r="G32" s="100">
        <v>4159</v>
      </c>
      <c r="H32" s="89"/>
      <c r="I32" s="112">
        <v>0</v>
      </c>
      <c r="J32" s="89"/>
      <c r="K32" s="100">
        <v>0</v>
      </c>
    </row>
    <row r="33" spans="1:11" ht="22.95" customHeight="1">
      <c r="A33" s="101" t="s">
        <v>94</v>
      </c>
      <c r="E33" s="55">
        <f>SUM(E32)</f>
        <v>44967</v>
      </c>
      <c r="F33" s="30"/>
      <c r="G33" s="55">
        <f>SUM(G32)</f>
        <v>4159</v>
      </c>
      <c r="H33" s="30"/>
      <c r="I33" s="55">
        <f>SUM(I32)</f>
        <v>0</v>
      </c>
      <c r="J33" s="28"/>
      <c r="K33" s="55">
        <f>SUM(K32)</f>
        <v>0</v>
      </c>
    </row>
    <row r="34" spans="1:11" ht="22.95" customHeight="1">
      <c r="A34" s="95"/>
      <c r="E34" s="28"/>
      <c r="F34" s="30"/>
      <c r="G34" s="28"/>
      <c r="H34" s="28"/>
      <c r="I34" s="28"/>
      <c r="J34" s="28"/>
      <c r="K34" s="28"/>
    </row>
    <row r="35" spans="1:11" ht="22.95" customHeight="1" thickBot="1">
      <c r="A35" s="48" t="s">
        <v>95</v>
      </c>
      <c r="B35" s="95"/>
      <c r="C35" s="7"/>
      <c r="D35" s="95"/>
      <c r="E35" s="12">
        <f>SUM(E27,E33)</f>
        <v>210064</v>
      </c>
      <c r="F35" s="89"/>
      <c r="G35" s="12">
        <f>SUM(G27,G33)</f>
        <v>215648</v>
      </c>
      <c r="H35" s="30"/>
      <c r="I35" s="12">
        <f>SUM(I27,I33)</f>
        <v>93848</v>
      </c>
      <c r="J35" s="28"/>
      <c r="K35" s="12">
        <f>SUM(K27,K33)</f>
        <v>188362</v>
      </c>
    </row>
    <row r="36" spans="1:11" ht="22.95" customHeight="1" thickTop="1">
      <c r="A36" s="48"/>
      <c r="B36" s="95"/>
      <c r="C36" s="7"/>
      <c r="D36" s="95"/>
      <c r="E36" s="8"/>
      <c r="F36" s="89"/>
      <c r="G36" s="8"/>
      <c r="H36" s="30"/>
      <c r="I36" s="28"/>
      <c r="J36" s="28"/>
      <c r="K36" s="28"/>
    </row>
    <row r="37" spans="1:11" ht="22.95" customHeight="1">
      <c r="A37" s="91" t="s">
        <v>96</v>
      </c>
      <c r="B37" s="95"/>
      <c r="C37" s="7"/>
      <c r="D37" s="95"/>
      <c r="E37" s="8"/>
      <c r="F37" s="89"/>
      <c r="G37" s="8"/>
      <c r="H37" s="30"/>
      <c r="I37" s="28"/>
      <c r="J37" s="28"/>
      <c r="K37" s="28"/>
    </row>
    <row r="38" spans="1:11" ht="22.95" customHeight="1" thickBot="1">
      <c r="A38" s="88" t="s">
        <v>97</v>
      </c>
      <c r="B38" s="95"/>
      <c r="C38" s="7"/>
      <c r="D38" s="95"/>
      <c r="E38" s="14">
        <f>SUM(E27-E39)</f>
        <v>165102</v>
      </c>
      <c r="F38" s="14">
        <f t="shared" ref="F38" si="0">SUM(F27-F39)</f>
        <v>0</v>
      </c>
      <c r="G38" s="14">
        <f>SUM(G27-G39)</f>
        <v>211492</v>
      </c>
      <c r="H38" s="30"/>
      <c r="I38" s="31">
        <f>SUM(I27)</f>
        <v>93848</v>
      </c>
      <c r="J38" s="28"/>
      <c r="K38" s="31">
        <f>SUM(K27)</f>
        <v>188362</v>
      </c>
    </row>
    <row r="39" spans="1:11" ht="22.95" customHeight="1" thickTop="1">
      <c r="A39" s="88" t="s">
        <v>65</v>
      </c>
      <c r="B39" s="95"/>
      <c r="C39" s="7"/>
      <c r="D39" s="95"/>
      <c r="E39" s="8">
        <v>-5</v>
      </c>
      <c r="F39" s="89"/>
      <c r="G39" s="8">
        <v>-3</v>
      </c>
      <c r="H39" s="30"/>
      <c r="I39" s="32"/>
      <c r="J39" s="28"/>
      <c r="K39" s="32"/>
    </row>
    <row r="40" spans="1:11" ht="22.95" customHeight="1" thickBot="1">
      <c r="A40" s="48"/>
      <c r="B40" s="95"/>
      <c r="C40" s="7"/>
      <c r="D40" s="95"/>
      <c r="E40" s="33">
        <f>SUM(E38:E39)</f>
        <v>165097</v>
      </c>
      <c r="F40" s="104"/>
      <c r="G40" s="33">
        <f>SUM(G38:G39)</f>
        <v>211489</v>
      </c>
      <c r="H40" s="30"/>
      <c r="I40" s="28"/>
      <c r="J40" s="28"/>
      <c r="K40" s="28"/>
    </row>
    <row r="41" spans="1:11" s="95" customFormat="1" ht="22.95" customHeight="1" thickTop="1">
      <c r="A41" s="48"/>
      <c r="C41" s="7"/>
      <c r="E41" s="34"/>
      <c r="F41" s="89"/>
      <c r="G41" s="34"/>
      <c r="H41" s="89"/>
      <c r="I41" s="8"/>
      <c r="J41" s="8"/>
      <c r="K41" s="8"/>
    </row>
    <row r="42" spans="1:11" s="95" customFormat="1" ht="22.95" customHeight="1">
      <c r="A42" s="91" t="s">
        <v>98</v>
      </c>
      <c r="C42" s="7"/>
      <c r="E42" s="8"/>
      <c r="F42" s="89"/>
      <c r="G42" s="8"/>
      <c r="H42" s="30"/>
      <c r="I42" s="28"/>
      <c r="J42" s="28"/>
      <c r="K42" s="28"/>
    </row>
    <row r="43" spans="1:11" s="95" customFormat="1" ht="22.95" customHeight="1" thickBot="1">
      <c r="A43" s="88" t="s">
        <v>97</v>
      </c>
      <c r="C43" s="7"/>
      <c r="E43" s="14">
        <f>E45-E44</f>
        <v>210069</v>
      </c>
      <c r="F43" s="14"/>
      <c r="G43" s="14">
        <f>G45-G44</f>
        <v>215651</v>
      </c>
      <c r="H43" s="30"/>
      <c r="I43" s="31">
        <f>SUM(I35)</f>
        <v>93848</v>
      </c>
      <c r="J43" s="28"/>
      <c r="K43" s="31">
        <f>SUM(K35)</f>
        <v>188362</v>
      </c>
    </row>
    <row r="44" spans="1:11" s="95" customFormat="1" ht="22.95" customHeight="1" thickTop="1">
      <c r="A44" s="88" t="s">
        <v>65</v>
      </c>
      <c r="C44" s="7"/>
      <c r="E44" s="8">
        <v>-5</v>
      </c>
      <c r="F44" s="89"/>
      <c r="G44" s="8">
        <f>G39</f>
        <v>-3</v>
      </c>
      <c r="H44" s="30"/>
      <c r="I44" s="32"/>
      <c r="J44" s="28"/>
      <c r="K44" s="32"/>
    </row>
    <row r="45" spans="1:11" s="95" customFormat="1" ht="22.95" customHeight="1" thickBot="1">
      <c r="A45" s="48"/>
      <c r="C45" s="7"/>
      <c r="E45" s="33">
        <f>E35</f>
        <v>210064</v>
      </c>
      <c r="F45" s="104"/>
      <c r="G45" s="33">
        <f>G35</f>
        <v>215648</v>
      </c>
      <c r="H45" s="30"/>
      <c r="I45" s="28"/>
      <c r="J45" s="28"/>
      <c r="K45" s="28"/>
    </row>
    <row r="46" spans="1:11" s="95" customFormat="1" ht="22.95" customHeight="1" thickTop="1">
      <c r="A46" s="48"/>
      <c r="C46" s="7"/>
      <c r="E46" s="28"/>
      <c r="F46" s="104"/>
      <c r="G46" s="28"/>
      <c r="H46" s="30"/>
      <c r="I46" s="28"/>
      <c r="J46" s="28"/>
      <c r="K46" s="28"/>
    </row>
    <row r="47" spans="1:11" ht="22.95" customHeight="1">
      <c r="A47" s="91" t="s">
        <v>99</v>
      </c>
      <c r="B47" s="95"/>
      <c r="C47" s="7"/>
      <c r="D47" s="95"/>
      <c r="E47" s="34"/>
      <c r="F47" s="89"/>
      <c r="G47" s="34"/>
      <c r="H47" s="89"/>
      <c r="I47" s="8"/>
      <c r="J47" s="8"/>
      <c r="K47" s="8"/>
    </row>
    <row r="48" spans="1:11" ht="22.95" customHeight="1">
      <c r="A48" s="88" t="s">
        <v>100</v>
      </c>
      <c r="B48" s="95"/>
      <c r="C48" s="35"/>
      <c r="D48" s="95"/>
      <c r="E48" s="95"/>
      <c r="F48" s="95"/>
      <c r="G48" s="95"/>
      <c r="H48" s="95"/>
      <c r="I48" s="8"/>
      <c r="J48" s="8"/>
      <c r="K48" s="8"/>
    </row>
    <row r="49" spans="1:16" ht="22.95" customHeight="1" thickBot="1">
      <c r="A49" s="88" t="s">
        <v>101</v>
      </c>
      <c r="B49" s="95"/>
      <c r="C49" s="95"/>
      <c r="D49" s="95"/>
      <c r="E49" s="75">
        <f>E38/1080000</f>
        <v>0.15287222222222221</v>
      </c>
      <c r="F49" s="105"/>
      <c r="G49" s="75">
        <f>G38/1080000</f>
        <v>0.19582592592592593</v>
      </c>
      <c r="H49" s="105"/>
      <c r="I49" s="75">
        <f>I38/1080000</f>
        <v>8.6896296296296291E-2</v>
      </c>
      <c r="J49" s="76"/>
      <c r="K49" s="75">
        <f>K38/1080000</f>
        <v>0.17440925925925926</v>
      </c>
    </row>
    <row r="50" spans="1:16" ht="22.95" customHeight="1" thickTop="1">
      <c r="A50" s="19"/>
      <c r="B50" s="39"/>
      <c r="C50" s="95"/>
      <c r="D50" s="95"/>
      <c r="E50" s="95"/>
      <c r="F50" s="95"/>
      <c r="G50" s="13"/>
      <c r="H50" s="90"/>
      <c r="I50" s="38"/>
      <c r="J50" s="38"/>
      <c r="K50" s="40"/>
    </row>
    <row r="51" spans="1:16" ht="22.95" customHeight="1">
      <c r="A51" s="95" t="s">
        <v>214</v>
      </c>
      <c r="B51" s="17"/>
      <c r="C51" s="95"/>
      <c r="D51" s="95"/>
      <c r="E51" s="95"/>
      <c r="F51" s="95"/>
      <c r="H51" s="95"/>
      <c r="I51" s="95"/>
      <c r="J51" s="95"/>
      <c r="K51" s="41"/>
    </row>
    <row r="52" spans="1:16" s="91" customFormat="1" ht="22.95" customHeight="1">
      <c r="A52" s="88"/>
      <c r="B52" s="88"/>
      <c r="C52" s="88"/>
      <c r="D52" s="88"/>
      <c r="E52" s="88"/>
      <c r="F52" s="88"/>
      <c r="G52" s="36"/>
      <c r="H52" s="88"/>
      <c r="I52" s="88"/>
      <c r="J52" s="88"/>
      <c r="K52" s="49" t="s">
        <v>69</v>
      </c>
    </row>
    <row r="53" spans="1:16" s="91" customFormat="1" ht="22.95" customHeight="1">
      <c r="A53" s="91" t="s">
        <v>0</v>
      </c>
      <c r="G53" s="22"/>
      <c r="K53" s="74"/>
    </row>
    <row r="54" spans="1:16" s="95" customFormat="1" ht="22.95" customHeight="1">
      <c r="A54" s="117" t="s">
        <v>70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</row>
    <row r="55" spans="1:16" s="95" customFormat="1" ht="22.95" customHeight="1">
      <c r="A55" s="113" t="s">
        <v>102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</row>
    <row r="56" spans="1:16" ht="22.95" customHeight="1">
      <c r="A56" s="118" t="s">
        <v>72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M56" s="95"/>
      <c r="N56" s="95"/>
      <c r="O56" s="95"/>
      <c r="P56" s="95"/>
    </row>
    <row r="57" spans="1:16" ht="22.95" customHeight="1">
      <c r="A57" s="47"/>
      <c r="B57" s="47"/>
      <c r="C57" s="95"/>
      <c r="D57" s="94"/>
      <c r="E57" s="114" t="s">
        <v>4</v>
      </c>
      <c r="F57" s="114"/>
      <c r="G57" s="114"/>
      <c r="H57" s="47"/>
      <c r="I57" s="114" t="s">
        <v>5</v>
      </c>
      <c r="J57" s="114"/>
      <c r="K57" s="114"/>
      <c r="N57" s="95"/>
      <c r="O57" s="95"/>
      <c r="P57" s="95"/>
    </row>
    <row r="58" spans="1:16" ht="22.95" customHeight="1">
      <c r="A58" s="95"/>
      <c r="B58" s="95"/>
      <c r="C58" s="3" t="s">
        <v>6</v>
      </c>
      <c r="D58" s="95"/>
      <c r="E58" s="4">
        <v>2026</v>
      </c>
      <c r="F58" s="95"/>
      <c r="G58" s="1">
        <v>2025</v>
      </c>
      <c r="H58" s="23"/>
      <c r="I58" s="4">
        <v>2026</v>
      </c>
      <c r="J58" s="95"/>
      <c r="K58" s="1">
        <v>2025</v>
      </c>
      <c r="M58" s="95"/>
      <c r="N58" s="95"/>
      <c r="O58" s="95"/>
      <c r="P58" s="95"/>
    </row>
    <row r="59" spans="1:16" ht="22.95" customHeight="1">
      <c r="A59" s="94" t="s">
        <v>73</v>
      </c>
      <c r="B59" s="95"/>
      <c r="C59" s="3"/>
      <c r="D59" s="3"/>
      <c r="E59" s="4"/>
      <c r="F59" s="95"/>
      <c r="G59" s="4"/>
      <c r="H59" s="99"/>
      <c r="I59" s="4"/>
      <c r="J59" s="24"/>
      <c r="K59" s="2"/>
      <c r="N59" s="95"/>
      <c r="O59" s="95"/>
      <c r="P59" s="95"/>
    </row>
    <row r="60" spans="1:16" ht="22.95" customHeight="1">
      <c r="A60" s="91" t="s">
        <v>74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N60" s="95"/>
      <c r="O60" s="95"/>
      <c r="P60" s="95"/>
    </row>
    <row r="61" spans="1:16" ht="22.95" customHeight="1">
      <c r="A61" s="19" t="s">
        <v>75</v>
      </c>
      <c r="B61" s="7"/>
      <c r="C61" s="7"/>
      <c r="D61" s="25"/>
      <c r="E61" s="8">
        <v>8814624</v>
      </c>
      <c r="F61" s="26"/>
      <c r="G61" s="9">
        <v>11107105</v>
      </c>
      <c r="H61" s="107"/>
      <c r="I61" s="9">
        <v>21434</v>
      </c>
      <c r="J61" s="27"/>
      <c r="K61" s="9">
        <v>18877</v>
      </c>
      <c r="N61" s="95"/>
      <c r="O61" s="95"/>
      <c r="P61" s="95"/>
    </row>
    <row r="62" spans="1:16" ht="22.95" customHeight="1">
      <c r="A62" s="88" t="s">
        <v>76</v>
      </c>
      <c r="B62" s="7"/>
      <c r="C62" s="7"/>
      <c r="D62" s="25"/>
      <c r="E62" s="8"/>
      <c r="F62" s="26"/>
      <c r="G62" s="60"/>
      <c r="H62" s="26"/>
      <c r="I62" s="8"/>
      <c r="J62" s="27"/>
      <c r="K62" s="60"/>
      <c r="N62" s="95"/>
      <c r="O62" s="95"/>
      <c r="P62" s="95"/>
    </row>
    <row r="63" spans="1:16" ht="22.95" customHeight="1">
      <c r="A63" s="88" t="s">
        <v>147</v>
      </c>
      <c r="B63" s="7"/>
      <c r="C63" s="7"/>
      <c r="D63" s="25"/>
      <c r="E63" s="8">
        <v>0</v>
      </c>
      <c r="F63" s="26"/>
      <c r="G63" s="60">
        <v>0</v>
      </c>
      <c r="H63" s="26"/>
      <c r="I63" s="8">
        <v>94429</v>
      </c>
      <c r="J63" s="27"/>
      <c r="K63" s="60">
        <v>185001</v>
      </c>
      <c r="N63" s="95"/>
      <c r="O63" s="95"/>
      <c r="P63" s="95"/>
    </row>
    <row r="64" spans="1:16" ht="22.95" customHeight="1">
      <c r="A64" s="88" t="s">
        <v>200</v>
      </c>
      <c r="B64" s="7"/>
      <c r="C64" s="7"/>
      <c r="D64" s="25"/>
      <c r="E64" s="8">
        <v>0</v>
      </c>
      <c r="F64" s="26"/>
      <c r="G64" s="60">
        <v>17746</v>
      </c>
      <c r="H64" s="26"/>
      <c r="I64" s="8">
        <v>0</v>
      </c>
      <c r="J64" s="27"/>
      <c r="K64" s="60">
        <v>0</v>
      </c>
      <c r="N64" s="95"/>
      <c r="O64" s="95"/>
      <c r="P64" s="95"/>
    </row>
    <row r="65" spans="1:16" ht="22.95" customHeight="1">
      <c r="A65" s="88" t="s">
        <v>201</v>
      </c>
      <c r="B65" s="7"/>
      <c r="C65" s="7"/>
      <c r="D65" s="25"/>
      <c r="E65" s="8">
        <v>19948</v>
      </c>
      <c r="F65" s="26"/>
      <c r="G65" s="62">
        <v>19406</v>
      </c>
      <c r="H65" s="26"/>
      <c r="I65" s="8">
        <v>18</v>
      </c>
      <c r="J65" s="27"/>
      <c r="K65" s="62">
        <v>241</v>
      </c>
      <c r="N65" s="95"/>
      <c r="O65" s="95"/>
      <c r="P65" s="95"/>
    </row>
    <row r="66" spans="1:16" ht="22.95" customHeight="1">
      <c r="A66" s="91" t="s">
        <v>77</v>
      </c>
      <c r="B66" s="25"/>
      <c r="C66" s="7"/>
      <c r="D66" s="25"/>
      <c r="E66" s="46">
        <f>SUM(E61:E65)</f>
        <v>8834572</v>
      </c>
      <c r="F66" s="26"/>
      <c r="G66" s="46">
        <f>SUM(G61:G65)</f>
        <v>11144257</v>
      </c>
      <c r="H66" s="27"/>
      <c r="I66" s="29">
        <f>SUM(I61:I65)</f>
        <v>115881</v>
      </c>
      <c r="J66" s="28"/>
      <c r="K66" s="29">
        <f>SUM(K61:K65)</f>
        <v>204119</v>
      </c>
      <c r="N66" s="95"/>
      <c r="O66" s="95"/>
      <c r="P66" s="95"/>
    </row>
    <row r="67" spans="1:16" ht="22.95" customHeight="1">
      <c r="A67" s="91" t="s">
        <v>78</v>
      </c>
      <c r="B67" s="7"/>
      <c r="C67" s="7"/>
      <c r="D67" s="25"/>
      <c r="E67" s="26"/>
      <c r="F67" s="26"/>
      <c r="G67" s="26"/>
      <c r="H67" s="27"/>
      <c r="I67" s="9"/>
      <c r="J67" s="28"/>
      <c r="K67" s="9"/>
      <c r="N67" s="95"/>
      <c r="O67" s="95"/>
      <c r="P67" s="95"/>
    </row>
    <row r="68" spans="1:16" ht="22.95" customHeight="1">
      <c r="A68" s="19" t="s">
        <v>79</v>
      </c>
      <c r="B68" s="7"/>
      <c r="C68" s="7"/>
      <c r="D68" s="25"/>
      <c r="E68" s="8">
        <v>8104906</v>
      </c>
      <c r="F68" s="26"/>
      <c r="G68" s="8">
        <v>10107559</v>
      </c>
      <c r="H68" s="26"/>
      <c r="I68" s="8">
        <v>17761</v>
      </c>
      <c r="J68" s="27"/>
      <c r="K68" s="9">
        <v>15745</v>
      </c>
      <c r="N68" s="95"/>
      <c r="O68" s="95"/>
      <c r="P68" s="95"/>
    </row>
    <row r="69" spans="1:16" ht="22.95" customHeight="1">
      <c r="A69" s="88" t="s">
        <v>80</v>
      </c>
      <c r="B69" s="7"/>
      <c r="C69" s="7"/>
      <c r="D69" s="25"/>
      <c r="E69" s="8">
        <v>308048</v>
      </c>
      <c r="F69" s="26"/>
      <c r="G69" s="8">
        <v>430955</v>
      </c>
      <c r="H69" s="26"/>
      <c r="I69" s="8">
        <v>0</v>
      </c>
      <c r="J69" s="27"/>
      <c r="K69" s="9">
        <v>0</v>
      </c>
      <c r="M69" s="95"/>
      <c r="N69" s="95"/>
      <c r="O69" s="95"/>
      <c r="P69" s="95"/>
    </row>
    <row r="70" spans="1:16" ht="22.95" customHeight="1">
      <c r="A70" s="88" t="s">
        <v>81</v>
      </c>
      <c r="B70" s="52"/>
      <c r="C70" s="7"/>
      <c r="D70" s="95"/>
      <c r="E70" s="89">
        <v>134220</v>
      </c>
      <c r="F70" s="89"/>
      <c r="G70" s="89">
        <v>128567</v>
      </c>
      <c r="H70" s="89"/>
      <c r="I70" s="89">
        <v>18295</v>
      </c>
      <c r="J70" s="30"/>
      <c r="K70" s="28">
        <v>17632</v>
      </c>
      <c r="M70" s="95"/>
      <c r="N70" s="95"/>
      <c r="O70" s="95"/>
      <c r="P70" s="95"/>
    </row>
    <row r="71" spans="1:16" ht="22.95" customHeight="1">
      <c r="A71" s="88" t="s">
        <v>82</v>
      </c>
      <c r="B71" s="52"/>
      <c r="C71" s="7"/>
      <c r="D71" s="95"/>
      <c r="E71" s="89">
        <v>2254</v>
      </c>
      <c r="F71" s="89"/>
      <c r="G71" s="89">
        <v>0</v>
      </c>
      <c r="H71" s="89"/>
      <c r="I71" s="89">
        <v>0</v>
      </c>
      <c r="J71" s="30"/>
      <c r="K71" s="28">
        <v>0</v>
      </c>
      <c r="M71" s="95"/>
      <c r="N71" s="95"/>
      <c r="O71" s="95"/>
      <c r="P71" s="95"/>
    </row>
    <row r="72" spans="1:16" ht="22.95" customHeight="1">
      <c r="A72" s="91" t="s">
        <v>83</v>
      </c>
      <c r="B72" s="52"/>
      <c r="C72" s="7"/>
      <c r="D72" s="95"/>
      <c r="E72" s="46">
        <f>SUM(E68:E71)</f>
        <v>8549428</v>
      </c>
      <c r="F72" s="89"/>
      <c r="G72" s="46">
        <f>SUM(G68:G71)</f>
        <v>10667081</v>
      </c>
      <c r="H72" s="30"/>
      <c r="I72" s="46">
        <f>SUM(I68:I71)</f>
        <v>36056</v>
      </c>
      <c r="J72" s="28"/>
      <c r="K72" s="46">
        <f>SUM(K68:K71)</f>
        <v>33377</v>
      </c>
      <c r="M72" s="95"/>
      <c r="N72" s="95"/>
      <c r="O72" s="95"/>
      <c r="P72" s="95"/>
    </row>
    <row r="73" spans="1:16" ht="22.95" customHeight="1">
      <c r="A73" s="94" t="s">
        <v>211</v>
      </c>
      <c r="B73" s="52"/>
      <c r="C73" s="7"/>
      <c r="D73" s="95"/>
      <c r="E73" s="28">
        <f>E66-E72</f>
        <v>285144</v>
      </c>
      <c r="F73" s="89"/>
      <c r="G73" s="28">
        <f>G66-G72</f>
        <v>477176</v>
      </c>
      <c r="H73" s="30"/>
      <c r="I73" s="28">
        <f>I66-I72</f>
        <v>79825</v>
      </c>
      <c r="J73" s="28"/>
      <c r="K73" s="28">
        <f>K66-K72</f>
        <v>170742</v>
      </c>
      <c r="M73" s="95"/>
      <c r="N73" s="95"/>
      <c r="O73" s="95"/>
      <c r="P73" s="95"/>
    </row>
    <row r="74" spans="1:16" ht="22.95" customHeight="1">
      <c r="A74" s="95" t="s">
        <v>209</v>
      </c>
      <c r="B74" s="52"/>
      <c r="C74" s="7">
        <v>4</v>
      </c>
      <c r="D74" s="95"/>
      <c r="E74" s="8">
        <v>31292</v>
      </c>
      <c r="F74" s="89"/>
      <c r="G74" s="8">
        <v>44335</v>
      </c>
      <c r="H74" s="89"/>
      <c r="I74" s="8">
        <v>0</v>
      </c>
      <c r="J74" s="30"/>
      <c r="K74" s="28">
        <v>0</v>
      </c>
      <c r="M74" s="95"/>
      <c r="N74" s="95"/>
      <c r="O74" s="95"/>
      <c r="P74" s="95"/>
    </row>
    <row r="75" spans="1:16" ht="22.95" customHeight="1">
      <c r="A75" s="95" t="s">
        <v>84</v>
      </c>
      <c r="B75" s="52"/>
      <c r="C75" s="7"/>
      <c r="D75" s="95"/>
      <c r="E75" s="8">
        <v>0</v>
      </c>
      <c r="F75" s="89"/>
      <c r="G75" s="8">
        <v>-125</v>
      </c>
      <c r="H75" s="89"/>
      <c r="I75" s="28">
        <v>0</v>
      </c>
      <c r="J75" s="30"/>
      <c r="K75" s="28">
        <v>0</v>
      </c>
      <c r="M75" s="95"/>
      <c r="N75" s="95"/>
      <c r="O75" s="95"/>
      <c r="P75" s="95"/>
    </row>
    <row r="76" spans="1:16" ht="22.95" customHeight="1">
      <c r="A76" s="95" t="s">
        <v>85</v>
      </c>
      <c r="B76" s="52"/>
      <c r="C76" s="7"/>
      <c r="D76" s="95"/>
      <c r="E76" s="8">
        <v>1135</v>
      </c>
      <c r="F76" s="26"/>
      <c r="G76" s="8">
        <v>2041</v>
      </c>
      <c r="H76" s="89"/>
      <c r="I76" s="8">
        <v>16915</v>
      </c>
      <c r="J76" s="30"/>
      <c r="K76" s="28">
        <v>30510</v>
      </c>
    </row>
    <row r="77" spans="1:16" ht="22.95" customHeight="1">
      <c r="A77" s="95" t="s">
        <v>86</v>
      </c>
      <c r="B77" s="52"/>
      <c r="C77" s="7"/>
      <c r="D77" s="95"/>
      <c r="E77" s="100">
        <v>-56375</v>
      </c>
      <c r="F77" s="89"/>
      <c r="G77" s="54">
        <v>-107188</v>
      </c>
      <c r="H77" s="89"/>
      <c r="I77" s="54">
        <v>-798</v>
      </c>
      <c r="J77" s="30"/>
      <c r="K77" s="55">
        <v>-6381</v>
      </c>
    </row>
    <row r="78" spans="1:16" ht="22.95" customHeight="1">
      <c r="A78" s="91" t="s">
        <v>87</v>
      </c>
      <c r="B78" s="95"/>
      <c r="C78" s="7"/>
      <c r="D78" s="95"/>
      <c r="E78" s="8">
        <f>SUM(E73:E77)</f>
        <v>261196</v>
      </c>
      <c r="F78" s="89"/>
      <c r="G78" s="8">
        <f>SUM(G73:G77)</f>
        <v>416239</v>
      </c>
      <c r="H78" s="30"/>
      <c r="I78" s="8">
        <f>SUM(I73:I77)</f>
        <v>95942</v>
      </c>
      <c r="J78" s="28"/>
      <c r="K78" s="8">
        <f>SUM(K73:K77)</f>
        <v>194871</v>
      </c>
    </row>
    <row r="79" spans="1:16" ht="22.95" customHeight="1">
      <c r="A79" s="88" t="s">
        <v>88</v>
      </c>
      <c r="B79" s="95"/>
      <c r="C79" s="7"/>
      <c r="D79" s="95"/>
      <c r="E79" s="100">
        <v>-15222</v>
      </c>
      <c r="F79" s="89"/>
      <c r="G79" s="100">
        <v>-28750</v>
      </c>
      <c r="H79" s="89"/>
      <c r="I79" s="100">
        <v>-389</v>
      </c>
      <c r="J79" s="30"/>
      <c r="K79" s="55">
        <v>-1947</v>
      </c>
    </row>
    <row r="80" spans="1:16" ht="22.95" customHeight="1">
      <c r="A80" s="91" t="s">
        <v>89</v>
      </c>
      <c r="B80" s="95"/>
      <c r="C80" s="7"/>
      <c r="D80" s="95"/>
      <c r="E80" s="46">
        <f>SUM(E78:E79)</f>
        <v>245974</v>
      </c>
      <c r="F80" s="89"/>
      <c r="G80" s="46">
        <f>SUM(G78:G79)</f>
        <v>387489</v>
      </c>
      <c r="H80" s="30"/>
      <c r="I80" s="29">
        <f>SUM(I78:I79)</f>
        <v>95553</v>
      </c>
      <c r="J80" s="28"/>
      <c r="K80" s="29">
        <f>SUM(K78:K79)</f>
        <v>192924</v>
      </c>
    </row>
    <row r="81" spans="1:11" ht="22.95" customHeight="1">
      <c r="A81" s="48"/>
      <c r="B81" s="95"/>
      <c r="C81" s="7"/>
      <c r="D81" s="95"/>
      <c r="E81" s="8"/>
      <c r="F81" s="89"/>
      <c r="G81" s="8"/>
      <c r="H81" s="30"/>
      <c r="I81" s="28"/>
      <c r="J81" s="28"/>
      <c r="K81" s="28"/>
    </row>
    <row r="82" spans="1:11" ht="22.95" customHeight="1">
      <c r="A82" s="101" t="s">
        <v>90</v>
      </c>
      <c r="E82" s="89"/>
      <c r="F82" s="89"/>
      <c r="G82" s="89"/>
      <c r="H82" s="89"/>
      <c r="I82" s="89"/>
      <c r="J82" s="89"/>
      <c r="K82" s="89"/>
    </row>
    <row r="83" spans="1:11" s="95" customFormat="1" ht="22.95" customHeight="1">
      <c r="A83" s="102" t="s">
        <v>91</v>
      </c>
      <c r="B83" s="88"/>
      <c r="C83" s="88"/>
      <c r="D83" s="88"/>
      <c r="E83" s="89"/>
      <c r="F83" s="89"/>
      <c r="G83" s="89"/>
      <c r="H83" s="89"/>
      <c r="I83" s="89"/>
      <c r="J83" s="89"/>
      <c r="K83" s="89"/>
    </row>
    <row r="84" spans="1:11" s="95" customFormat="1" ht="22.95" customHeight="1">
      <c r="A84" s="92" t="s">
        <v>92</v>
      </c>
      <c r="B84" s="88"/>
      <c r="C84" s="88"/>
      <c r="D84" s="88"/>
      <c r="E84" s="89"/>
      <c r="F84" s="89"/>
      <c r="G84" s="89"/>
      <c r="H84" s="89"/>
      <c r="I84" s="89"/>
      <c r="J84" s="89"/>
      <c r="K84" s="89"/>
    </row>
    <row r="85" spans="1:11" s="95" customFormat="1" ht="22.95" customHeight="1">
      <c r="A85" s="103" t="s">
        <v>93</v>
      </c>
      <c r="B85" s="88"/>
      <c r="C85" s="88"/>
      <c r="D85" s="88"/>
      <c r="E85" s="55">
        <v>-18474</v>
      </c>
      <c r="F85" s="30"/>
      <c r="G85" s="100">
        <v>6572</v>
      </c>
      <c r="H85" s="89"/>
      <c r="I85" s="100">
        <v>0</v>
      </c>
      <c r="J85" s="89"/>
      <c r="K85" s="100">
        <v>0</v>
      </c>
    </row>
    <row r="86" spans="1:11" ht="22.95" customHeight="1">
      <c r="A86" s="101" t="s">
        <v>94</v>
      </c>
      <c r="E86" s="55">
        <f>SUM(E85)</f>
        <v>-18474</v>
      </c>
      <c r="F86" s="30"/>
      <c r="G86" s="55">
        <f>SUM(G85)</f>
        <v>6572</v>
      </c>
      <c r="H86" s="30"/>
      <c r="I86" s="55">
        <f>SUM(I85)</f>
        <v>0</v>
      </c>
      <c r="J86" s="28"/>
      <c r="K86" s="55">
        <f>SUM(K85)</f>
        <v>0</v>
      </c>
    </row>
    <row r="87" spans="1:11" ht="22.95" customHeight="1">
      <c r="A87" s="95"/>
      <c r="E87" s="28"/>
      <c r="F87" s="30"/>
      <c r="G87" s="28"/>
      <c r="H87" s="28"/>
      <c r="I87" s="28"/>
      <c r="J87" s="28"/>
      <c r="K87" s="28"/>
    </row>
    <row r="88" spans="1:11" ht="22.95" customHeight="1" thickBot="1">
      <c r="A88" s="48" t="s">
        <v>95</v>
      </c>
      <c r="B88" s="95"/>
      <c r="C88" s="7"/>
      <c r="D88" s="95"/>
      <c r="E88" s="12">
        <f>SUM(E80,E86)</f>
        <v>227500</v>
      </c>
      <c r="F88" s="89"/>
      <c r="G88" s="12">
        <f>SUM(G80,G86)</f>
        <v>394061</v>
      </c>
      <c r="H88" s="30"/>
      <c r="I88" s="12">
        <f>SUM(I80,I86)</f>
        <v>95553</v>
      </c>
      <c r="J88" s="28"/>
      <c r="K88" s="12">
        <f>SUM(K80,K86)</f>
        <v>192924</v>
      </c>
    </row>
    <row r="89" spans="1:11" ht="22.95" customHeight="1" thickTop="1">
      <c r="A89" s="48"/>
      <c r="B89" s="95"/>
      <c r="C89" s="7"/>
      <c r="D89" s="95"/>
      <c r="E89" s="8"/>
      <c r="F89" s="89"/>
      <c r="G89" s="8"/>
      <c r="H89" s="30"/>
      <c r="I89" s="28"/>
      <c r="J89" s="28"/>
      <c r="K89" s="28"/>
    </row>
    <row r="90" spans="1:11" ht="22.95" customHeight="1">
      <c r="A90" s="91" t="s">
        <v>96</v>
      </c>
      <c r="B90" s="95"/>
      <c r="C90" s="7"/>
      <c r="D90" s="95"/>
      <c r="E90" s="8"/>
      <c r="F90" s="89"/>
      <c r="G90" s="8"/>
      <c r="H90" s="30"/>
      <c r="I90" s="28"/>
      <c r="J90" s="28"/>
      <c r="K90" s="28"/>
    </row>
    <row r="91" spans="1:11" ht="22.95" customHeight="1" thickBot="1">
      <c r="A91" s="88" t="s">
        <v>97</v>
      </c>
      <c r="B91" s="95"/>
      <c r="C91" s="7"/>
      <c r="D91" s="95"/>
      <c r="E91" s="14">
        <f>SUM(E80-E92)</f>
        <v>245973</v>
      </c>
      <c r="F91" s="14">
        <f t="shared" ref="F91" si="1">SUM(F80-F92)</f>
        <v>0</v>
      </c>
      <c r="G91" s="14">
        <f>SUM(G80-G92)</f>
        <v>387397</v>
      </c>
      <c r="H91" s="30"/>
      <c r="I91" s="31">
        <f>SUM(I80)</f>
        <v>95553</v>
      </c>
      <c r="J91" s="28"/>
      <c r="K91" s="31">
        <f>SUM(K80)</f>
        <v>192924</v>
      </c>
    </row>
    <row r="92" spans="1:11" ht="22.95" customHeight="1" thickTop="1">
      <c r="A92" s="88" t="s">
        <v>65</v>
      </c>
      <c r="B92" s="95"/>
      <c r="C92" s="7"/>
      <c r="D92" s="95"/>
      <c r="E92" s="8">
        <v>1</v>
      </c>
      <c r="F92" s="89"/>
      <c r="G92" s="8">
        <v>92</v>
      </c>
      <c r="H92" s="30"/>
      <c r="I92" s="32"/>
      <c r="J92" s="28"/>
      <c r="K92" s="32"/>
    </row>
    <row r="93" spans="1:11" ht="22.95" customHeight="1" thickBot="1">
      <c r="A93" s="48"/>
      <c r="B93" s="95"/>
      <c r="C93" s="7"/>
      <c r="D93" s="95"/>
      <c r="E93" s="33">
        <f>SUM(E91:E92)</f>
        <v>245974</v>
      </c>
      <c r="F93" s="104"/>
      <c r="G93" s="33">
        <f>SUM(G91:G92)</f>
        <v>387489</v>
      </c>
      <c r="H93" s="30"/>
      <c r="I93" s="28"/>
      <c r="J93" s="28"/>
      <c r="K93" s="28"/>
    </row>
    <row r="94" spans="1:11" s="95" customFormat="1" ht="22.95" customHeight="1" thickTop="1">
      <c r="A94" s="48"/>
      <c r="C94" s="7"/>
      <c r="E94" s="34"/>
      <c r="F94" s="89"/>
      <c r="G94" s="34"/>
      <c r="H94" s="89"/>
      <c r="I94" s="8"/>
      <c r="J94" s="8"/>
      <c r="K94" s="8"/>
    </row>
    <row r="95" spans="1:11" s="95" customFormat="1" ht="22.95" customHeight="1">
      <c r="A95" s="91" t="s">
        <v>98</v>
      </c>
      <c r="C95" s="7"/>
      <c r="E95" s="8"/>
      <c r="F95" s="89"/>
      <c r="G95" s="8"/>
      <c r="H95" s="30"/>
      <c r="I95" s="28"/>
      <c r="J95" s="28"/>
      <c r="K95" s="28"/>
    </row>
    <row r="96" spans="1:11" s="95" customFormat="1" ht="22.95" customHeight="1" thickBot="1">
      <c r="A96" s="88" t="s">
        <v>97</v>
      </c>
      <c r="C96" s="7"/>
      <c r="E96" s="14">
        <f>E98-E97</f>
        <v>227499</v>
      </c>
      <c r="F96" s="14"/>
      <c r="G96" s="14">
        <f>G98-G97</f>
        <v>393969</v>
      </c>
      <c r="H96" s="30"/>
      <c r="I96" s="31">
        <f>SUM(I88)</f>
        <v>95553</v>
      </c>
      <c r="J96" s="28"/>
      <c r="K96" s="31">
        <f>SUM(K88)</f>
        <v>192924</v>
      </c>
    </row>
    <row r="97" spans="1:11" s="95" customFormat="1" ht="22.95" customHeight="1" thickTop="1">
      <c r="A97" s="88" t="s">
        <v>65</v>
      </c>
      <c r="C97" s="7"/>
      <c r="E97" s="8">
        <f>E92</f>
        <v>1</v>
      </c>
      <c r="F97" s="89"/>
      <c r="G97" s="8">
        <f>G92</f>
        <v>92</v>
      </c>
      <c r="H97" s="30"/>
      <c r="I97" s="32"/>
      <c r="J97" s="28"/>
      <c r="K97" s="32"/>
    </row>
    <row r="98" spans="1:11" s="95" customFormat="1" ht="22.95" customHeight="1" thickBot="1">
      <c r="A98" s="48"/>
      <c r="C98" s="7"/>
      <c r="E98" s="33">
        <f>E88</f>
        <v>227500</v>
      </c>
      <c r="F98" s="104"/>
      <c r="G98" s="33">
        <f>G88</f>
        <v>394061</v>
      </c>
      <c r="H98" s="30"/>
      <c r="I98" s="28"/>
      <c r="J98" s="28"/>
      <c r="K98" s="28"/>
    </row>
    <row r="99" spans="1:11" s="95" customFormat="1" ht="22.95" customHeight="1" thickTop="1">
      <c r="A99" s="48"/>
      <c r="C99" s="7"/>
      <c r="E99" s="28"/>
      <c r="F99" s="104"/>
      <c r="G99" s="28"/>
      <c r="H99" s="30"/>
      <c r="I99" s="28"/>
      <c r="J99" s="28"/>
      <c r="K99" s="28"/>
    </row>
    <row r="100" spans="1:11" ht="22.95" customHeight="1">
      <c r="A100" s="91" t="s">
        <v>99</v>
      </c>
      <c r="B100" s="95"/>
      <c r="C100" s="7"/>
      <c r="D100" s="95"/>
      <c r="E100" s="34"/>
      <c r="F100" s="89"/>
      <c r="G100" s="34"/>
      <c r="H100" s="89"/>
      <c r="I100" s="8"/>
      <c r="J100" s="8"/>
      <c r="K100" s="8"/>
    </row>
    <row r="101" spans="1:11" ht="22.95" customHeight="1">
      <c r="A101" s="88" t="s">
        <v>100</v>
      </c>
      <c r="B101" s="95"/>
      <c r="C101" s="35"/>
      <c r="D101" s="95"/>
      <c r="E101" s="95"/>
      <c r="F101" s="95"/>
      <c r="G101" s="95"/>
      <c r="H101" s="95"/>
      <c r="I101" s="8"/>
      <c r="J101" s="8"/>
      <c r="K101" s="8"/>
    </row>
    <row r="102" spans="1:11" ht="22.95" customHeight="1" thickBot="1">
      <c r="A102" s="88" t="s">
        <v>101</v>
      </c>
      <c r="B102" s="95"/>
      <c r="C102" s="95"/>
      <c r="D102" s="95"/>
      <c r="E102" s="75">
        <f>E91/1080000</f>
        <v>0.22775277777777778</v>
      </c>
      <c r="F102" s="105"/>
      <c r="G102" s="75">
        <f>G91/1080000</f>
        <v>0.35870092592592595</v>
      </c>
      <c r="H102" s="105"/>
      <c r="I102" s="75">
        <f>I91/1080000</f>
        <v>8.8474999999999998E-2</v>
      </c>
      <c r="J102" s="76"/>
      <c r="K102" s="75">
        <f>K91/1080000</f>
        <v>0.17863333333333334</v>
      </c>
    </row>
    <row r="103" spans="1:11" ht="22.95" customHeight="1" thickTop="1">
      <c r="A103" s="19"/>
      <c r="B103" s="39"/>
      <c r="C103" s="95"/>
      <c r="D103" s="95"/>
      <c r="E103" s="95"/>
      <c r="F103" s="95"/>
      <c r="G103" s="13"/>
      <c r="H103" s="90"/>
      <c r="I103" s="38"/>
      <c r="J103" s="38"/>
      <c r="K103" s="40"/>
    </row>
    <row r="104" spans="1:11" ht="22.95" customHeight="1">
      <c r="A104" s="95" t="s">
        <v>214</v>
      </c>
      <c r="B104" s="17"/>
      <c r="C104" s="95"/>
      <c r="D104" s="95"/>
      <c r="E104" s="95"/>
      <c r="F104" s="95"/>
      <c r="H104" s="95"/>
      <c r="I104" s="95"/>
      <c r="J104" s="95"/>
      <c r="K104" s="41"/>
    </row>
  </sheetData>
  <mergeCells count="10">
    <mergeCell ref="A3:K3"/>
    <mergeCell ref="A4:K4"/>
    <mergeCell ref="A5:K5"/>
    <mergeCell ref="E6:G6"/>
    <mergeCell ref="I6:K6"/>
    <mergeCell ref="E57:G57"/>
    <mergeCell ref="I57:K57"/>
    <mergeCell ref="A54:K54"/>
    <mergeCell ref="A55:K55"/>
    <mergeCell ref="A56:K56"/>
  </mergeCells>
  <printOptions horizontalCentered="1"/>
  <pageMargins left="0.76" right="0.37" top="0.7" bottom="0.2" header="0.31496062992126" footer="0.31496062992126"/>
  <pageSetup paperSize="9" scale="65" orientation="portrait" r:id="rId1"/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showGridLines="0" view="pageBreakPreview" topLeftCell="A7" zoomScale="85" zoomScaleNormal="70" zoomScaleSheetLayoutView="85" workbookViewId="0">
      <selection activeCell="B27" sqref="B27"/>
    </sheetView>
  </sheetViews>
  <sheetFormatPr defaultColWidth="9.33203125" defaultRowHeight="24" customHeight="1"/>
  <cols>
    <col min="1" max="1" width="40.33203125" style="90" customWidth="1"/>
    <col min="2" max="2" width="3.5546875" style="90" customWidth="1"/>
    <col min="3" max="3" width="17" style="90" customWidth="1"/>
    <col min="4" max="4" width="1.44140625" style="90" customWidth="1"/>
    <col min="5" max="5" width="17" style="90" customWidth="1"/>
    <col min="6" max="6" width="1.44140625" style="90" customWidth="1"/>
    <col min="7" max="7" width="23.33203125" style="90" customWidth="1"/>
    <col min="8" max="8" width="1.44140625" style="90" customWidth="1"/>
    <col min="9" max="9" width="17.33203125" style="90" customWidth="1"/>
    <col min="10" max="10" width="1.44140625" style="90" customWidth="1"/>
    <col min="11" max="11" width="17.33203125" style="90" customWidth="1"/>
    <col min="12" max="12" width="1.44140625" style="90" customWidth="1"/>
    <col min="13" max="13" width="17.44140625" style="90" customWidth="1"/>
    <col min="14" max="14" width="1.44140625" style="90" customWidth="1"/>
    <col min="15" max="15" width="17.44140625" style="90" customWidth="1"/>
    <col min="16" max="16" width="1.44140625" style="90" customWidth="1"/>
    <col min="17" max="17" width="17.44140625" style="90" customWidth="1"/>
    <col min="18" max="18" width="1.44140625" style="90" customWidth="1"/>
    <col min="19" max="19" width="17.44140625" style="90" customWidth="1"/>
    <col min="20" max="20" width="5.6640625" style="90" customWidth="1"/>
    <col min="21" max="21" width="15.6640625" style="90" customWidth="1"/>
    <col min="22" max="22" width="10.33203125" style="90" bestFit="1" customWidth="1"/>
    <col min="23" max="16384" width="9.33203125" style="90"/>
  </cols>
  <sheetData>
    <row r="1" spans="1:19" ht="24" customHeight="1">
      <c r="S1" s="38" t="s">
        <v>69</v>
      </c>
    </row>
    <row r="2" spans="1:19" s="91" customFormat="1" ht="24" customHeight="1">
      <c r="A2" s="91" t="s">
        <v>0</v>
      </c>
      <c r="K2" s="22"/>
      <c r="M2" s="22"/>
      <c r="Q2" s="74"/>
    </row>
    <row r="3" spans="1:19" ht="24" customHeight="1">
      <c r="A3" s="91" t="s">
        <v>103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19" ht="24" customHeight="1">
      <c r="A4" s="91" t="s">
        <v>102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24" customHeight="1"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49" t="s">
        <v>3</v>
      </c>
    </row>
    <row r="6" spans="1:19" ht="24" customHeight="1">
      <c r="C6" s="119" t="s">
        <v>4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ht="24" customHeight="1">
      <c r="C7" s="120" t="s">
        <v>64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42"/>
      <c r="Q7" s="42"/>
      <c r="R7" s="42"/>
      <c r="S7" s="42"/>
    </row>
    <row r="8" spans="1:19" ht="24" customHeight="1">
      <c r="C8" s="42"/>
      <c r="D8" s="42"/>
      <c r="E8" s="42"/>
      <c r="F8" s="42"/>
      <c r="G8" s="42"/>
      <c r="H8" s="42"/>
      <c r="I8" s="42"/>
      <c r="J8" s="42"/>
      <c r="K8" s="42"/>
      <c r="L8" s="42"/>
      <c r="M8" s="42" t="s">
        <v>104</v>
      </c>
      <c r="N8" s="42"/>
      <c r="O8" s="42"/>
      <c r="P8" s="42"/>
      <c r="Q8" s="42"/>
      <c r="R8" s="42"/>
      <c r="S8" s="42"/>
    </row>
    <row r="9" spans="1:19" ht="24" customHeight="1">
      <c r="C9" s="42"/>
      <c r="D9" s="42"/>
      <c r="E9" s="42"/>
      <c r="F9" s="42"/>
      <c r="G9" s="42"/>
      <c r="L9" s="42"/>
      <c r="M9" s="42" t="s">
        <v>105</v>
      </c>
      <c r="N9" s="42"/>
      <c r="O9" s="42" t="s">
        <v>106</v>
      </c>
      <c r="P9" s="42"/>
      <c r="Q9" s="42" t="s">
        <v>107</v>
      </c>
      <c r="R9" s="42"/>
      <c r="S9" s="42"/>
    </row>
    <row r="10" spans="1:19" s="42" customFormat="1" ht="24" customHeight="1">
      <c r="C10" s="80" t="s">
        <v>108</v>
      </c>
      <c r="G10" s="42" t="s">
        <v>109</v>
      </c>
      <c r="H10" s="90"/>
      <c r="I10" s="121" t="s">
        <v>59</v>
      </c>
      <c r="J10" s="121"/>
      <c r="K10" s="121"/>
      <c r="M10" s="81" t="s">
        <v>110</v>
      </c>
      <c r="O10" s="42" t="s">
        <v>111</v>
      </c>
      <c r="Q10" s="42" t="s">
        <v>112</v>
      </c>
      <c r="S10" s="43" t="s">
        <v>113</v>
      </c>
    </row>
    <row r="11" spans="1:19" s="42" customFormat="1" ht="24" customHeight="1">
      <c r="C11" s="80" t="s">
        <v>114</v>
      </c>
      <c r="G11" s="42" t="s">
        <v>115</v>
      </c>
      <c r="I11" s="42" t="s">
        <v>116</v>
      </c>
      <c r="M11" s="42" t="s">
        <v>117</v>
      </c>
      <c r="O11" s="42" t="s">
        <v>118</v>
      </c>
      <c r="Q11" s="42" t="s">
        <v>119</v>
      </c>
      <c r="S11" s="43" t="s">
        <v>120</v>
      </c>
    </row>
    <row r="12" spans="1:19" s="42" customFormat="1" ht="24" customHeight="1">
      <c r="B12" s="82"/>
      <c r="C12" s="83" t="s">
        <v>121</v>
      </c>
      <c r="E12" s="81" t="s">
        <v>57</v>
      </c>
      <c r="G12" s="81" t="s">
        <v>122</v>
      </c>
      <c r="I12" s="81" t="s">
        <v>123</v>
      </c>
      <c r="K12" s="81" t="s">
        <v>124</v>
      </c>
      <c r="M12" s="81" t="s">
        <v>125</v>
      </c>
      <c r="O12" s="81" t="s">
        <v>126</v>
      </c>
      <c r="Q12" s="81" t="s">
        <v>127</v>
      </c>
      <c r="S12" s="84" t="s">
        <v>128</v>
      </c>
    </row>
    <row r="13" spans="1:19" ht="24" customHeight="1">
      <c r="A13" s="91" t="s">
        <v>129</v>
      </c>
      <c r="B13" s="88"/>
      <c r="C13" s="9">
        <v>1080000</v>
      </c>
      <c r="D13" s="28"/>
      <c r="E13" s="28">
        <v>993600</v>
      </c>
      <c r="F13" s="28"/>
      <c r="G13" s="9">
        <v>264288</v>
      </c>
      <c r="H13" s="28"/>
      <c r="I13" s="28">
        <v>64000</v>
      </c>
      <c r="J13" s="28"/>
      <c r="K13" s="9">
        <v>1221083</v>
      </c>
      <c r="L13" s="28"/>
      <c r="M13" s="28">
        <v>8032</v>
      </c>
      <c r="N13" s="28"/>
      <c r="O13" s="9">
        <f>SUM(C13:M13)</f>
        <v>3631003</v>
      </c>
      <c r="P13" s="28"/>
      <c r="Q13" s="9">
        <v>1065</v>
      </c>
      <c r="R13" s="28"/>
      <c r="S13" s="9">
        <f>O13+Q13</f>
        <v>3632068</v>
      </c>
    </row>
    <row r="14" spans="1:19" ht="24" customHeight="1">
      <c r="A14" s="88" t="s">
        <v>89</v>
      </c>
      <c r="B14" s="43"/>
      <c r="C14" s="78">
        <v>0</v>
      </c>
      <c r="D14" s="28"/>
      <c r="E14" s="78">
        <v>0</v>
      </c>
      <c r="F14" s="28"/>
      <c r="G14" s="78">
        <v>0</v>
      </c>
      <c r="H14" s="28"/>
      <c r="I14" s="78">
        <v>0</v>
      </c>
      <c r="J14" s="28"/>
      <c r="K14" s="78">
        <f>PL!G91</f>
        <v>387397</v>
      </c>
      <c r="L14" s="28"/>
      <c r="M14" s="78">
        <v>0</v>
      </c>
      <c r="N14" s="28"/>
      <c r="O14" s="78">
        <f>SUM(C14:M14)</f>
        <v>387397</v>
      </c>
      <c r="P14" s="28"/>
      <c r="Q14" s="78">
        <f>PL!G92</f>
        <v>92</v>
      </c>
      <c r="R14" s="28"/>
      <c r="S14" s="78">
        <f>SUM(O14:Q14)</f>
        <v>387489</v>
      </c>
    </row>
    <row r="15" spans="1:19" ht="24" customHeight="1">
      <c r="A15" s="88" t="s">
        <v>94</v>
      </c>
      <c r="B15" s="43"/>
      <c r="C15" s="79">
        <v>0</v>
      </c>
      <c r="D15" s="28"/>
      <c r="E15" s="79">
        <v>0</v>
      </c>
      <c r="F15" s="28"/>
      <c r="G15" s="79">
        <v>0</v>
      </c>
      <c r="H15" s="28"/>
      <c r="I15" s="79">
        <v>0</v>
      </c>
      <c r="J15" s="28"/>
      <c r="K15" s="79">
        <v>0</v>
      </c>
      <c r="L15" s="28"/>
      <c r="M15" s="79">
        <f>SUM(PL!G86)</f>
        <v>6572</v>
      </c>
      <c r="N15" s="28"/>
      <c r="O15" s="79">
        <f>SUM(C15:M15)</f>
        <v>6572</v>
      </c>
      <c r="P15" s="28"/>
      <c r="Q15" s="79">
        <v>0</v>
      </c>
      <c r="R15" s="28"/>
      <c r="S15" s="79">
        <f t="shared" ref="S15" si="0">SUM(O15:Q15)</f>
        <v>6572</v>
      </c>
    </row>
    <row r="16" spans="1:19" ht="24" customHeight="1">
      <c r="A16" s="88" t="s">
        <v>95</v>
      </c>
      <c r="B16" s="43"/>
      <c r="C16" s="9">
        <f>SUM(C14:C15)</f>
        <v>0</v>
      </c>
      <c r="D16" s="28"/>
      <c r="E16" s="9">
        <f>SUM(E14:E15)</f>
        <v>0</v>
      </c>
      <c r="F16" s="28"/>
      <c r="G16" s="9">
        <f>SUM(G14:G15)</f>
        <v>0</v>
      </c>
      <c r="H16" s="28"/>
      <c r="I16" s="9">
        <f>SUM(I14:I15)</f>
        <v>0</v>
      </c>
      <c r="J16" s="28"/>
      <c r="K16" s="9">
        <f>SUM(K14:K15)</f>
        <v>387397</v>
      </c>
      <c r="L16" s="28"/>
      <c r="M16" s="9">
        <f>SUM(M14:M15)</f>
        <v>6572</v>
      </c>
      <c r="N16" s="28"/>
      <c r="O16" s="9">
        <f>SUM(O14:O15)</f>
        <v>393969</v>
      </c>
      <c r="P16" s="28"/>
      <c r="Q16" s="9">
        <f>SUM(Q14:Q15)</f>
        <v>92</v>
      </c>
      <c r="R16" s="28"/>
      <c r="S16" s="9">
        <f>SUM(S14:S15)</f>
        <v>394061</v>
      </c>
    </row>
    <row r="17" spans="1:19" ht="24" customHeight="1">
      <c r="A17" s="88" t="s">
        <v>130</v>
      </c>
      <c r="B17" s="91"/>
      <c r="C17" s="28">
        <v>0</v>
      </c>
      <c r="D17" s="28"/>
      <c r="E17" s="28">
        <v>0</v>
      </c>
      <c r="F17" s="28"/>
      <c r="G17" s="28">
        <v>0</v>
      </c>
      <c r="H17" s="28"/>
      <c r="I17" s="28">
        <v>0</v>
      </c>
      <c r="J17" s="28"/>
      <c r="K17" s="28">
        <v>0</v>
      </c>
      <c r="L17" s="9"/>
      <c r="M17" s="28">
        <v>0</v>
      </c>
      <c r="N17" s="28"/>
      <c r="O17" s="28">
        <v>0</v>
      </c>
      <c r="P17" s="28"/>
      <c r="Q17" s="28">
        <v>139</v>
      </c>
      <c r="R17" s="28"/>
      <c r="S17" s="9">
        <f t="shared" ref="S17:S20" si="1">SUM(O17:Q17)</f>
        <v>139</v>
      </c>
    </row>
    <row r="18" spans="1:19" ht="24" customHeight="1">
      <c r="A18" s="88" t="s">
        <v>131</v>
      </c>
      <c r="B18" s="91"/>
      <c r="C18" s="28">
        <v>0</v>
      </c>
      <c r="D18" s="28"/>
      <c r="E18" s="28">
        <v>0</v>
      </c>
      <c r="F18" s="28"/>
      <c r="G18" s="28">
        <v>0</v>
      </c>
      <c r="H18" s="28"/>
      <c r="I18" s="28">
        <v>0</v>
      </c>
      <c r="J18" s="28"/>
      <c r="K18" s="9">
        <v>-226800</v>
      </c>
      <c r="L18" s="9"/>
      <c r="M18" s="28">
        <v>0</v>
      </c>
      <c r="N18" s="28"/>
      <c r="O18" s="9">
        <f t="shared" ref="O18" si="2">SUM(K18,M18)</f>
        <v>-226800</v>
      </c>
      <c r="P18" s="28"/>
      <c r="Q18" s="28">
        <v>0</v>
      </c>
      <c r="R18" s="28"/>
      <c r="S18" s="9">
        <f t="shared" si="1"/>
        <v>-226800</v>
      </c>
    </row>
    <row r="19" spans="1:19" ht="24" customHeight="1">
      <c r="A19" s="88" t="s">
        <v>132</v>
      </c>
      <c r="B19" s="91"/>
      <c r="C19" s="28"/>
      <c r="D19" s="28"/>
      <c r="E19" s="28"/>
      <c r="F19" s="28"/>
      <c r="G19" s="28"/>
      <c r="H19" s="28"/>
      <c r="I19" s="28"/>
      <c r="J19" s="28"/>
      <c r="K19" s="9"/>
      <c r="L19" s="9"/>
      <c r="M19" s="28"/>
      <c r="N19" s="28"/>
      <c r="O19" s="9"/>
      <c r="P19" s="28"/>
      <c r="Q19" s="28"/>
      <c r="R19" s="28"/>
      <c r="S19" s="9"/>
    </row>
    <row r="20" spans="1:19" ht="24" customHeight="1">
      <c r="A20" s="88" t="s">
        <v>133</v>
      </c>
      <c r="B20" s="91"/>
      <c r="C20" s="28">
        <v>0</v>
      </c>
      <c r="D20" s="28"/>
      <c r="E20" s="28">
        <v>0</v>
      </c>
      <c r="F20" s="28"/>
      <c r="G20" s="28">
        <v>0</v>
      </c>
      <c r="H20" s="28"/>
      <c r="I20" s="28">
        <v>0</v>
      </c>
      <c r="J20" s="28"/>
      <c r="K20" s="9">
        <v>0</v>
      </c>
      <c r="L20" s="9"/>
      <c r="M20" s="28">
        <v>0</v>
      </c>
      <c r="N20" s="28"/>
      <c r="O20" s="9">
        <v>0</v>
      </c>
      <c r="P20" s="28"/>
      <c r="Q20" s="28">
        <v>-139</v>
      </c>
      <c r="R20" s="28"/>
      <c r="S20" s="9">
        <f t="shared" si="1"/>
        <v>-139</v>
      </c>
    </row>
    <row r="21" spans="1:19" ht="24" customHeight="1" thickBot="1">
      <c r="A21" s="91" t="s">
        <v>134</v>
      </c>
      <c r="B21" s="91"/>
      <c r="C21" s="33">
        <f>SUM(C13,C16:C20)</f>
        <v>1080000</v>
      </c>
      <c r="D21" s="28"/>
      <c r="E21" s="33">
        <f>SUM(E13,E16:E20)</f>
        <v>993600</v>
      </c>
      <c r="F21" s="28"/>
      <c r="G21" s="33">
        <f>SUM(G13,G16:G20)</f>
        <v>264288</v>
      </c>
      <c r="H21" s="28"/>
      <c r="I21" s="33">
        <f>SUM(I13,I16:I20)</f>
        <v>64000</v>
      </c>
      <c r="J21" s="28"/>
      <c r="K21" s="33">
        <f>SUM(K13,K16:K20)</f>
        <v>1381680</v>
      </c>
      <c r="L21" s="28"/>
      <c r="M21" s="33">
        <f>SUM(M13,M16:M20)</f>
        <v>14604</v>
      </c>
      <c r="N21" s="28"/>
      <c r="O21" s="33">
        <f>SUM(O13,O16:O20)</f>
        <v>3798172</v>
      </c>
      <c r="P21" s="28"/>
      <c r="Q21" s="33">
        <f>SUM(Q13,Q16:Q20)</f>
        <v>1157</v>
      </c>
      <c r="R21" s="28"/>
      <c r="S21" s="33">
        <f>SUM(S13,S16:S20)</f>
        <v>3799329</v>
      </c>
    </row>
    <row r="22" spans="1:19" ht="24" customHeight="1" thickTop="1">
      <c r="A22" s="91"/>
      <c r="B22" s="91"/>
      <c r="C22" s="9"/>
      <c r="D22" s="28"/>
      <c r="E22" s="28"/>
      <c r="F22" s="28"/>
      <c r="G22" s="9"/>
      <c r="H22" s="28"/>
      <c r="I22" s="28"/>
      <c r="J22" s="28"/>
      <c r="K22" s="9"/>
      <c r="L22" s="28"/>
      <c r="M22" s="28"/>
      <c r="N22" s="28"/>
      <c r="O22" s="9"/>
      <c r="P22" s="28"/>
      <c r="Q22" s="9"/>
      <c r="R22" s="28"/>
      <c r="S22" s="9"/>
    </row>
    <row r="23" spans="1:19" ht="24" customHeight="1">
      <c r="A23" s="91" t="s">
        <v>135</v>
      </c>
      <c r="B23" s="91"/>
      <c r="C23" s="9">
        <v>1080000</v>
      </c>
      <c r="D23" s="28"/>
      <c r="E23" s="28">
        <v>993600</v>
      </c>
      <c r="F23" s="28"/>
      <c r="G23" s="9">
        <v>264288</v>
      </c>
      <c r="H23" s="28"/>
      <c r="I23" s="28">
        <v>91500</v>
      </c>
      <c r="J23" s="28"/>
      <c r="K23" s="9">
        <v>1500139</v>
      </c>
      <c r="L23" s="28"/>
      <c r="M23" s="28">
        <v>-2689</v>
      </c>
      <c r="N23" s="28"/>
      <c r="O23" s="9">
        <f>SUM(C23:M23)</f>
        <v>3926838</v>
      </c>
      <c r="P23" s="28"/>
      <c r="Q23" s="9">
        <v>1170</v>
      </c>
      <c r="R23" s="28"/>
      <c r="S23" s="9">
        <f>O23+Q23</f>
        <v>3928008</v>
      </c>
    </row>
    <row r="24" spans="1:19" ht="24" customHeight="1">
      <c r="A24" s="88" t="s">
        <v>89</v>
      </c>
      <c r="B24" s="91"/>
      <c r="C24" s="78">
        <v>0</v>
      </c>
      <c r="D24" s="28"/>
      <c r="E24" s="78">
        <v>0</v>
      </c>
      <c r="F24" s="28"/>
      <c r="G24" s="78">
        <v>0</v>
      </c>
      <c r="H24" s="28"/>
      <c r="I24" s="78">
        <v>0</v>
      </c>
      <c r="J24" s="28"/>
      <c r="K24" s="78">
        <f>PL!E91</f>
        <v>245973</v>
      </c>
      <c r="L24" s="28"/>
      <c r="M24" s="78">
        <v>0</v>
      </c>
      <c r="N24" s="28"/>
      <c r="O24" s="78">
        <f>SUM(C24:M24)</f>
        <v>245973</v>
      </c>
      <c r="P24" s="28"/>
      <c r="Q24" s="78">
        <f>PL!E92</f>
        <v>1</v>
      </c>
      <c r="R24" s="28"/>
      <c r="S24" s="78">
        <f>SUM(O24:Q24)</f>
        <v>245974</v>
      </c>
    </row>
    <row r="25" spans="1:19" ht="24" customHeight="1">
      <c r="A25" s="88" t="s">
        <v>94</v>
      </c>
      <c r="B25" s="91"/>
      <c r="C25" s="79">
        <v>0</v>
      </c>
      <c r="D25" s="28"/>
      <c r="E25" s="79">
        <v>0</v>
      </c>
      <c r="F25" s="28"/>
      <c r="G25" s="79">
        <v>0</v>
      </c>
      <c r="H25" s="28"/>
      <c r="I25" s="79">
        <v>0</v>
      </c>
      <c r="J25" s="28"/>
      <c r="K25" s="79">
        <v>0</v>
      </c>
      <c r="L25" s="28"/>
      <c r="M25" s="79">
        <v>-18474</v>
      </c>
      <c r="N25" s="28"/>
      <c r="O25" s="79">
        <f t="shared" ref="O25" si="3">SUM(C25:M25)</f>
        <v>-18474</v>
      </c>
      <c r="P25" s="28"/>
      <c r="Q25" s="79">
        <v>0</v>
      </c>
      <c r="R25" s="28"/>
      <c r="S25" s="79">
        <f>SUM(O25:Q25)</f>
        <v>-18474</v>
      </c>
    </row>
    <row r="26" spans="1:19" ht="24" customHeight="1">
      <c r="A26" s="88" t="s">
        <v>95</v>
      </c>
      <c r="B26" s="91"/>
      <c r="C26" s="28">
        <f>SUM(C24:C25)</f>
        <v>0</v>
      </c>
      <c r="D26" s="28"/>
      <c r="E26" s="28">
        <f>SUM(E24:E25)</f>
        <v>0</v>
      </c>
      <c r="F26" s="28"/>
      <c r="G26" s="28">
        <f>SUM(G24:G25)</f>
        <v>0</v>
      </c>
      <c r="H26" s="28"/>
      <c r="I26" s="28">
        <f>SUM(I24:I25)</f>
        <v>0</v>
      </c>
      <c r="J26" s="28"/>
      <c r="K26" s="9">
        <f>SUM(K24:K25)</f>
        <v>245973</v>
      </c>
      <c r="L26" s="28"/>
      <c r="M26" s="28">
        <v>-18474</v>
      </c>
      <c r="N26" s="28"/>
      <c r="O26" s="9">
        <f>SUM(C26:M26)</f>
        <v>227499</v>
      </c>
      <c r="P26" s="28"/>
      <c r="Q26" s="9">
        <f>SUM(Q24:Q25)</f>
        <v>1</v>
      </c>
      <c r="R26" s="28"/>
      <c r="S26" s="9">
        <f t="shared" ref="S26:S27" si="4">SUM(O26:Q26)</f>
        <v>227500</v>
      </c>
    </row>
    <row r="27" spans="1:19" ht="24" customHeight="1">
      <c r="A27" s="88" t="s">
        <v>131</v>
      </c>
      <c r="B27" s="91"/>
      <c r="C27" s="28">
        <v>0</v>
      </c>
      <c r="D27" s="28"/>
      <c r="E27" s="28">
        <v>0</v>
      </c>
      <c r="F27" s="28"/>
      <c r="G27" s="28">
        <v>0</v>
      </c>
      <c r="H27" s="28"/>
      <c r="I27" s="28">
        <v>0</v>
      </c>
      <c r="J27" s="28"/>
      <c r="K27" s="9">
        <v>-237600</v>
      </c>
      <c r="L27" s="9"/>
      <c r="M27" s="28">
        <v>0</v>
      </c>
      <c r="N27" s="28"/>
      <c r="O27" s="9">
        <f t="shared" ref="O27" si="5">SUM(K27,M27)</f>
        <v>-237600</v>
      </c>
      <c r="P27" s="28"/>
      <c r="Q27" s="89">
        <v>0</v>
      </c>
      <c r="R27" s="28"/>
      <c r="S27" s="9">
        <f t="shared" si="4"/>
        <v>-237600</v>
      </c>
    </row>
    <row r="28" spans="1:19" ht="24" customHeight="1">
      <c r="A28" s="88" t="s">
        <v>132</v>
      </c>
      <c r="B28" s="91"/>
      <c r="C28" s="28"/>
      <c r="D28" s="28"/>
      <c r="E28" s="28"/>
      <c r="F28" s="28"/>
      <c r="G28" s="28"/>
      <c r="H28" s="28"/>
      <c r="I28" s="28"/>
      <c r="J28" s="28"/>
      <c r="K28" s="9"/>
      <c r="L28" s="9"/>
      <c r="M28" s="28"/>
      <c r="N28" s="28"/>
      <c r="O28" s="9"/>
      <c r="P28" s="28"/>
      <c r="Q28" s="28"/>
      <c r="R28" s="28"/>
      <c r="S28" s="9"/>
    </row>
    <row r="29" spans="1:19" ht="24" customHeight="1">
      <c r="A29" s="88" t="s">
        <v>133</v>
      </c>
      <c r="B29" s="91"/>
      <c r="C29" s="28">
        <v>0</v>
      </c>
      <c r="D29" s="28"/>
      <c r="E29" s="28">
        <v>0</v>
      </c>
      <c r="F29" s="28"/>
      <c r="G29" s="28">
        <v>0</v>
      </c>
      <c r="H29" s="28"/>
      <c r="I29" s="28">
        <v>0</v>
      </c>
      <c r="J29" s="28"/>
      <c r="K29" s="9">
        <v>0</v>
      </c>
      <c r="L29" s="9"/>
      <c r="M29" s="28">
        <v>0</v>
      </c>
      <c r="N29" s="28"/>
      <c r="O29" s="9">
        <f>SUM(M29:N29)</f>
        <v>0</v>
      </c>
      <c r="P29" s="28"/>
      <c r="Q29" s="28">
        <v>-71</v>
      </c>
      <c r="R29" s="28"/>
      <c r="S29" s="9">
        <f>SUM(O29:R29)</f>
        <v>-71</v>
      </c>
    </row>
    <row r="30" spans="1:19" ht="24" customHeight="1" thickBot="1">
      <c r="A30" s="91" t="s">
        <v>136</v>
      </c>
      <c r="B30" s="91"/>
      <c r="C30" s="33">
        <f>SUM(C23,C26:C29)</f>
        <v>1080000</v>
      </c>
      <c r="D30" s="28"/>
      <c r="E30" s="33">
        <f>SUM(E23,E26:E29)</f>
        <v>993600</v>
      </c>
      <c r="F30" s="28"/>
      <c r="G30" s="33">
        <f>SUM(G23,G26:G29)</f>
        <v>264288</v>
      </c>
      <c r="H30" s="28"/>
      <c r="I30" s="33">
        <f>SUM(I23,I26:I29)</f>
        <v>91500</v>
      </c>
      <c r="J30" s="28"/>
      <c r="K30" s="33">
        <f>SUM(K23,K26:K29)</f>
        <v>1508512</v>
      </c>
      <c r="L30" s="28"/>
      <c r="M30" s="33">
        <f>SUM(M23,M26:M29)</f>
        <v>-21163</v>
      </c>
      <c r="N30" s="28"/>
      <c r="O30" s="33">
        <f>SUM(O23,O26:O29)</f>
        <v>3916737</v>
      </c>
      <c r="P30" s="28"/>
      <c r="Q30" s="33">
        <f>SUM(Q23,Q26:Q29)</f>
        <v>1100</v>
      </c>
      <c r="R30" s="28"/>
      <c r="S30" s="33">
        <f>SUM(S23,S26:S29)</f>
        <v>3917837</v>
      </c>
    </row>
    <row r="31" spans="1:19" ht="24" customHeight="1" thickTop="1">
      <c r="A31" s="91"/>
      <c r="B31" s="9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>
        <f>S30-BS!E86</f>
        <v>0</v>
      </c>
    </row>
    <row r="32" spans="1:19" ht="24" customHeight="1">
      <c r="A32" s="88" t="s">
        <v>214</v>
      </c>
      <c r="B32" s="88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</row>
    <row r="35" spans="11:13" ht="24" customHeight="1">
      <c r="K35" s="93"/>
      <c r="M35" s="93"/>
    </row>
  </sheetData>
  <mergeCells count="3">
    <mergeCell ref="C6:S6"/>
    <mergeCell ref="C7:O7"/>
    <mergeCell ref="I10:K10"/>
  </mergeCells>
  <printOptions horizontalCentered="1"/>
  <pageMargins left="0.4" right="0.4" top="0.90500000000000003" bottom="0.23622047244094499" header="0.31496062992126" footer="0.31496062992126"/>
  <pageSetup paperSize="9" scale="65" fitToHeight="0" orientation="landscape" r:id="rId1"/>
  <ignoredErrors>
    <ignoredError sqref="C22:S22 C26:J26 C24:J24 P24 D21 C25:J25 F21 H21 J21 L21 N21 P21 R21 L26 L24 L25 N26 N24 N25:P25 R24 R26:S26 R25 P26" formulaRange="1"/>
    <ignoredError sqref="C16:S16" formula="1" formulaRange="1"/>
    <ignoredError sqref="C14:L14 C15:J15 N15:S15 L15 N14 P14:S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0"/>
  <sheetViews>
    <sheetView showGridLines="0" view="pageBreakPreview" topLeftCell="A5" zoomScaleNormal="80" zoomScaleSheetLayoutView="100" workbookViewId="0">
      <selection activeCell="I16" sqref="I16"/>
    </sheetView>
  </sheetViews>
  <sheetFormatPr defaultColWidth="9.33203125" defaultRowHeight="24" customHeight="1"/>
  <cols>
    <col min="1" max="1" width="40.6640625" style="90" customWidth="1"/>
    <col min="2" max="2" width="3" style="90" customWidth="1"/>
    <col min="3" max="3" width="15.5546875" style="90" customWidth="1"/>
    <col min="4" max="4" width="1.44140625" style="90" customWidth="1"/>
    <col min="5" max="5" width="15.5546875" style="90" customWidth="1"/>
    <col min="6" max="6" width="1.44140625" style="90" customWidth="1"/>
    <col min="7" max="7" width="16.5546875" style="90" customWidth="1"/>
    <col min="8" max="8" width="1.44140625" style="90" customWidth="1"/>
    <col min="9" max="9" width="15.5546875" style="90" customWidth="1"/>
    <col min="10" max="10" width="1.44140625" style="90" customWidth="1"/>
    <col min="11" max="11" width="18.33203125" style="90" customWidth="1"/>
    <col min="12" max="12" width="1.44140625" style="90" customWidth="1"/>
    <col min="13" max="13" width="17.6640625" style="90" customWidth="1"/>
    <col min="14" max="16384" width="9.33203125" style="90"/>
  </cols>
  <sheetData>
    <row r="1" spans="1:15" ht="24" customHeight="1">
      <c r="K1" s="38" t="s">
        <v>69</v>
      </c>
    </row>
    <row r="2" spans="1:15" s="91" customFormat="1" ht="24" customHeight="1">
      <c r="A2" s="91" t="s">
        <v>0</v>
      </c>
      <c r="K2" s="22"/>
      <c r="O2" s="74"/>
    </row>
    <row r="3" spans="1:15" ht="24" customHeight="1">
      <c r="A3" s="122" t="s">
        <v>137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5" ht="24" customHeight="1">
      <c r="A4" s="122" t="s">
        <v>102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5" ht="24" customHeight="1">
      <c r="A5" s="123" t="s">
        <v>138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5" ht="24" customHeight="1">
      <c r="C6" s="119" t="s">
        <v>5</v>
      </c>
      <c r="D6" s="119"/>
      <c r="E6" s="119"/>
      <c r="F6" s="119"/>
      <c r="G6" s="119"/>
      <c r="H6" s="119"/>
      <c r="I6" s="119"/>
      <c r="J6" s="119"/>
      <c r="K6" s="119"/>
    </row>
    <row r="7" spans="1:15" s="42" customFormat="1" ht="24" customHeight="1">
      <c r="C7" s="82" t="s">
        <v>139</v>
      </c>
      <c r="G7" s="124" t="s">
        <v>59</v>
      </c>
      <c r="H7" s="124"/>
      <c r="I7" s="124"/>
    </row>
    <row r="8" spans="1:15" s="42" customFormat="1" ht="24" customHeight="1">
      <c r="B8" s="82"/>
      <c r="C8" s="82" t="s">
        <v>114</v>
      </c>
      <c r="G8" s="86" t="s">
        <v>116</v>
      </c>
      <c r="K8" s="43" t="s">
        <v>140</v>
      </c>
    </row>
    <row r="9" spans="1:15" s="42" customFormat="1" ht="24" customHeight="1">
      <c r="B9" s="82"/>
      <c r="C9" s="87" t="s">
        <v>121</v>
      </c>
      <c r="E9" s="85" t="s">
        <v>57</v>
      </c>
      <c r="G9" s="85" t="s">
        <v>123</v>
      </c>
      <c r="I9" s="85" t="s">
        <v>124</v>
      </c>
      <c r="K9" s="84" t="s">
        <v>128</v>
      </c>
    </row>
    <row r="10" spans="1:15" ht="24" customHeight="1">
      <c r="A10" s="91" t="s">
        <v>129</v>
      </c>
      <c r="B10" s="44"/>
      <c r="C10" s="8">
        <v>1080000</v>
      </c>
      <c r="D10" s="8"/>
      <c r="E10" s="8">
        <v>993600</v>
      </c>
      <c r="F10" s="8"/>
      <c r="G10" s="8">
        <v>64000</v>
      </c>
      <c r="H10" s="8"/>
      <c r="I10" s="8">
        <v>307367</v>
      </c>
      <c r="J10" s="8"/>
      <c r="K10" s="8">
        <f>SUM(C10:I10)</f>
        <v>2444967</v>
      </c>
    </row>
    <row r="11" spans="1:15" ht="24" customHeight="1">
      <c r="A11" s="88" t="s">
        <v>95</v>
      </c>
      <c r="B11" s="44"/>
      <c r="C11" s="8">
        <v>0</v>
      </c>
      <c r="D11" s="8"/>
      <c r="E11" s="8">
        <v>0</v>
      </c>
      <c r="F11" s="8"/>
      <c r="G11" s="8">
        <v>0</v>
      </c>
      <c r="H11" s="8"/>
      <c r="I11" s="8">
        <f>PL!K88</f>
        <v>192924</v>
      </c>
      <c r="J11" s="8"/>
      <c r="K11" s="8">
        <f>SUM(C11:I11)</f>
        <v>192924</v>
      </c>
    </row>
    <row r="12" spans="1:15" ht="24" customHeight="1">
      <c r="A12" s="88" t="s">
        <v>131</v>
      </c>
      <c r="B12" s="44"/>
      <c r="C12" s="54">
        <v>0</v>
      </c>
      <c r="D12" s="8"/>
      <c r="E12" s="54">
        <v>0</v>
      </c>
      <c r="F12" s="8"/>
      <c r="G12" s="54">
        <v>0</v>
      </c>
      <c r="H12" s="8"/>
      <c r="I12" s="54">
        <v>-226800</v>
      </c>
      <c r="J12" s="8"/>
      <c r="K12" s="54">
        <f>SUM(C12:I12)</f>
        <v>-226800</v>
      </c>
    </row>
    <row r="13" spans="1:15" ht="24" customHeight="1" thickBot="1">
      <c r="A13" s="91" t="s">
        <v>134</v>
      </c>
      <c r="B13" s="44"/>
      <c r="C13" s="51">
        <f>SUM(C10:C12)</f>
        <v>1080000</v>
      </c>
      <c r="D13" s="8"/>
      <c r="E13" s="51">
        <f>SUM(E10:E12)</f>
        <v>993600</v>
      </c>
      <c r="F13" s="8"/>
      <c r="G13" s="51">
        <f>SUM(G10:G12)</f>
        <v>64000</v>
      </c>
      <c r="H13" s="8"/>
      <c r="I13" s="51">
        <f>SUM(I10:I12)</f>
        <v>273491</v>
      </c>
      <c r="J13" s="8"/>
      <c r="K13" s="51">
        <f>SUM(K10:K12)</f>
        <v>2411091</v>
      </c>
    </row>
    <row r="14" spans="1:15" ht="24" customHeight="1" thickTop="1">
      <c r="A14" s="91"/>
      <c r="B14" s="44"/>
      <c r="C14" s="8"/>
      <c r="D14" s="8"/>
      <c r="E14" s="8"/>
      <c r="F14" s="8"/>
      <c r="G14" s="8"/>
      <c r="H14" s="8"/>
      <c r="I14" s="89"/>
      <c r="J14" s="8"/>
      <c r="K14" s="8"/>
    </row>
    <row r="15" spans="1:15" ht="24" customHeight="1">
      <c r="A15" s="91" t="s">
        <v>135</v>
      </c>
      <c r="B15" s="44"/>
      <c r="C15" s="8">
        <v>1080000</v>
      </c>
      <c r="D15" s="8"/>
      <c r="E15" s="8">
        <v>993600</v>
      </c>
      <c r="F15" s="8"/>
      <c r="G15" s="8">
        <v>91500</v>
      </c>
      <c r="H15" s="8"/>
      <c r="I15" s="8">
        <v>600928</v>
      </c>
      <c r="J15" s="8"/>
      <c r="K15" s="8">
        <f>SUM(C15:I15)</f>
        <v>2766028</v>
      </c>
    </row>
    <row r="16" spans="1:15" ht="24" customHeight="1">
      <c r="A16" s="88" t="s">
        <v>95</v>
      </c>
      <c r="B16" s="44"/>
      <c r="C16" s="8">
        <v>0</v>
      </c>
      <c r="D16" s="8"/>
      <c r="E16" s="8">
        <v>0</v>
      </c>
      <c r="F16" s="8"/>
      <c r="G16" s="8">
        <v>0</v>
      </c>
      <c r="H16" s="8"/>
      <c r="I16" s="89">
        <v>95553</v>
      </c>
      <c r="J16" s="8"/>
      <c r="K16" s="8">
        <f>SUM(C16:I16)</f>
        <v>95553</v>
      </c>
    </row>
    <row r="17" spans="1:11" ht="24" customHeight="1">
      <c r="A17" s="88" t="s">
        <v>131</v>
      </c>
      <c r="B17" s="44"/>
      <c r="C17" s="54">
        <v>0</v>
      </c>
      <c r="D17" s="8"/>
      <c r="E17" s="54">
        <v>0</v>
      </c>
      <c r="F17" s="8"/>
      <c r="G17" s="54">
        <v>0</v>
      </c>
      <c r="H17" s="8"/>
      <c r="I17" s="54">
        <v>-237600</v>
      </c>
      <c r="J17" s="8"/>
      <c r="K17" s="54">
        <f>SUM(C17:I17)</f>
        <v>-237600</v>
      </c>
    </row>
    <row r="18" spans="1:11" ht="24" customHeight="1" thickBot="1">
      <c r="A18" s="91" t="s">
        <v>136</v>
      </c>
      <c r="B18" s="44"/>
      <c r="C18" s="45">
        <f>SUM(C15:C17)</f>
        <v>1080000</v>
      </c>
      <c r="D18" s="8"/>
      <c r="E18" s="45">
        <f>SUM(E15:E17)</f>
        <v>993600</v>
      </c>
      <c r="F18" s="8"/>
      <c r="G18" s="45">
        <f>SUM(G15:G17)</f>
        <v>91500</v>
      </c>
      <c r="H18" s="8"/>
      <c r="I18" s="45">
        <f>SUM(I15:I17)</f>
        <v>458881</v>
      </c>
      <c r="J18" s="8"/>
      <c r="K18" s="45">
        <f>SUM(K15:K17)</f>
        <v>2623981</v>
      </c>
    </row>
    <row r="19" spans="1:11" ht="24" customHeight="1" thickTop="1">
      <c r="A19" s="91"/>
      <c r="C19" s="8"/>
      <c r="D19" s="8"/>
      <c r="E19" s="8"/>
      <c r="F19" s="8"/>
      <c r="G19" s="8"/>
      <c r="H19" s="8"/>
      <c r="I19" s="8"/>
      <c r="J19" s="8"/>
      <c r="K19" s="8">
        <f>K18-BS!I86</f>
        <v>0</v>
      </c>
    </row>
    <row r="20" spans="1:11" ht="24" customHeight="1">
      <c r="A20" s="88" t="s">
        <v>214</v>
      </c>
    </row>
  </sheetData>
  <mergeCells count="5">
    <mergeCell ref="A3:K3"/>
    <mergeCell ref="A4:K4"/>
    <mergeCell ref="C6:K6"/>
    <mergeCell ref="A5:K5"/>
    <mergeCell ref="G7:I7"/>
  </mergeCells>
  <printOptions horizontalCentered="1"/>
  <pageMargins left="0.7" right="0.35" top="0.78740157480314998" bottom="0.196850393700787" header="0.31496062992126" footer="0.31496062992126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9"/>
  <sheetViews>
    <sheetView showGridLines="0" view="pageBreakPreview" topLeftCell="A61" zoomScale="80" zoomScaleNormal="85" zoomScaleSheetLayoutView="80" workbookViewId="0">
      <selection activeCell="A76" sqref="A76"/>
    </sheetView>
  </sheetViews>
  <sheetFormatPr defaultColWidth="9.33203125" defaultRowHeight="24" customHeight="1"/>
  <cols>
    <col min="1" max="1" width="50.6640625" style="108" customWidth="1"/>
    <col min="2" max="2" width="2" style="108" customWidth="1"/>
    <col min="3" max="3" width="6.33203125" style="108" customWidth="1"/>
    <col min="4" max="4" width="16.6640625" style="108" customWidth="1"/>
    <col min="5" max="5" width="1.33203125" style="108" customWidth="1"/>
    <col min="6" max="6" width="16.6640625" style="108" customWidth="1"/>
    <col min="7" max="7" width="1.33203125" style="108" customWidth="1"/>
    <col min="8" max="8" width="16.6640625" style="108" customWidth="1"/>
    <col min="9" max="9" width="1.33203125" style="108" customWidth="1"/>
    <col min="10" max="10" width="16.6640625" style="108" customWidth="1"/>
    <col min="11" max="11" width="1.33203125" style="108" customWidth="1"/>
    <col min="12" max="12" width="19.33203125" style="108" bestFit="1" customWidth="1"/>
    <col min="13" max="13" width="13.6640625" style="108" bestFit="1" customWidth="1"/>
    <col min="14" max="14" width="15.33203125" style="108" bestFit="1" customWidth="1"/>
    <col min="15" max="15" width="13.6640625" style="108" bestFit="1" customWidth="1"/>
    <col min="16" max="16384" width="9.33203125" style="108"/>
  </cols>
  <sheetData>
    <row r="1" spans="1:11" ht="24" customHeight="1">
      <c r="J1" s="38" t="s">
        <v>69</v>
      </c>
    </row>
    <row r="2" spans="1:11" s="91" customFormat="1" ht="24" customHeight="1">
      <c r="A2" s="91" t="s">
        <v>0</v>
      </c>
      <c r="G2" s="22"/>
      <c r="K2" s="74"/>
    </row>
    <row r="3" spans="1:11" s="95" customFormat="1" ht="24" customHeight="1">
      <c r="A3" s="113" t="s">
        <v>141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1" s="95" customFormat="1" ht="24" customHeight="1">
      <c r="A4" s="113" t="s">
        <v>102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1" s="95" customFormat="1" ht="24" customHeight="1">
      <c r="J5" s="47" t="s">
        <v>3</v>
      </c>
    </row>
    <row r="6" spans="1:11" s="95" customFormat="1" ht="24" customHeight="1">
      <c r="A6" s="47"/>
      <c r="B6" s="47"/>
      <c r="D6" s="114" t="s">
        <v>4</v>
      </c>
      <c r="E6" s="114"/>
      <c r="F6" s="114"/>
      <c r="G6" s="47"/>
      <c r="H6" s="115" t="s">
        <v>5</v>
      </c>
      <c r="I6" s="115"/>
      <c r="J6" s="115"/>
    </row>
    <row r="7" spans="1:11" s="95" customFormat="1" ht="24" customHeight="1">
      <c r="C7" s="3"/>
      <c r="D7" s="4">
        <v>2026</v>
      </c>
      <c r="F7" s="4">
        <v>2025</v>
      </c>
      <c r="G7" s="23"/>
      <c r="H7" s="4">
        <v>2026</v>
      </c>
      <c r="J7" s="4">
        <v>2025</v>
      </c>
    </row>
    <row r="8" spans="1:11" s="95" customFormat="1" ht="24" customHeight="1">
      <c r="A8" s="91" t="s">
        <v>142</v>
      </c>
    </row>
    <row r="9" spans="1:11" s="95" customFormat="1" ht="24" customHeight="1">
      <c r="A9" s="88" t="s">
        <v>143</v>
      </c>
      <c r="C9" s="8"/>
      <c r="D9" s="13">
        <f>PL!E78</f>
        <v>261196</v>
      </c>
      <c r="F9" s="13">
        <f>PL!G78</f>
        <v>416239</v>
      </c>
      <c r="H9" s="13">
        <v>95942</v>
      </c>
      <c r="I9" s="8"/>
      <c r="J9" s="13">
        <f>PL!K78</f>
        <v>194871</v>
      </c>
    </row>
    <row r="10" spans="1:11" s="95" customFormat="1" ht="24" customHeight="1">
      <c r="A10" s="88" t="s">
        <v>144</v>
      </c>
      <c r="C10" s="8"/>
      <c r="H10" s="8"/>
      <c r="I10" s="8"/>
      <c r="J10" s="8"/>
    </row>
    <row r="11" spans="1:11" s="95" customFormat="1" ht="24" customHeight="1">
      <c r="A11" s="88" t="s">
        <v>145</v>
      </c>
      <c r="C11" s="8"/>
      <c r="H11" s="8"/>
      <c r="I11" s="8"/>
      <c r="J11" s="8"/>
    </row>
    <row r="12" spans="1:11" s="95" customFormat="1" ht="24" customHeight="1">
      <c r="A12" s="88" t="s">
        <v>146</v>
      </c>
      <c r="C12" s="8"/>
      <c r="D12" s="8">
        <v>203594</v>
      </c>
      <c r="E12" s="8"/>
      <c r="F12" s="95">
        <v>198154</v>
      </c>
      <c r="H12" s="95">
        <v>776</v>
      </c>
      <c r="J12" s="95">
        <v>1015</v>
      </c>
    </row>
    <row r="13" spans="1:11" s="95" customFormat="1" ht="24" customHeight="1">
      <c r="A13" s="88" t="s">
        <v>212</v>
      </c>
      <c r="C13" s="8"/>
      <c r="D13" s="8">
        <v>722</v>
      </c>
      <c r="E13" s="8"/>
      <c r="F13" s="8">
        <v>19381</v>
      </c>
      <c r="H13" s="8">
        <v>0</v>
      </c>
      <c r="J13" s="8">
        <v>0</v>
      </c>
    </row>
    <row r="14" spans="1:11" s="95" customFormat="1" ht="24" customHeight="1">
      <c r="A14" s="88" t="s">
        <v>147</v>
      </c>
      <c r="C14" s="8"/>
      <c r="D14" s="8">
        <v>0</v>
      </c>
      <c r="F14" s="8">
        <v>0</v>
      </c>
      <c r="H14" s="8">
        <v>-94429</v>
      </c>
      <c r="J14" s="8">
        <v>-185001</v>
      </c>
    </row>
    <row r="15" spans="1:11" s="95" customFormat="1" ht="24" customHeight="1">
      <c r="A15" s="88" t="s">
        <v>202</v>
      </c>
      <c r="C15" s="8"/>
      <c r="D15" s="8">
        <v>-31292</v>
      </c>
      <c r="E15" s="8"/>
      <c r="F15" s="8">
        <v>-44335</v>
      </c>
      <c r="H15" s="8">
        <v>0</v>
      </c>
      <c r="J15" s="8">
        <v>0</v>
      </c>
    </row>
    <row r="16" spans="1:11" s="95" customFormat="1" ht="24" customHeight="1">
      <c r="A16" s="88" t="s">
        <v>148</v>
      </c>
      <c r="C16" s="8"/>
      <c r="D16" s="8">
        <v>0</v>
      </c>
      <c r="E16" s="8"/>
      <c r="F16" s="8">
        <v>125</v>
      </c>
      <c r="H16" s="8">
        <v>0</v>
      </c>
      <c r="J16" s="8">
        <v>0</v>
      </c>
    </row>
    <row r="17" spans="1:10" s="95" customFormat="1" ht="24" customHeight="1">
      <c r="A17" s="88" t="s">
        <v>149</v>
      </c>
      <c r="C17" s="8"/>
      <c r="D17" s="8">
        <v>-57</v>
      </c>
      <c r="E17" s="8"/>
      <c r="F17" s="8">
        <v>3750</v>
      </c>
      <c r="H17" s="8">
        <v>-2</v>
      </c>
      <c r="J17" s="8">
        <v>0</v>
      </c>
    </row>
    <row r="18" spans="1:10" s="95" customFormat="1" ht="24" customHeight="1">
      <c r="A18" s="88" t="s">
        <v>150</v>
      </c>
      <c r="C18" s="8"/>
      <c r="D18" s="8">
        <v>-2021</v>
      </c>
      <c r="E18" s="8"/>
      <c r="F18" s="8">
        <v>-2916</v>
      </c>
      <c r="H18" s="8">
        <v>0</v>
      </c>
      <c r="J18" s="8">
        <v>0</v>
      </c>
    </row>
    <row r="19" spans="1:10" s="95" customFormat="1" ht="24" customHeight="1">
      <c r="A19" s="88" t="s">
        <v>151</v>
      </c>
      <c r="C19" s="8"/>
      <c r="D19" s="8">
        <v>3916</v>
      </c>
      <c r="E19" s="8"/>
      <c r="F19" s="8">
        <v>3887</v>
      </c>
      <c r="H19" s="8">
        <v>965</v>
      </c>
      <c r="J19" s="8">
        <v>931</v>
      </c>
    </row>
    <row r="20" spans="1:10" s="95" customFormat="1" ht="24" customHeight="1">
      <c r="A20" s="88" t="s">
        <v>203</v>
      </c>
      <c r="C20" s="8"/>
      <c r="D20" s="8">
        <v>3475</v>
      </c>
      <c r="E20" s="106"/>
      <c r="F20" s="8">
        <v>3245</v>
      </c>
      <c r="H20" s="8">
        <v>0</v>
      </c>
      <c r="J20" s="8">
        <v>0</v>
      </c>
    </row>
    <row r="21" spans="1:10" s="95" customFormat="1" ht="24" customHeight="1">
      <c r="A21" s="88" t="s">
        <v>152</v>
      </c>
      <c r="C21" s="8"/>
      <c r="D21" s="8">
        <v>15008</v>
      </c>
      <c r="E21" s="106"/>
      <c r="F21" s="8">
        <v>-12650</v>
      </c>
      <c r="H21" s="8">
        <v>0</v>
      </c>
      <c r="J21" s="8">
        <v>0</v>
      </c>
    </row>
    <row r="22" spans="1:10" s="95" customFormat="1" ht="24" customHeight="1">
      <c r="A22" s="88" t="s">
        <v>153</v>
      </c>
      <c r="C22" s="8"/>
      <c r="D22" s="8">
        <v>-1135</v>
      </c>
      <c r="E22" s="106"/>
      <c r="F22" s="8">
        <v>-2041</v>
      </c>
      <c r="H22" s="8">
        <v>-16915</v>
      </c>
      <c r="J22" s="8">
        <v>-30510</v>
      </c>
    </row>
    <row r="23" spans="1:10" s="95" customFormat="1" ht="24" customHeight="1">
      <c r="A23" s="88" t="s">
        <v>154</v>
      </c>
      <c r="C23" s="8"/>
      <c r="D23" s="54">
        <v>56375</v>
      </c>
      <c r="E23" s="106"/>
      <c r="F23" s="109">
        <v>107188</v>
      </c>
      <c r="H23" s="109">
        <v>798</v>
      </c>
      <c r="J23" s="54">
        <v>6381</v>
      </c>
    </row>
    <row r="24" spans="1:10" s="95" customFormat="1" ht="24" customHeight="1">
      <c r="A24" s="88" t="s">
        <v>155</v>
      </c>
      <c r="C24" s="8"/>
    </row>
    <row r="25" spans="1:10" s="95" customFormat="1" ht="24" customHeight="1">
      <c r="A25" s="88" t="s">
        <v>156</v>
      </c>
      <c r="C25" s="8"/>
      <c r="D25" s="8">
        <f>SUM(D9:D23)</f>
        <v>509781</v>
      </c>
      <c r="F25" s="8">
        <f>SUM(F9:F23)</f>
        <v>690027</v>
      </c>
      <c r="H25" s="8">
        <f>SUM(H9:H23)</f>
        <v>-12865</v>
      </c>
      <c r="I25" s="8"/>
      <c r="J25" s="8">
        <f>SUM(J9:J23)</f>
        <v>-12313</v>
      </c>
    </row>
    <row r="26" spans="1:10" s="95" customFormat="1" ht="24" customHeight="1">
      <c r="A26" s="88" t="s">
        <v>157</v>
      </c>
      <c r="H26" s="8"/>
      <c r="I26" s="8"/>
      <c r="J26" s="8"/>
    </row>
    <row r="27" spans="1:10" s="95" customFormat="1" ht="24" customHeight="1">
      <c r="A27" s="88" t="s">
        <v>158</v>
      </c>
      <c r="C27" s="8"/>
      <c r="D27" s="8">
        <v>-121126</v>
      </c>
      <c r="E27" s="106"/>
      <c r="F27" s="95">
        <v>227363</v>
      </c>
      <c r="H27" s="95">
        <v>-55</v>
      </c>
      <c r="J27" s="8">
        <v>-463</v>
      </c>
    </row>
    <row r="28" spans="1:10" s="95" customFormat="1" ht="24" customHeight="1">
      <c r="A28" s="88" t="s">
        <v>159</v>
      </c>
      <c r="C28" s="8"/>
      <c r="D28" s="8">
        <v>-228876</v>
      </c>
      <c r="E28" s="106"/>
      <c r="F28" s="95">
        <v>1258258</v>
      </c>
      <c r="H28" s="8">
        <v>0</v>
      </c>
      <c r="J28" s="8">
        <v>0</v>
      </c>
    </row>
    <row r="29" spans="1:10" s="95" customFormat="1" ht="24" customHeight="1">
      <c r="A29" s="88" t="s">
        <v>160</v>
      </c>
      <c r="C29" s="8"/>
      <c r="D29" s="8">
        <v>1093</v>
      </c>
      <c r="E29" s="106"/>
      <c r="F29" s="95">
        <v>-27686</v>
      </c>
      <c r="H29" s="95">
        <v>-1387</v>
      </c>
      <c r="J29" s="8">
        <v>375</v>
      </c>
    </row>
    <row r="30" spans="1:10" s="95" customFormat="1" ht="24" customHeight="1">
      <c r="A30" s="88" t="s">
        <v>161</v>
      </c>
      <c r="C30" s="8"/>
      <c r="D30" s="8">
        <v>-13816</v>
      </c>
      <c r="E30" s="106"/>
      <c r="F30" s="8">
        <v>0</v>
      </c>
      <c r="H30" s="8">
        <v>0</v>
      </c>
      <c r="J30" s="8">
        <v>0</v>
      </c>
    </row>
    <row r="31" spans="1:10" s="95" customFormat="1" ht="24" customHeight="1">
      <c r="A31" s="88" t="s">
        <v>215</v>
      </c>
      <c r="C31" s="8"/>
      <c r="D31" s="106"/>
      <c r="E31" s="106"/>
      <c r="J31" s="8"/>
    </row>
    <row r="32" spans="1:10" s="95" customFormat="1" ht="24" customHeight="1">
      <c r="A32" s="88" t="s">
        <v>162</v>
      </c>
      <c r="C32" s="8"/>
      <c r="D32" s="8">
        <v>33180</v>
      </c>
      <c r="E32" s="106"/>
      <c r="F32" s="95">
        <v>-10774</v>
      </c>
      <c r="H32" s="95">
        <v>-3958</v>
      </c>
      <c r="J32" s="8">
        <v>-2235</v>
      </c>
    </row>
    <row r="33" spans="1:11" s="95" customFormat="1" ht="24" customHeight="1">
      <c r="A33" s="95" t="s">
        <v>163</v>
      </c>
      <c r="C33" s="8"/>
      <c r="D33" s="8">
        <v>289381</v>
      </c>
      <c r="E33" s="8"/>
      <c r="F33" s="95">
        <v>17346</v>
      </c>
      <c r="H33" s="95">
        <v>198</v>
      </c>
      <c r="J33" s="8">
        <v>572</v>
      </c>
    </row>
    <row r="34" spans="1:11" s="95" customFormat="1" ht="24" customHeight="1">
      <c r="A34" s="95" t="s">
        <v>164</v>
      </c>
      <c r="C34" s="8"/>
      <c r="D34" s="54">
        <v>-2066</v>
      </c>
      <c r="E34" s="8"/>
      <c r="F34" s="109">
        <v>-2262</v>
      </c>
      <c r="G34" s="89"/>
      <c r="H34" s="109">
        <v>-252</v>
      </c>
      <c r="I34" s="89"/>
      <c r="J34" s="54">
        <v>-607</v>
      </c>
    </row>
    <row r="35" spans="1:11" s="95" customFormat="1" ht="24" customHeight="1">
      <c r="A35" s="95" t="s">
        <v>142</v>
      </c>
      <c r="C35" s="8"/>
      <c r="D35" s="8">
        <f>SUM(D25:D34)</f>
        <v>467551</v>
      </c>
      <c r="F35" s="8">
        <f>SUM(F25:F34)</f>
        <v>2152272</v>
      </c>
      <c r="H35" s="8">
        <f>SUM(H25:H34)</f>
        <v>-18319</v>
      </c>
      <c r="I35" s="8"/>
      <c r="J35" s="8">
        <f>SUM(J25:J34)</f>
        <v>-14671</v>
      </c>
    </row>
    <row r="36" spans="1:11" s="95" customFormat="1" ht="24" customHeight="1">
      <c r="A36" s="95" t="s">
        <v>165</v>
      </c>
      <c r="C36" s="8"/>
      <c r="D36" s="8">
        <v>1539</v>
      </c>
      <c r="E36" s="8"/>
      <c r="F36" s="8">
        <v>2451</v>
      </c>
      <c r="H36" s="8">
        <v>17292</v>
      </c>
      <c r="J36" s="8">
        <v>28381</v>
      </c>
    </row>
    <row r="37" spans="1:11" s="95" customFormat="1" ht="24" customHeight="1">
      <c r="A37" s="95" t="s">
        <v>166</v>
      </c>
      <c r="C37" s="8"/>
      <c r="D37" s="8">
        <v>-56942</v>
      </c>
      <c r="E37" s="8"/>
      <c r="F37" s="95">
        <v>-110665</v>
      </c>
      <c r="H37" s="95">
        <v>-587</v>
      </c>
      <c r="J37" s="8">
        <v>-6457</v>
      </c>
    </row>
    <row r="38" spans="1:11" s="95" customFormat="1" ht="24" customHeight="1">
      <c r="A38" s="95" t="s">
        <v>167</v>
      </c>
      <c r="C38" s="8"/>
      <c r="D38" s="8">
        <v>-10141</v>
      </c>
      <c r="E38" s="8"/>
      <c r="F38" s="95">
        <v>-28360</v>
      </c>
      <c r="H38" s="95">
        <v>-590</v>
      </c>
      <c r="J38" s="8">
        <v>-1865</v>
      </c>
    </row>
    <row r="39" spans="1:11" s="95" customFormat="1" ht="24" customHeight="1">
      <c r="A39" s="95" t="s">
        <v>168</v>
      </c>
      <c r="C39" s="8"/>
      <c r="D39" s="54">
        <v>0</v>
      </c>
      <c r="E39" s="8"/>
      <c r="F39" s="95">
        <v>309</v>
      </c>
      <c r="H39" s="54">
        <v>0</v>
      </c>
      <c r="J39" s="8">
        <v>0</v>
      </c>
    </row>
    <row r="40" spans="1:11" s="95" customFormat="1" ht="24" customHeight="1">
      <c r="A40" s="91" t="s">
        <v>204</v>
      </c>
      <c r="C40" s="8"/>
      <c r="D40" s="46">
        <f>SUM(D35:D39)</f>
        <v>402007</v>
      </c>
      <c r="F40" s="46">
        <f>SUM(F35:F39)</f>
        <v>2016007</v>
      </c>
      <c r="H40" s="46">
        <f>SUM(H35:H39)</f>
        <v>-2204</v>
      </c>
      <c r="I40" s="8"/>
      <c r="J40" s="46">
        <f>SUM(J35:J39)</f>
        <v>5388</v>
      </c>
    </row>
    <row r="41" spans="1:11" s="95" customFormat="1" ht="24" customHeight="1">
      <c r="A41" s="88"/>
      <c r="H41" s="8"/>
      <c r="I41" s="8"/>
      <c r="J41" s="8"/>
    </row>
    <row r="42" spans="1:11" s="95" customFormat="1" ht="24" customHeight="1">
      <c r="A42" s="95" t="s">
        <v>214</v>
      </c>
    </row>
    <row r="43" spans="1:11" s="95" customFormat="1" ht="24" customHeight="1">
      <c r="J43" s="38" t="s">
        <v>69</v>
      </c>
    </row>
    <row r="44" spans="1:11" s="91" customFormat="1" ht="24" customHeight="1">
      <c r="A44" s="91" t="s">
        <v>0</v>
      </c>
      <c r="G44" s="22"/>
      <c r="K44" s="74"/>
    </row>
    <row r="45" spans="1:11" s="95" customFormat="1" ht="24" customHeight="1">
      <c r="A45" s="113" t="s">
        <v>169</v>
      </c>
      <c r="B45" s="113"/>
      <c r="C45" s="113"/>
      <c r="D45" s="113"/>
      <c r="E45" s="113"/>
      <c r="F45" s="113"/>
      <c r="G45" s="113"/>
      <c r="H45" s="113"/>
      <c r="I45" s="113"/>
      <c r="J45" s="113"/>
    </row>
    <row r="46" spans="1:11" s="95" customFormat="1" ht="24" customHeight="1">
      <c r="A46" s="113" t="s">
        <v>102</v>
      </c>
      <c r="B46" s="113"/>
      <c r="C46" s="113"/>
      <c r="D46" s="113"/>
      <c r="E46" s="113"/>
      <c r="F46" s="113"/>
      <c r="G46" s="113"/>
      <c r="H46" s="113"/>
      <c r="I46" s="113"/>
      <c r="J46" s="113"/>
    </row>
    <row r="47" spans="1:11" s="95" customFormat="1" ht="24" customHeight="1">
      <c r="J47" s="47" t="s">
        <v>3</v>
      </c>
    </row>
    <row r="48" spans="1:11" s="95" customFormat="1" ht="24" customHeight="1">
      <c r="A48" s="47"/>
      <c r="B48" s="47"/>
      <c r="D48" s="114" t="s">
        <v>4</v>
      </c>
      <c r="E48" s="114"/>
      <c r="F48" s="114"/>
      <c r="G48" s="47"/>
      <c r="H48" s="114" t="s">
        <v>5</v>
      </c>
      <c r="I48" s="114"/>
      <c r="J48" s="114"/>
    </row>
    <row r="49" spans="1:10" s="95" customFormat="1" ht="24" customHeight="1">
      <c r="B49" s="3"/>
      <c r="C49" s="4"/>
      <c r="D49" s="4">
        <v>2026</v>
      </c>
      <c r="F49" s="4">
        <v>2025</v>
      </c>
      <c r="G49" s="23"/>
      <c r="H49" s="4">
        <v>2026</v>
      </c>
      <c r="J49" s="4">
        <v>2025</v>
      </c>
    </row>
    <row r="50" spans="1:10" s="95" customFormat="1" ht="24" customHeight="1">
      <c r="A50" s="91" t="s">
        <v>170</v>
      </c>
      <c r="H50" s="8"/>
      <c r="I50" s="8"/>
      <c r="J50" s="8"/>
    </row>
    <row r="51" spans="1:10" s="95" customFormat="1" ht="24" customHeight="1">
      <c r="A51" s="88" t="s">
        <v>171</v>
      </c>
      <c r="D51" s="8">
        <v>-14</v>
      </c>
      <c r="F51" s="8">
        <v>-17</v>
      </c>
      <c r="H51" s="8">
        <v>0</v>
      </c>
      <c r="J51" s="8">
        <v>0</v>
      </c>
    </row>
    <row r="52" spans="1:10" s="95" customFormat="1" ht="24" customHeight="1">
      <c r="A52" s="88" t="s">
        <v>172</v>
      </c>
      <c r="C52" s="8"/>
      <c r="D52" s="8">
        <v>0</v>
      </c>
      <c r="E52" s="8"/>
      <c r="F52" s="8">
        <v>0</v>
      </c>
      <c r="H52" s="8">
        <v>-1084500</v>
      </c>
      <c r="J52" s="8">
        <v>-1260989.0000000002</v>
      </c>
    </row>
    <row r="53" spans="1:10" s="95" customFormat="1" ht="24" customHeight="1">
      <c r="A53" s="88" t="s">
        <v>173</v>
      </c>
      <c r="C53" s="8"/>
      <c r="D53" s="8">
        <v>6040</v>
      </c>
      <c r="E53" s="8"/>
      <c r="F53" s="8">
        <v>0</v>
      </c>
      <c r="H53" s="8">
        <v>1201500</v>
      </c>
      <c r="J53" s="8">
        <v>1549700.0000000002</v>
      </c>
    </row>
    <row r="54" spans="1:10" s="95" customFormat="1" ht="24" customHeight="1">
      <c r="A54" s="88" t="s">
        <v>174</v>
      </c>
      <c r="C54" s="8"/>
      <c r="D54" s="8">
        <v>-183365</v>
      </c>
      <c r="E54" s="8"/>
      <c r="F54" s="8">
        <v>-180120</v>
      </c>
      <c r="G54" s="8"/>
      <c r="H54" s="8">
        <v>-232</v>
      </c>
      <c r="I54" s="8"/>
      <c r="J54" s="8">
        <v>-170</v>
      </c>
    </row>
    <row r="55" spans="1:10" s="95" customFormat="1" ht="24" customHeight="1">
      <c r="A55" s="88" t="s">
        <v>175</v>
      </c>
      <c r="C55" s="8"/>
      <c r="D55" s="8">
        <v>-2373</v>
      </c>
      <c r="E55" s="8"/>
      <c r="F55" s="8">
        <v>-1226</v>
      </c>
      <c r="G55" s="8"/>
      <c r="H55" s="8">
        <v>0</v>
      </c>
      <c r="I55" s="8"/>
      <c r="J55" s="8">
        <v>0</v>
      </c>
    </row>
    <row r="56" spans="1:10" s="95" customFormat="1" ht="24" customHeight="1">
      <c r="A56" s="88" t="s">
        <v>176</v>
      </c>
      <c r="C56" s="8"/>
      <c r="D56" s="8">
        <v>1198</v>
      </c>
      <c r="E56" s="8"/>
      <c r="F56" s="89">
        <v>1649</v>
      </c>
      <c r="G56" s="8"/>
      <c r="H56" s="89">
        <v>3</v>
      </c>
      <c r="I56" s="8"/>
      <c r="J56" s="8">
        <v>0</v>
      </c>
    </row>
    <row r="57" spans="1:10" s="95" customFormat="1" ht="24" customHeight="1">
      <c r="A57" s="88" t="s">
        <v>177</v>
      </c>
      <c r="C57" s="8"/>
      <c r="D57" s="89">
        <v>0</v>
      </c>
      <c r="E57" s="8"/>
      <c r="F57" s="89">
        <v>0</v>
      </c>
      <c r="G57" s="8"/>
      <c r="H57" s="89">
        <v>94429</v>
      </c>
      <c r="I57" s="8"/>
      <c r="J57" s="8">
        <v>185001</v>
      </c>
    </row>
    <row r="58" spans="1:10" s="95" customFormat="1" ht="24" customHeight="1">
      <c r="A58" s="88" t="s">
        <v>178</v>
      </c>
      <c r="C58" s="8"/>
      <c r="D58" s="89">
        <v>26970</v>
      </c>
      <c r="E58" s="8"/>
      <c r="F58" s="89">
        <v>38520</v>
      </c>
      <c r="G58" s="8"/>
      <c r="H58" s="89">
        <v>0</v>
      </c>
      <c r="I58" s="8"/>
      <c r="J58" s="8">
        <v>0</v>
      </c>
    </row>
    <row r="59" spans="1:10" s="95" customFormat="1" ht="24" customHeight="1">
      <c r="A59" s="88" t="s">
        <v>179</v>
      </c>
      <c r="C59" s="8"/>
      <c r="D59" s="100">
        <v>0</v>
      </c>
      <c r="E59" s="8"/>
      <c r="F59" s="100">
        <v>0</v>
      </c>
      <c r="G59" s="8"/>
      <c r="H59" s="100">
        <v>0</v>
      </c>
      <c r="I59" s="8"/>
      <c r="J59" s="54">
        <v>-184861</v>
      </c>
    </row>
    <row r="60" spans="1:10" s="95" customFormat="1" ht="24" customHeight="1">
      <c r="A60" s="91" t="s">
        <v>180</v>
      </c>
      <c r="C60" s="8"/>
      <c r="D60" s="54">
        <f>SUM(D51:D59)</f>
        <v>-151544</v>
      </c>
      <c r="E60" s="8"/>
      <c r="F60" s="54">
        <f>SUM(F51:F59)</f>
        <v>-141194</v>
      </c>
      <c r="G60" s="8"/>
      <c r="H60" s="54">
        <f>SUM(H51:H59)</f>
        <v>211200</v>
      </c>
      <c r="I60" s="8"/>
      <c r="J60" s="54">
        <f>SUM(J51:J59)</f>
        <v>288681</v>
      </c>
    </row>
    <row r="61" spans="1:10" s="95" customFormat="1" ht="24" customHeight="1">
      <c r="A61" s="91" t="s">
        <v>181</v>
      </c>
      <c r="C61" s="8"/>
      <c r="D61" s="8"/>
      <c r="E61" s="8"/>
      <c r="F61" s="8"/>
      <c r="G61" s="8"/>
      <c r="H61" s="8"/>
      <c r="I61" s="8"/>
      <c r="J61" s="8"/>
    </row>
    <row r="62" spans="1:10" s="95" customFormat="1" ht="24" customHeight="1">
      <c r="A62" s="88" t="s">
        <v>182</v>
      </c>
      <c r="B62" s="7"/>
      <c r="C62" s="8"/>
      <c r="D62" s="8">
        <v>8771449</v>
      </c>
      <c r="E62" s="8"/>
      <c r="F62" s="8">
        <v>9618060</v>
      </c>
      <c r="G62" s="8"/>
      <c r="H62" s="8">
        <v>0</v>
      </c>
      <c r="I62" s="8"/>
      <c r="J62" s="8">
        <v>800000</v>
      </c>
    </row>
    <row r="63" spans="1:10" s="95" customFormat="1" ht="24" customHeight="1">
      <c r="A63" s="88" t="s">
        <v>183</v>
      </c>
      <c r="B63" s="7"/>
      <c r="C63" s="8"/>
      <c r="D63" s="8">
        <v>-8612075</v>
      </c>
      <c r="E63" s="8"/>
      <c r="F63" s="8">
        <v>-11321720</v>
      </c>
      <c r="G63" s="8"/>
      <c r="H63" s="8">
        <v>-100000</v>
      </c>
      <c r="I63" s="8"/>
      <c r="J63" s="8">
        <v>-800000</v>
      </c>
    </row>
    <row r="64" spans="1:10" s="95" customFormat="1" ht="24" customHeight="1">
      <c r="A64" s="88" t="s">
        <v>205</v>
      </c>
      <c r="B64" s="7"/>
      <c r="C64" s="8"/>
      <c r="D64" s="8">
        <v>0</v>
      </c>
      <c r="E64" s="8"/>
      <c r="F64" s="8">
        <v>0</v>
      </c>
      <c r="G64" s="8"/>
      <c r="H64" s="8">
        <v>390500</v>
      </c>
      <c r="I64" s="8"/>
      <c r="J64" s="8">
        <v>0</v>
      </c>
    </row>
    <row r="65" spans="1:11" s="95" customFormat="1" ht="24" customHeight="1">
      <c r="A65" s="88" t="s">
        <v>206</v>
      </c>
      <c r="B65" s="7"/>
      <c r="C65" s="8"/>
      <c r="D65" s="8">
        <v>0</v>
      </c>
      <c r="E65" s="8"/>
      <c r="F65" s="8">
        <v>0</v>
      </c>
      <c r="G65" s="8"/>
      <c r="H65" s="8">
        <v>-269000</v>
      </c>
      <c r="I65" s="8"/>
      <c r="J65" s="8">
        <v>0</v>
      </c>
    </row>
    <row r="66" spans="1:11" s="95" customFormat="1" ht="24" customHeight="1">
      <c r="A66" s="88" t="s">
        <v>184</v>
      </c>
      <c r="B66" s="7"/>
      <c r="C66" s="8"/>
      <c r="D66" s="8">
        <v>0</v>
      </c>
      <c r="E66" s="8"/>
      <c r="F66" s="8">
        <v>250510</v>
      </c>
      <c r="G66" s="8"/>
      <c r="H66" s="8">
        <v>0</v>
      </c>
      <c r="I66" s="8"/>
      <c r="J66" s="8">
        <v>0</v>
      </c>
    </row>
    <row r="67" spans="1:11" s="95" customFormat="1" ht="24" customHeight="1">
      <c r="A67" s="88" t="s">
        <v>185</v>
      </c>
      <c r="B67" s="7"/>
      <c r="C67" s="8"/>
      <c r="D67" s="8">
        <v>-138406</v>
      </c>
      <c r="E67" s="8"/>
      <c r="F67" s="8">
        <v>-50866</v>
      </c>
      <c r="G67" s="8"/>
      <c r="H67" s="8">
        <v>0</v>
      </c>
      <c r="I67" s="8"/>
      <c r="J67" s="8">
        <v>0</v>
      </c>
    </row>
    <row r="68" spans="1:11" s="95" customFormat="1" ht="24" customHeight="1">
      <c r="A68" s="88" t="s">
        <v>186</v>
      </c>
      <c r="B68" s="7"/>
      <c r="C68" s="8"/>
      <c r="D68" s="8">
        <v>-37423</v>
      </c>
      <c r="E68" s="8"/>
      <c r="F68" s="8">
        <v>-36285</v>
      </c>
      <c r="G68" s="8"/>
      <c r="H68" s="8">
        <v>-616</v>
      </c>
      <c r="I68" s="8"/>
      <c r="J68" s="8">
        <v>-571</v>
      </c>
    </row>
    <row r="69" spans="1:11" s="95" customFormat="1" ht="24" customHeight="1">
      <c r="A69" s="88" t="s">
        <v>187</v>
      </c>
      <c r="B69" s="7"/>
      <c r="C69" s="8"/>
      <c r="D69" s="8">
        <v>-237600</v>
      </c>
      <c r="E69" s="8"/>
      <c r="F69" s="8">
        <v>-226800</v>
      </c>
      <c r="G69" s="8"/>
      <c r="H69" s="8">
        <v>-237600</v>
      </c>
      <c r="I69" s="8"/>
      <c r="J69" s="8">
        <v>-226800</v>
      </c>
    </row>
    <row r="70" spans="1:11" s="95" customFormat="1" ht="24" customHeight="1">
      <c r="A70" s="88" t="s">
        <v>216</v>
      </c>
      <c r="B70" s="7"/>
      <c r="C70" s="8"/>
      <c r="D70" s="8">
        <v>-71</v>
      </c>
      <c r="E70" s="8"/>
      <c r="F70" s="8">
        <v>-139</v>
      </c>
      <c r="G70" s="8"/>
      <c r="H70" s="8">
        <v>0</v>
      </c>
      <c r="I70" s="8"/>
      <c r="J70" s="8">
        <v>0</v>
      </c>
    </row>
    <row r="71" spans="1:11" s="95" customFormat="1" ht="24" customHeight="1">
      <c r="A71" s="91" t="s">
        <v>188</v>
      </c>
      <c r="C71" s="8"/>
      <c r="D71" s="46">
        <f>SUM(D62:D70)</f>
        <v>-254126</v>
      </c>
      <c r="E71" s="8"/>
      <c r="F71" s="46">
        <f>SUM(F62:F70)</f>
        <v>-1767240</v>
      </c>
      <c r="G71" s="8"/>
      <c r="H71" s="46">
        <f>SUM(H62:H70)</f>
        <v>-216716</v>
      </c>
      <c r="I71" s="8"/>
      <c r="J71" s="46">
        <f>SUM(J62:J70)</f>
        <v>-227371</v>
      </c>
    </row>
    <row r="72" spans="1:11" s="95" customFormat="1" ht="24" customHeight="1">
      <c r="A72" s="91" t="s">
        <v>189</v>
      </c>
      <c r="C72" s="8"/>
      <c r="D72" s="9">
        <f>SUM(D71,D60,D40)</f>
        <v>-3663</v>
      </c>
      <c r="E72" s="8"/>
      <c r="F72" s="9">
        <f>SUM(F71,F60,F40)</f>
        <v>107573</v>
      </c>
      <c r="G72" s="8"/>
      <c r="H72" s="8">
        <f>SUM(H71,H60,H40)</f>
        <v>-7720</v>
      </c>
      <c r="I72" s="8"/>
      <c r="J72" s="8">
        <f>SUM(J71,J60,J40)</f>
        <v>66698</v>
      </c>
    </row>
    <row r="73" spans="1:11" s="95" customFormat="1" ht="24" customHeight="1">
      <c r="A73" s="88" t="s">
        <v>190</v>
      </c>
      <c r="C73" s="8"/>
      <c r="D73" s="54">
        <f>BS!G11</f>
        <v>100104</v>
      </c>
      <c r="E73" s="8"/>
      <c r="F73" s="54">
        <v>111407</v>
      </c>
      <c r="G73" s="8"/>
      <c r="H73" s="54">
        <f>BS!K11</f>
        <v>11972</v>
      </c>
      <c r="I73" s="8"/>
      <c r="J73" s="8">
        <v>7527</v>
      </c>
    </row>
    <row r="74" spans="1:11" s="95" customFormat="1" ht="24" customHeight="1" thickBot="1">
      <c r="A74" s="91" t="s">
        <v>191</v>
      </c>
      <c r="C74" s="8"/>
      <c r="D74" s="45">
        <f>SUM(D72:D73)</f>
        <v>96441</v>
      </c>
      <c r="E74" s="8"/>
      <c r="F74" s="45">
        <f>SUM(F72:F73)</f>
        <v>218980</v>
      </c>
      <c r="G74" s="8"/>
      <c r="H74" s="45">
        <f>SUM(H72:H73)</f>
        <v>4252</v>
      </c>
      <c r="I74" s="8"/>
      <c r="J74" s="45">
        <f>SUM(J72:J73)</f>
        <v>74225</v>
      </c>
    </row>
    <row r="75" spans="1:11" s="95" customFormat="1" ht="24" customHeight="1" thickTop="1">
      <c r="A75" s="88"/>
      <c r="C75" s="8"/>
      <c r="D75" s="28">
        <f>SUM(D74-BS!E11)</f>
        <v>0</v>
      </c>
      <c r="E75" s="89"/>
      <c r="F75" s="28"/>
      <c r="G75" s="89"/>
      <c r="H75" s="28">
        <f>SUM(H74-BS!I11)</f>
        <v>0</v>
      </c>
      <c r="I75" s="8"/>
      <c r="J75" s="8"/>
    </row>
    <row r="76" spans="1:11" s="95" customFormat="1" ht="24" customHeight="1">
      <c r="A76" s="91" t="s">
        <v>192</v>
      </c>
      <c r="C76" s="8"/>
      <c r="D76" s="8"/>
      <c r="F76" s="8"/>
      <c r="H76" s="8"/>
      <c r="I76" s="8"/>
      <c r="J76" s="8"/>
    </row>
    <row r="77" spans="1:11" s="95" customFormat="1" ht="24" customHeight="1">
      <c r="A77" s="88" t="s">
        <v>193</v>
      </c>
      <c r="C77" s="8"/>
      <c r="D77" s="8"/>
      <c r="F77" s="8"/>
      <c r="H77" s="8"/>
      <c r="I77" s="8"/>
      <c r="J77" s="8"/>
    </row>
    <row r="78" spans="1:11" s="95" customFormat="1" ht="24" customHeight="1">
      <c r="A78" s="88" t="s">
        <v>194</v>
      </c>
      <c r="C78" s="8"/>
      <c r="K78" s="8"/>
    </row>
    <row r="79" spans="1:11" s="95" customFormat="1" ht="24" customHeight="1">
      <c r="A79" s="88" t="s">
        <v>213</v>
      </c>
      <c r="C79" s="8"/>
      <c r="D79" s="95">
        <v>105534</v>
      </c>
      <c r="E79" s="8"/>
      <c r="F79" s="95">
        <v>47548</v>
      </c>
      <c r="G79" s="89"/>
      <c r="H79" s="95">
        <v>44</v>
      </c>
      <c r="I79" s="89"/>
      <c r="J79" s="8">
        <v>8</v>
      </c>
      <c r="K79" s="8"/>
    </row>
    <row r="80" spans="1:11" s="95" customFormat="1" ht="24" customHeight="1">
      <c r="A80" s="88" t="s">
        <v>195</v>
      </c>
      <c r="C80" s="8"/>
      <c r="E80" s="89"/>
      <c r="G80" s="89"/>
      <c r="I80" s="89"/>
      <c r="J80" s="8"/>
      <c r="K80" s="8"/>
    </row>
    <row r="81" spans="1:15" s="95" customFormat="1" ht="24" customHeight="1">
      <c r="A81" s="88" t="s">
        <v>196</v>
      </c>
      <c r="C81" s="8"/>
      <c r="D81" s="95">
        <v>22590</v>
      </c>
      <c r="E81" s="8"/>
      <c r="F81" s="95">
        <v>76494</v>
      </c>
      <c r="G81" s="89"/>
      <c r="H81" s="8">
        <v>0</v>
      </c>
      <c r="I81" s="89"/>
      <c r="J81" s="8">
        <v>179</v>
      </c>
      <c r="K81" s="8"/>
    </row>
    <row r="82" spans="1:15" s="95" customFormat="1" ht="24" customHeight="1">
      <c r="A82" s="88" t="s">
        <v>197</v>
      </c>
      <c r="C82" s="8"/>
      <c r="D82" s="8">
        <v>4028</v>
      </c>
      <c r="E82" s="89"/>
      <c r="F82" s="110">
        <v>6311</v>
      </c>
      <c r="G82" s="89"/>
      <c r="H82" s="8">
        <v>0</v>
      </c>
      <c r="I82" s="8"/>
      <c r="J82" s="8">
        <v>0</v>
      </c>
      <c r="K82" s="8"/>
    </row>
    <row r="83" spans="1:15" s="95" customFormat="1" ht="24" customHeight="1">
      <c r="A83" s="88" t="s">
        <v>198</v>
      </c>
      <c r="C83" s="8"/>
      <c r="D83" s="8">
        <v>0</v>
      </c>
      <c r="E83" s="89"/>
      <c r="F83" s="95">
        <v>1318</v>
      </c>
      <c r="G83" s="89"/>
      <c r="H83" s="8">
        <v>0</v>
      </c>
      <c r="I83" s="8"/>
      <c r="J83" s="8">
        <v>0</v>
      </c>
      <c r="K83" s="8"/>
    </row>
    <row r="84" spans="1:15" s="95" customFormat="1" ht="24" customHeight="1">
      <c r="A84" s="88" t="s">
        <v>199</v>
      </c>
      <c r="C84" s="8"/>
      <c r="D84" s="8">
        <v>0</v>
      </c>
      <c r="E84" s="89"/>
      <c r="F84" s="95">
        <v>905</v>
      </c>
      <c r="G84" s="89"/>
      <c r="H84" s="8">
        <v>0</v>
      </c>
      <c r="I84" s="8"/>
      <c r="J84" s="8">
        <v>0</v>
      </c>
      <c r="K84" s="8"/>
    </row>
    <row r="85" spans="1:15" s="95" customFormat="1" ht="24" customHeight="1">
      <c r="A85" s="88"/>
      <c r="C85" s="8"/>
      <c r="D85" s="8"/>
      <c r="E85" s="89"/>
      <c r="F85" s="8"/>
      <c r="G85" s="89"/>
      <c r="H85" s="8"/>
      <c r="I85" s="8"/>
      <c r="J85" s="89"/>
    </row>
    <row r="86" spans="1:15" s="88" customFormat="1" ht="24" customHeight="1">
      <c r="A86" s="95" t="s">
        <v>214</v>
      </c>
      <c r="B86" s="95"/>
      <c r="C86" s="95"/>
      <c r="D86" s="95"/>
      <c r="E86" s="95"/>
      <c r="F86" s="95"/>
      <c r="G86" s="95"/>
      <c r="H86" s="95"/>
      <c r="I86" s="95"/>
      <c r="J86" s="95"/>
      <c r="L86" s="95"/>
      <c r="M86" s="95"/>
      <c r="N86" s="95"/>
      <c r="O86" s="95"/>
    </row>
    <row r="87" spans="1:15" ht="24" customHeight="1">
      <c r="L87" s="95"/>
      <c r="M87" s="95"/>
      <c r="N87" s="95"/>
      <c r="O87" s="95"/>
    </row>
    <row r="88" spans="1:15" ht="24" customHeight="1">
      <c r="L88" s="95"/>
      <c r="M88" s="95"/>
      <c r="N88" s="95"/>
      <c r="O88" s="95"/>
    </row>
    <row r="89" spans="1:15" ht="24" customHeight="1">
      <c r="L89" s="95"/>
      <c r="M89" s="95"/>
      <c r="N89" s="95"/>
      <c r="O89" s="95"/>
    </row>
  </sheetData>
  <mergeCells count="8">
    <mergeCell ref="A46:J46"/>
    <mergeCell ref="D48:F48"/>
    <mergeCell ref="H48:J48"/>
    <mergeCell ref="A3:J3"/>
    <mergeCell ref="A4:J4"/>
    <mergeCell ref="D6:F6"/>
    <mergeCell ref="H6:J6"/>
    <mergeCell ref="A45:J45"/>
  </mergeCells>
  <printOptions horizontalCentered="1"/>
  <pageMargins left="0.7" right="0.35" top="0.78" bottom="0.19" header="0.31496062992126" footer="0.31496062992126"/>
  <pageSetup paperSize="9" scale="72" orientation="portrait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CF</vt:lpstr>
      <vt:lpstr>CF!Print_Area</vt:lpstr>
      <vt:lpstr>Consolidated!Print_Area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subject/>
  <dc:creator>EY</dc:creator>
  <cp:keywords/>
  <dc:description/>
  <cp:lastModifiedBy>Preeyanan Puengsook</cp:lastModifiedBy>
  <cp:revision/>
  <cp:lastPrinted>2026-08-13T01:19:00Z</cp:lastPrinted>
  <dcterms:created xsi:type="dcterms:W3CDTF">2010-02-01T03:14:56Z</dcterms:created>
  <dcterms:modified xsi:type="dcterms:W3CDTF">2026-08-13T07:23:17Z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