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aiyarat.Gueapai\AppData\Local\Microsoft\Windows\INetCache\Content.Outlook\C1UC71QQ\"/>
    </mc:Choice>
  </mc:AlternateContent>
  <xr:revisionPtr revIDLastSave="0" documentId="13_ncr:1_{EF00136D-282E-4D67-8263-9CC846BBA3BA}" xr6:coauthVersionLast="47" xr6:coauthVersionMax="47" xr10:uidLastSave="{00000000-0000-0000-0000-000000000000}"/>
  <bookViews>
    <workbookView xWindow="-110" yWindow="-110" windowWidth="19420" windowHeight="11500" xr2:uid="{5C30481F-F1D2-4232-A89E-E762AE3C071A}"/>
  </bookViews>
  <sheets>
    <sheet name="BST " sheetId="1" r:id="rId1"/>
    <sheet name="PLT" sheetId="2" r:id="rId2"/>
    <sheet name="Consolidated" sheetId="3" r:id="rId3"/>
    <sheet name="The Company" sheetId="4" r:id="rId4"/>
    <sheet name="Cash flow" sheetId="5" r:id="rId5"/>
  </sheets>
  <definedNames>
    <definedName name="\orkje" hidden="1">{"'Eng (page2)'!$A$1:$D$52"}</definedName>
    <definedName name="_">#REF!</definedName>
    <definedName name="___">#REF!</definedName>
    <definedName name="_____">#REF!</definedName>
    <definedName name="_____a10">#REF!</definedName>
    <definedName name="____a1">#REF!</definedName>
    <definedName name="____a2">#REF!</definedName>
    <definedName name="____a3">#REF!</definedName>
    <definedName name="____a4">#REF!</definedName>
    <definedName name="____a5">#REF!</definedName>
    <definedName name="____a6">#REF!</definedName>
    <definedName name="____a7">#REF!</definedName>
    <definedName name="____a8">#REF!</definedName>
    <definedName name="____a9">#REF!</definedName>
    <definedName name="____cut10" hidden="1">{"'Model'!$A$1:$N$53"}</definedName>
    <definedName name="____cya8">#REF!</definedName>
    <definedName name="____d1" hidden="1">{"'Model'!$A$1:$N$53"}</definedName>
    <definedName name="___a10">#REF!</definedName>
    <definedName name="___cya8">#REF!</definedName>
    <definedName name="___KEY1">#REF!</definedName>
    <definedName name="___X2" hidden="1">{"'Eng (page2)'!$A$1:$D$52"}</definedName>
    <definedName name="___z1">#REF!</definedName>
    <definedName name="__123Graph_A">#REF!</definedName>
    <definedName name="__123Graph_A\B118" hidden="1">#REF!</definedName>
    <definedName name="__123Graph_AEMULSION">#REF!</definedName>
    <definedName name="__123Graph_AENAMEL">#REF!</definedName>
    <definedName name="__123Graph_AROI">#REF!</definedName>
    <definedName name="__123Graph_B">#REF!</definedName>
    <definedName name="__123Graph_B\B11" hidden="1">#REF!</definedName>
    <definedName name="__123Graph_B\B118" hidden="1">#REF!</definedName>
    <definedName name="__123Graph_BEMULSION">#REF!</definedName>
    <definedName name="__123Graph_BENAMEL">#REF!</definedName>
    <definedName name="__123Graph_C">#REF!</definedName>
    <definedName name="__123Graph_C\B118" hidden="1">#REF!</definedName>
    <definedName name="__123Graph_CEMULSION">#REF!</definedName>
    <definedName name="__123Graph_CENAMEL">#REF!</definedName>
    <definedName name="__123Graph_D">#REF!</definedName>
    <definedName name="__123Graph_DEMULSION">#REF!</definedName>
    <definedName name="__123Graph_DENAMEL">#REF!</definedName>
    <definedName name="__123Graph_DSQM">#REF!</definedName>
    <definedName name="__123Graph_LBL_A">#REF!</definedName>
    <definedName name="__123Graph_LBL_AEMULSION">#REF!</definedName>
    <definedName name="__123Graph_LBL_AENAMEL">#REF!</definedName>
    <definedName name="__123Graph_LBL_B">#REF!</definedName>
    <definedName name="__123Graph_LBL_BEMULSION">#REF!</definedName>
    <definedName name="__123Graph_LBL_BENAMEL">#REF!</definedName>
    <definedName name="__123Graph_LBL_C">#REF!</definedName>
    <definedName name="__123Graph_LBL_CEMULSION">#REF!</definedName>
    <definedName name="__123Graph_LBL_CENAMEL">#REF!</definedName>
    <definedName name="__123Graph_LBL_D">#REF!</definedName>
    <definedName name="__123Graph_LBL_DEMULSION">#REF!</definedName>
    <definedName name="__123Graph_LBL_DENAMEL">#REF!</definedName>
    <definedName name="__123Graph_X" hidden="1">#REF!</definedName>
    <definedName name="__123Graph_X\B11" hidden="1">#REF!</definedName>
    <definedName name="__123Graph_XEMULSION">#REF!</definedName>
    <definedName name="__123Graph_XENAMEL">#REF!</definedName>
    <definedName name="__123Graph_XROI">#REF!</definedName>
    <definedName name="__a1">#REF!</definedName>
    <definedName name="__a10">#REF!</definedName>
    <definedName name="__a2">#REF!</definedName>
    <definedName name="__a3">#REF!</definedName>
    <definedName name="__a4">#REF!</definedName>
    <definedName name="__a5">#REF!</definedName>
    <definedName name="__a6">#REF!</definedName>
    <definedName name="__a7">#REF!</definedName>
    <definedName name="__a8">#REF!</definedName>
    <definedName name="__a9">#REF!</definedName>
    <definedName name="__cut10" hidden="1">{"'Model'!$A$1:$N$53"}</definedName>
    <definedName name="__cya8">#REF!</definedName>
    <definedName name="__d1" hidden="1">{"'Model'!$A$1:$N$53"}</definedName>
    <definedName name="__FDS_HYPERLINK_TOGGLE_STATE__" hidden="1">"ON"</definedName>
    <definedName name="__IntlFixup" hidden="1">TRUE</definedName>
    <definedName name="__KEY1">#REF!</definedName>
    <definedName name="__X2" hidden="1">{"'Eng (page2)'!$A$1:$D$52"}</definedName>
    <definedName name="__xlfn.THAIMONTHOFYEAR" hidden="1">#NAME?</definedName>
    <definedName name="__xlfn.THAIYEAR" hidden="1">#NAME?</definedName>
    <definedName name="__z1">#REF!</definedName>
    <definedName name="_1__123Graph_AChart_5">#REF!</definedName>
    <definedName name="_1__123Graph_AF_S">#REF!</definedName>
    <definedName name="_1102" hidden="1">#REF!</definedName>
    <definedName name="_12_____F">#REF!</definedName>
    <definedName name="_12__123Graph_AF_S">#REF!</definedName>
    <definedName name="_12_0_0_F">#REF!</definedName>
    <definedName name="_13__123Graph_BF_S">#REF!</definedName>
    <definedName name="_14__123Graph_XF_S">#REF!</definedName>
    <definedName name="_14_0_0_F">#REF!</definedName>
    <definedName name="_15F">#REF!</definedName>
    <definedName name="_19_0_0_F">#REF!</definedName>
    <definedName name="_2__123Graph_AChart_6">#REF!</definedName>
    <definedName name="_2__123Graph_BF_S">#REF!</definedName>
    <definedName name="_3__123Graph_BChart_5">#REF!</definedName>
    <definedName name="_3__123Graph_XF_S">#REF!</definedName>
    <definedName name="_6__123Graph_AF_S">#REF!</definedName>
    <definedName name="_7__123Graph_BF_S">#REF!</definedName>
    <definedName name="_8__123Graph_XF_S">#REF!</definedName>
    <definedName name="_9F">#REF!</definedName>
    <definedName name="_a1">#REF!</definedName>
    <definedName name="_a2">#REF!</definedName>
    <definedName name="_a3">#REF!</definedName>
    <definedName name="_a4">#REF!</definedName>
    <definedName name="_a5">#REF!</definedName>
    <definedName name="_a6">#REF!</definedName>
    <definedName name="_a7">#REF!</definedName>
    <definedName name="_a8">#REF!</definedName>
    <definedName name="_a9">#REF!</definedName>
    <definedName name="_cut10" hidden="1">{"'Model'!$A$1:$N$53"}</definedName>
    <definedName name="_cya8">#REF!</definedName>
    <definedName name="_d1" hidden="1">{"'Model'!$A$1:$N$53"}</definedName>
    <definedName name="_er43" hidden="1">{"'Eng (page2)'!$A$1:$D$52"}</definedName>
    <definedName name="_Fill">#REF!</definedName>
    <definedName name="_xlnm._FilterDatabase" localSheetId="4" hidden="1">'Cash flow'!$O$1:$O$119</definedName>
    <definedName name="_xlnm._FilterDatabase" hidden="1">#REF!</definedName>
    <definedName name="_G1" hidden="1">{"'Eng (page2)'!$A$1:$D$52"}</definedName>
    <definedName name="_KA1">#REF!</definedName>
    <definedName name="_Key1">#REF!</definedName>
    <definedName name="_Key2">#REF!</definedName>
    <definedName name="_Order1" hidden="1">255</definedName>
    <definedName name="_Order2" hidden="1">255</definedName>
    <definedName name="_Parse_In">#REF!</definedName>
    <definedName name="_Parse_Out">#REF!</definedName>
    <definedName name="_pp30">#REF!</definedName>
    <definedName name="_REV12" hidden="1">{"'Eng (page2)'!$A$1:$D$52"}</definedName>
    <definedName name="_Sort">#REF!</definedName>
    <definedName name="_TB1206">#REF!</definedName>
    <definedName name="_Tic30" hidden="1">{"'Eng (page2)'!$A$1:$D$52"}</definedName>
    <definedName name="_u645" hidden="1">{"'Eng (page2)'!$A$1:$D$52"}</definedName>
    <definedName name="_X2" hidden="1">{"'Eng (page2)'!$A$1:$D$52"}</definedName>
    <definedName name="_y4" hidden="1">{"'Eng (page2)'!$A$1:$D$52"}</definedName>
    <definedName name="_z1">#REF!</definedName>
    <definedName name="_ZH111" hidden="1">{"'Model'!$A$1:$N$53"}</definedName>
    <definedName name="A2A">#REF!</definedName>
    <definedName name="A2PRJE">#REF!</definedName>
    <definedName name="AAA">#REF!</definedName>
    <definedName name="aaaa" hidden="1">{"'Eng (page2)'!$A$1:$D$52"}</definedName>
    <definedName name="aaaaaaaa" hidden="1">{"'Eng (page2)'!$A$1:$D$52"}</definedName>
    <definedName name="aaaqw" hidden="1">{"'Model'!$A$1:$N$53"}</definedName>
    <definedName name="abc">#REF!</definedName>
    <definedName name="AccessDatabase" hidden="1">"C:\MSOffice\Office\aut\WAREHOUSE.mdb"</definedName>
    <definedName name="adas" hidden="1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dmin" hidden="1">{"'Eng (page2)'!$A$1:$D$52"}</definedName>
    <definedName name="Adminis" hidden="1">{"'Eng (page2)'!$A$1:$D$52"}</definedName>
    <definedName name="ake">#REF!</definedName>
    <definedName name="ana" hidden="1">{"'Model'!$A$1:$N$53"}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e" hidden="1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qaq">#REF!</definedName>
    <definedName name="are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taticLS">#REF!</definedName>
    <definedName name="AS2SyncStepLS" hidden="1">0</definedName>
    <definedName name="AS2TickmarkLS">#REF!</definedName>
    <definedName name="AS2VersionLS" hidden="1">300</definedName>
    <definedName name="asaaa">#REF!</definedName>
    <definedName name="ASD" hidden="1">{"'Eng (page2)'!$A$1:$D$52"}</definedName>
    <definedName name="asds" hidden="1">{"'Eng (page2)'!$A$1:$D$52"}</definedName>
    <definedName name="ass">#REF!</definedName>
    <definedName name="atyr" hidden="1">{"'Eng (page2)'!$A$1:$D$52"}</definedName>
    <definedName name="au">#REF!</definedName>
    <definedName name="Au_E">#REF!</definedName>
    <definedName name="audit.test">#REF!</definedName>
    <definedName name="audit.test.">#REF!</definedName>
    <definedName name="awse" hidden="1">{"'Eng (page2)'!$A$1:$D$52"}</definedName>
    <definedName name="ax" hidden="1">{"'Eng (page2)'!$A$1:$D$52"}</definedName>
    <definedName name="axaax">#REF!</definedName>
    <definedName name="axaxax">#REF!</definedName>
    <definedName name="baba" hidden="1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bbb" hidden="1">{"'Model'!$A$1:$N$53"}</definedName>
    <definedName name="bbbb_1" hidden="1">{"'Model'!$A$1:$N$53"}</definedName>
    <definedName name="bbbb_2" hidden="1">{"'Model'!$A$1:$N$53"}</definedName>
    <definedName name="bbbb_3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RW" hidden="1">{"'Eng (page2)'!$A$1:$D$52"}</definedName>
    <definedName name="beua" hidden="1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k">#REF!</definedName>
    <definedName name="book1" hidden="1">{"'Eng (page2)'!$A$1:$D$52"}</definedName>
    <definedName name="Book2" hidden="1">{"'Model'!$A$1:$N$53"}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C_note" hidden="1">{"'Eng (page2)'!$A$1:$D$52"}</definedName>
    <definedName name="CAE" hidden="1">{"'Eng (page2)'!$A$1:$D$52"}</definedName>
    <definedName name="Cal">#REF!</definedName>
    <definedName name="Cal.Dep.">#REF!</definedName>
    <definedName name="cash" hidden="1">{"'Eng (page2)'!$A$1:$D$52"}</definedName>
    <definedName name="ccc" hidden="1">{"'Eng (page2)'!$A$1:$D$52"}</definedName>
    <definedName name="ccf" hidden="1">{"'Eng (page2)'!$A$1:$D$52"}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ET" hidden="1">{"'Eng (page2)'!$A$1:$D$52"}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hai">#REF!</definedName>
    <definedName name="CHAT" hidden="1">{"'WWW'!$A$1:$J$18"}</definedName>
    <definedName name="CHAT_1" hidden="1">{"'WWW'!$A$1:$J$18"}</definedName>
    <definedName name="CHAT_2" hidden="1">{"'WWW'!$A$1:$J$18"}</definedName>
    <definedName name="CHAT_3" hidden="1">{"'WWW'!$A$1:$J$18"}</definedName>
    <definedName name="coconut">#REF!</definedName>
    <definedName name="Code">#REF!</definedName>
    <definedName name="Con" hidden="1">{"'Eng (page2)'!$A$1:$D$52"}</definedName>
    <definedName name="CPPC2001" hidden="1">{"'Model'!$A$1:$N$53"}</definedName>
    <definedName name="csdcd" hidden="1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VCV">#REF!</definedName>
    <definedName name="cvcxvsvad" hidden="1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d" hidden="1">{"'Eng (page2)'!$A$1:$D$52"}</definedName>
    <definedName name="d_1" hidden="1">{"'Eng (page2)'!$A$1:$D$52"}</definedName>
    <definedName name="d_2" hidden="1">{"'Eng (page2)'!$A$1:$D$52"}</definedName>
    <definedName name="d_3" hidden="1">{"'Eng (page2)'!$A$1:$D$52"}</definedName>
    <definedName name="d_4" hidden="1">{"'Eng (page2)'!$A$1:$D$52"}</definedName>
    <definedName name="daa" hidden="1">{"'Model'!$A$1:$N$53"}</definedName>
    <definedName name="daa_1" hidden="1">{"'Model'!$A$1:$N$53"}</definedName>
    <definedName name="daa_2" hidden="1">{"'Model'!$A$1:$N$53"}</definedName>
    <definedName name="daa_3" hidden="1">{"'Model'!$A$1:$N$53"}</definedName>
    <definedName name="data3">#REF!</definedName>
    <definedName name="dcds" hidden="1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d">#REF!</definedName>
    <definedName name="dddddd" hidden="1">{"'Eng (page2)'!$A$1:$D$52"}</definedName>
    <definedName name="Deee">#REF!</definedName>
    <definedName name="Depp">#REF!</definedName>
    <definedName name="dfep" hidden="1">{"'Eng (page2)'!$A$1:$D$52"}</definedName>
    <definedName name="dfew" hidden="1">{"'Eng (page2)'!$A$1:$D$52"}</definedName>
    <definedName name="DFW" hidden="1">{"'Eng (page2)'!$A$1:$D$52"}</definedName>
    <definedName name="DFWE" hidden="1">{"'Eng (page2)'!$A$1:$D$52"}</definedName>
    <definedName name="display_area_2">#REF!</definedName>
    <definedName name="DRFE4" hidden="1">{"'Eng (page2)'!$A$1:$D$52"}</definedName>
    <definedName name="ds" hidden="1">{"'Model'!$A$1:$N$53"}</definedName>
    <definedName name="ds_1" hidden="1">{"'Model'!$A$1:$N$53"}</definedName>
    <definedName name="ds_2" hidden="1">{"'Model'!$A$1:$N$53"}</definedName>
    <definedName name="ds_3" hidden="1">{"'Model'!$A$1:$N$53"}</definedName>
    <definedName name="dsad" hidden="1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cds" hidden="1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DSE" hidden="1">{"'Eng (page2)'!$A$1:$D$52"}</definedName>
    <definedName name="DWA" hidden="1">{"'Eng (page2)'!$A$1:$D$52"}</definedName>
    <definedName name="e_1" hidden="1">{"'Eng (page2)'!$A$1:$D$52"}</definedName>
    <definedName name="e_2" hidden="1">{"'Eng (page2)'!$A$1:$D$52"}</definedName>
    <definedName name="e_3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e" hidden="1">{"'Eng (page2)'!$A$1:$D$52"}</definedName>
    <definedName name="eeafecs" hidden="1">{"'Eng (page2)'!$A$1:$D$52"}</definedName>
    <definedName name="eeee" hidden="1">{"'Eng (page2)'!$A$1:$D$52"}</definedName>
    <definedName name="eqq">#REF!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hidden="1">{"'Eng (page2)'!$A$1:$D$52"}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W" hidden="1">{"'Eng (page2)'!$A$1:$D$52"}</definedName>
    <definedName name="ewee" hidden="1">{"'Eng (page2)'!$A$1:$D$52"}</definedName>
    <definedName name="ewew">#REF!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xactAddinConnection" hidden="1">"002"</definedName>
    <definedName name="ExactAddinConnection.001" hidden="1">"EXACT-S1;001;pemkys;1"</definedName>
    <definedName name="ExactAddinConnection.002" hidden="1">"APDDB1\\EXACTDB;001;nitchawan.w;1"</definedName>
    <definedName name="ExactAddinConnection.003" hidden="1">"EXACT-S1;003;duangporn_d;1"</definedName>
    <definedName name="ExactAddinConnection.123" hidden="1">"NEWE286698-1;123;admin;1"</definedName>
    <definedName name="ExactAddinConnection.202" hidden="1">"192.168.66.22;202;account;1"</definedName>
    <definedName name="ExactAddinConnection.998" hidden="1">"wong109178-1;998;chey109859;1"</definedName>
    <definedName name="ExactAddinReports" hidden="1">1</definedName>
    <definedName name="exc" hidden="1">{"'Eng (page2)'!$A$1:$D$52"}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FAT" hidden="1">{"'Eng (page2)'!$A$1:$D$52"}</definedName>
    <definedName name="fbf" hidden="1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bfy" hidden="1">{"'Model'!$A$1:$N$53"}</definedName>
    <definedName name="fc" hidden="1">{"'Eng (page2)'!$A$1:$D$52"}</definedName>
    <definedName name="FCode">#REF!</definedName>
    <definedName name="FCT" hidden="1">{"'Eng (page2)'!$A$1:$D$52"}</definedName>
    <definedName name="fgdp" hidden="1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FGE\" hidden="1">{"'Eng (page2)'!$A$1:$D$52"}</definedName>
    <definedName name="FGH" hidden="1">{"'Eng (page2)'!$A$1:$D$52"}</definedName>
    <definedName name="fojwp" hidden="1">{"'Eng (page2)'!$A$1:$D$52"}</definedName>
    <definedName name="FWP" hidden="1">{"'Eng (page2)'!$A$1:$D$52"}</definedName>
    <definedName name="g_1" hidden="1">{"'Eng (page2)'!$A$1:$D$52"}</definedName>
    <definedName name="g_2" hidden="1">{"'Eng (page2)'!$A$1:$D$52"}</definedName>
    <definedName name="g_3" hidden="1">{"'Eng (page2)'!$A$1:$D$52"}</definedName>
    <definedName name="gfg" hidden="1">{"'Eng (page2)'!$A$1:$D$52"}</definedName>
    <definedName name="gg" hidden="1">{"'Eng (page2)'!$A$1:$D$52"}</definedName>
    <definedName name="GG_1" hidden="1">{"'Model'!$A$1:$N$53"}</definedName>
    <definedName name="GG_2" hidden="1">{"'Model'!$A$1:$N$53"}</definedName>
    <definedName name="GG_3" hidden="1">{"'Model'!$A$1:$N$53"}</definedName>
    <definedName name="gh" hidden="1">{"'Eng (page2)'!$A$1:$D$52"}</definedName>
    <definedName name="gkw" hidden="1">{"'Eng (page2)'!$A$1:$D$52"}</definedName>
    <definedName name="GM01.1">#REF!</definedName>
    <definedName name="GWRT" hidden="1">{"'Eng (page2)'!$A$1:$D$52"}</definedName>
    <definedName name="he" hidden="1">{"'Eng (page2)'!$A$1:$D$52"}</definedName>
    <definedName name="HHK" hidden="1">{"'Eng (page2)'!$A$1:$D$52"}</definedName>
    <definedName name="HiddenRows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RTW" hidden="1">{"'Eng (page2)'!$A$1:$D$52"}</definedName>
    <definedName name="htl" hidden="1">{"'Eng (page2)'!$A$1:$D$52"}</definedName>
    <definedName name="HTML_CodePage" hidden="1">874</definedName>
    <definedName name="HTML_Control" hidden="1">{"'Eng (page2)'!$A$1:$D$52"}</definedName>
    <definedName name="HTML_Control_1" hidden="1">{"'Model'!$A$1:$N$53"}</definedName>
    <definedName name="HTML_Control_2" hidden="1">{"'Model'!$A$1:$N$53"}</definedName>
    <definedName name="HTML_Control_3" hidden="1">{"'Model'!$A$1:$N$53"}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r" hidden="1">{"'Eng (page2)'!$A$1:$D$52"}</definedName>
    <definedName name="ii" hidden="1">{"'Eng (page2)'!$A$1:$D$52"}</definedName>
    <definedName name="iiiiii" hidden="1">{"'Model'!$A$1:$N$53"}</definedName>
    <definedName name="IOP" hidden="1">{"'Eng (page2)'!$A$1:$D$52"}</definedName>
    <definedName name="iopo" hidden="1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_1" hidden="1">{"'Model'!$A$1:$N$53"}</definedName>
    <definedName name="jj_2" hidden="1">{"'Model'!$A$1:$N$53"}</definedName>
    <definedName name="jj_3" hidden="1">{"'Model'!$A$1:$N$53"}</definedName>
    <definedName name="JKL" hidden="1">{"'Eng (page2)'!$A$1:$D$52"}</definedName>
    <definedName name="jkmhcd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s" hidden="1">{"'Model'!$A$1:$N$53"}</definedName>
    <definedName name="k.1" hidden="1">{"'Eng (page2)'!$A$1:$D$52"}</definedName>
    <definedName name="K2a">#REF!</definedName>
    <definedName name="kai">#REF!</definedName>
    <definedName name="KB">#REF!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le" hidden="1">{"'Eng (page2)'!$A$1:$D$52"}</definedName>
    <definedName name="kgrreee" hidden="1">{"'Eng (page2)'!$A$1:$D$52"}</definedName>
    <definedName name="KHJGDFGFHGHJ">#REF!</definedName>
    <definedName name="kjyt" hidden="1">{"'Eng (page2)'!$A$1:$D$52"}</definedName>
    <definedName name="KKK_1" hidden="1">{"'Model'!$A$1:$N$53"}</definedName>
    <definedName name="KKK_2" hidden="1">{"'Model'!$A$1:$N$53"}</definedName>
    <definedName name="KKK_3" hidden="1">{"'Model'!$A$1:$N$53"}</definedName>
    <definedName name="kkkkkkkkkkk">#REF!</definedName>
    <definedName name="kkzc">#REF!</definedName>
    <definedName name="klk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ue" hidden="1">{"'Model'!$A$1:$N$53"}</definedName>
    <definedName name="ledr" hidden="1">{"'Eng (page2)'!$A$1:$D$52"}</definedName>
    <definedName name="lhin" hidden="1">{"'Eng (page2)'!$A$1:$D$52"}</definedName>
    <definedName name="LLK" hidden="1">{"'Eng (page2)'!$A$1:$D$52"}</definedName>
    <definedName name="LLL" hidden="1">{"'Eng (page2)'!$A$1:$D$52"}</definedName>
    <definedName name="LLP" hidden="1">{"'Eng (page2)'!$A$1:$D$52"}</definedName>
    <definedName name="loas_1">#REF!</definedName>
    <definedName name="LOL" hidden="1">{"'Eng (page2)'!$A$1:$D$52"}</definedName>
    <definedName name="lop" hidden="1">{"'Eng (page2)'!$A$1:$D$52"}</definedName>
    <definedName name="Lotto">#REF!</definedName>
    <definedName name="LOW" hidden="1">{"'Eng (page2)'!$A$1:$D$52"}</definedName>
    <definedName name="LV" hidden="1">{"'Eng (page2)'!$A$1:$D$52"}</definedName>
    <definedName name="MCOP" hidden="1">{"'Eng (page2)'!$A$1:$D$52"}</definedName>
    <definedName name="MFPW" hidden="1">{"'Eng (page2)'!$A$1:$D$52"}</definedName>
    <definedName name="MKO" hidden="1">{"'Eng (page2)'!$A$1:$D$52"}</definedName>
    <definedName name="MM_Note1.2">#REF!</definedName>
    <definedName name="MM_note2">#REF!</definedName>
    <definedName name="MOL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an_1" hidden="1">{"'Model'!$A$1:$N$53"}</definedName>
    <definedName name="nan_2" hidden="1">{"'Model'!$A$1:$N$53"}</definedName>
    <definedName name="nan_3" hidden="1">{"'Model'!$A$1:$N$53"}</definedName>
    <definedName name="ne" hidden="1">{"'Eng (page2)'!$A$1:$D$52"}</definedName>
    <definedName name="neg" hidden="1">{"'Eng (page2)'!$A$1:$D$52"}</definedName>
    <definedName name="new_1" hidden="1">{"'Model'!$A$1:$N$53"}</definedName>
    <definedName name="new_2" hidden="1">{"'Model'!$A$1:$N$53"}</definedName>
    <definedName name="new_3" hidden="1">{"'Model'!$A$1:$N$53"}</definedName>
    <definedName name="ni">#REF!</definedName>
    <definedName name="nn" hidden="1">{"'Eng (page2)'!$A$1:$D$52"}</definedName>
    <definedName name="nn_1" hidden="1">{"'Model'!$A$1:$N$53"}</definedName>
    <definedName name="nn_2" hidden="1">{"'Model'!$A$1:$N$53"}</definedName>
    <definedName name="nn_3" hidden="1">{"'Model'!$A$1:$N$53"}</definedName>
    <definedName name="nu">#REF!</definedName>
    <definedName name="nut">#REF!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IE" hidden="1">{"'Eng (page2)'!$A$1:$D$52"}</definedName>
    <definedName name="OIKM" hidden="1">{"'Eng (page2)'!$A$1:$D$52"}</definedName>
    <definedName name="oil">#REF!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ooosss" hidden="1">{"'Model'!$A$1:$N$53"}</definedName>
    <definedName name="opgw" hidden="1">{"'Eng (page2)'!$A$1:$D$52"}</definedName>
    <definedName name="OPLL" hidden="1">{"'Eng (page2)'!$A$1:$D$52"}</definedName>
    <definedName name="OrderTable">#REF!</definedName>
    <definedName name="ot" hidden="1">{"'WWW'!$A$1:$J$18"}</definedName>
    <definedName name="ot_1" hidden="1">{"'WWW'!$A$1:$J$18"}</definedName>
    <definedName name="ot_2" hidden="1">{"'WWW'!$A$1:$J$18"}</definedName>
    <definedName name="ot_3" hidden="1">{"'WWW'!$A$1:$J$18"}</definedName>
    <definedName name="p" hidden="1">{"'Sheet1'!$A$1:$AA$147"}</definedName>
    <definedName name="PE" hidden="1">{"'Eng (page2)'!$A$1:$D$52"}</definedName>
    <definedName name="pfwe" hidden="1">{"'Eng (page2)'!$A$1:$D$52"}</definedName>
    <definedName name="PJ" hidden="1">{"'Eng (page2)'!$A$1:$D$52"}</definedName>
    <definedName name="pkpkpk" hidden="1">{"'Model'!$A$1:$N$53"}</definedName>
    <definedName name="PL_3" hidden="1">{"'Eng (page2)'!$A$1:$D$52"}</definedName>
    <definedName name="PL_4" hidden="1">{"'Eng (page2)'!$A$1:$D$52"}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opoopoo" hidden="1">{"'Model'!$A$1:$N$53"}</definedName>
    <definedName name="POP" hidden="1">{"'Eng (page2)'!$A$1:$D$52"}</definedName>
    <definedName name="ppppppppppppp" hidden="1">{"'Model'!$A$1:$N$53"}</definedName>
    <definedName name="Primer">#REF!</definedName>
    <definedName name="_xlnm.Print_Area" localSheetId="0">'BST '!$A$1:$K$111</definedName>
    <definedName name="_xlnm.Print_Area" localSheetId="4">'Cash flow'!$A$1:$I$119</definedName>
    <definedName name="_xlnm.Print_Area" localSheetId="2">Consolidated!$A$1:$AI$38</definedName>
    <definedName name="_xlnm.Print_Area" localSheetId="1">PLT!$A$1:$J$139</definedName>
    <definedName name="_xlnm.Print_Area" localSheetId="3">'The Company'!$A$1:$T$32</definedName>
    <definedName name="ProdForm">#REF!</definedName>
    <definedName name="Product">#REF!</definedName>
    <definedName name="PSD" hidden="1">{"'Eng (page2)'!$A$1:$D$52"}</definedName>
    <definedName name="pta" hidden="1">{"'Eng (page2)'!$A$1:$D$52"}</definedName>
    <definedName name="q_1" hidden="1">{"'Model'!$A$1:$N$53"}</definedName>
    <definedName name="q_2" hidden="1">{"'Model'!$A$1:$N$53"}</definedName>
    <definedName name="q_3" hidden="1">{"'Model'!$A$1:$N$53"}</definedName>
    <definedName name="QA">#REF!</definedName>
    <definedName name="qaqa">#REF!</definedName>
    <definedName name="qaqas">#REF!</definedName>
    <definedName name="qaqasa">#REF!</definedName>
    <definedName name="qaqass">#REF!</definedName>
    <definedName name="QE">#REF!</definedName>
    <definedName name="QER" hidden="1">{"'Eng (page2)'!$A$1:$D$52"}</definedName>
    <definedName name="qq_1">#REF!</definedName>
    <definedName name="qq_2">#REF!</definedName>
    <definedName name="qq_3">#REF!</definedName>
    <definedName name="qqqqq">#REF!</definedName>
    <definedName name="qqqqqq">#REF!</definedName>
    <definedName name="qqqqqqqq" hidden="1">{"'Model'!$A$1:$N$53"}</definedName>
    <definedName name="QQW" hidden="1">{"'Eng (page2)'!$A$1:$D$52"}</definedName>
    <definedName name="qw" hidden="1">{"'Eng (page2)'!$A$1:$D$52"}</definedName>
    <definedName name="QWE" hidden="1">{"'Eng (page2)'!$A$1:$D$52"}</definedName>
    <definedName name="qwqwq">#REF!</definedName>
    <definedName name="QYI" hidden="1">{"'Eng (page2)'!$A$1:$D$52"}</definedName>
    <definedName name="ratman" hidden="1">{"'Model'!$A$1:$N$53"}</definedName>
    <definedName name="RCArea">#REF!</definedName>
    <definedName name="RD" hidden="1">{"'Model'!$A$1:$N$53"}</definedName>
    <definedName name="rer">#REF!</definedName>
    <definedName name="rere">#REF!</definedName>
    <definedName name="rewfre" hidden="1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RJE_Owner">#REF!</definedName>
    <definedName name="RJO" hidden="1">{"'Eng (page2)'!$A$1:$D$52"}</definedName>
    <definedName name="rqr" hidden="1">{"'Eng (page2)'!$A$1:$D$52"}</definedName>
    <definedName name="RRE" hidden="1">{"'Eng (page2)'!$A$1:$D$52"}</definedName>
    <definedName name="rrr">#REF!</definedName>
    <definedName name="rrrr" hidden="1">{"'Eng (page2)'!$A$1:$D$52"}</definedName>
    <definedName name="rutrut" hidden="1">{"'Model'!$A$1:$N$53"}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C" hidden="1">{"'Eng (page2)'!$A$1:$D$52"}</definedName>
    <definedName name="scs" hidden="1">{"'Eng (page2)'!$A$1:$D$52"}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dfd">#REF!</definedName>
    <definedName name="sdr" hidden="1">{"'Eng (page2)'!$A$1:$D$52"}</definedName>
    <definedName name="sell" hidden="1">{"'Eng (page2)'!$A$1:$D$52"}</definedName>
    <definedName name="Sell30" hidden="1">{"'Eng (page2)'!$A$1:$D$52"}</definedName>
    <definedName name="sheet">#REF!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rt">#REF!</definedName>
    <definedName name="SpecialPrice">#REF!</definedName>
    <definedName name="srd" hidden="1">{"'Eng (page2)'!$A$1:$D$52"}</definedName>
    <definedName name="ssss">#REF!</definedName>
    <definedName name="ssssssssssssssss" hidden="1">{"'Eng (page2)'!$A$1:$D$52"}</definedName>
    <definedName name="stamp" hidden="1">{"'Eng (page2)'!$A$1:$D$52"}</definedName>
    <definedName name="STEW" hidden="1">{"'Eng (page2)'!$A$1:$D$52"}</definedName>
    <definedName name="sug" hidden="1">{"'Eng (page2)'!$A$1:$D$52"}</definedName>
    <definedName name="tbl_ProdInfo">#REF!</definedName>
    <definedName name="test" hidden="1">{"'Model'!$A$1:$N$53"}</definedName>
    <definedName name="test_1" hidden="1">{"'Model'!$A$1:$N$53"}</definedName>
    <definedName name="test_2" hidden="1">{"'Model'!$A$1:$N$53"}</definedName>
    <definedName name="test_3" hidden="1">{"'Model'!$A$1:$N$53"}</definedName>
    <definedName name="tew" hidden="1">{"'Eng (page2)'!$A$1:$D$52"}</definedName>
    <definedName name="TextRefCopyRangeCount" hidden="1">18</definedName>
    <definedName name="too">#REF!</definedName>
    <definedName name="too_pop">#REF!</definedName>
    <definedName name="toooo">#REF!</definedName>
    <definedName name="trashme">#REF!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ttt">#REF!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WE" hidden="1">{"'Eng (page2)'!$A$1:$D$52"}</definedName>
    <definedName name="u_1" hidden="1">{"'Model'!$A$1:$N$53"}</definedName>
    <definedName name="u_2" hidden="1">{"'Model'!$A$1:$N$53"}</definedName>
    <definedName name="u_3" hidden="1">{"'Model'!$A$1:$N$53"}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u" hidden="1">{"'Eng (page2)'!$A$1:$D$52"}</definedName>
    <definedName name="uuu">#REF!</definedName>
    <definedName name="Uuuu">#REF!</definedName>
    <definedName name="vcx" hidden="1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DF" hidden="1">{"'Eng (page2)'!$A$1:$D$52"}</definedName>
    <definedName name="veevee" hidden="1">{"'Model'!$A$1:$N$53"}</definedName>
    <definedName name="vxvx" hidden="1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vxvxert" hidden="1">{"'Eng (page2)'!$A$1:$D$52"}</definedName>
    <definedName name="walkthrough" hidden="1">{"'Eng (page2)'!$A$1:$D$52"}</definedName>
    <definedName name="wanna" hidden="1">{"'Model'!$A$1:$N$53"}</definedName>
    <definedName name="WCY" hidden="1">{"'Eng (page2)'!$A$1:$D$52"}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" hidden="1">{"'Eng (page2)'!$A$1:$D$52"}</definedName>
    <definedName name="werwer" hidden="1">{"'Model'!$A$1:$N$53"}</definedName>
    <definedName name="woan">#REF!</definedName>
    <definedName name="wqwqw">#REF!</definedName>
    <definedName name="wqwrr" hidden="1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" hidden="1">{"'Eng (page2)'!$A$1:$D$52"}</definedName>
    <definedName name="wrn.1_lev.">#REF!</definedName>
    <definedName name="wrn.1_levbt.">#REF!</definedName>
    <definedName name="wrn.2_levmon.">#REF!</definedName>
    <definedName name="wrn.2_levmonbt.">#REF!</definedName>
    <definedName name="wrn.2_levytd.">#REF!</definedName>
    <definedName name="wrn.2_levytdbt.">#REF!</definedName>
    <definedName name="wrn.3.">#REF!</definedName>
    <definedName name="wrn.3._1">#REF!</definedName>
    <definedName name="wrn.3._2">#REF!</definedName>
    <definedName name="wrn.3._3">#REF!</definedName>
    <definedName name="wrn.Aging._.and._.Trend._.Analysis.">#REF!</definedName>
    <definedName name="wrn.All.">#REF!</definedName>
    <definedName name="wrn.All._.Reports.">#REF!</definedName>
    <definedName name="wrn.ASSDEPART2.">#REF!</definedName>
    <definedName name="wrn.BALANCE.">#REF!</definedName>
    <definedName name="wrn.cashflow.">#REF!</definedName>
    <definedName name="wrn.Complete._.Cash._.Flow.">#REF!</definedName>
    <definedName name="wrn.conso.">#REF!</definedName>
    <definedName name="wrn.dep12.">#REF!</definedName>
    <definedName name="wrn.DEPART1.">#REF!</definedName>
    <definedName name="wrn.dept1.">#REF!</definedName>
    <definedName name="wrn.Food_Bee">#REF!</definedName>
    <definedName name="wrn.Food_Beverage.">#REF!</definedName>
    <definedName name="wrn.Forecast.">#REF!</definedName>
    <definedName name="wrn.FURDEPART2.">#REF!</definedName>
    <definedName name="wrn.Golf.">#REF!</definedName>
    <definedName name="wrn.hilight1.">#REF!</definedName>
    <definedName name="wrn.hilight2.">#REF!</definedName>
    <definedName name="wrn.hilight3.">#REF!</definedName>
    <definedName name="wrn.income.">#REF!</definedName>
    <definedName name="wrn.index.">#REF!</definedName>
    <definedName name="wrn.MONTHLY.">#REF!</definedName>
    <definedName name="wrn.MONTHLY._1">#REF!</definedName>
    <definedName name="wrn.MONTHLY._2">#REF!</definedName>
    <definedName name="wrn.MONTHLY._3">#REF!</definedName>
    <definedName name="wrn.MPLTC.">#REF!</definedName>
    <definedName name="wrn.PMDEPAER2.">#REF!</definedName>
    <definedName name="wrn.Print._.All.">#REF!</definedName>
    <definedName name="wrn.Print._.BU._.and._.PC._.Print._.Summaries.">#REF!</definedName>
    <definedName name="wrn.Print._.BU._.General._.Package.">#REF!</definedName>
    <definedName name="wrn.Print._.BU._.Total._.with._.Variances.">#REF!</definedName>
    <definedName name="wrn.Print._.EPC._.Package.">#REF!</definedName>
    <definedName name="wrn.Print._.Exploration._.Package.">#REF!</definedName>
    <definedName name="wrn.Print._.Harvest._.Package.">#REF!</definedName>
    <definedName name="wrn.Print._.WPC._.Package.">#REF!</definedName>
    <definedName name="wrn.Rent.">#REF!</definedName>
    <definedName name="wrn.REPORT_EST.">#REF!</definedName>
    <definedName name="wrn.rev_sale._.report.">#REF!</definedName>
    <definedName name="wrn.revable.">#REF!</definedName>
    <definedName name="wrn.RLDEPART2.">#REF!</definedName>
    <definedName name="wrn.sales._.report.">#REF!</definedName>
    <definedName name="wrn.Sensitive.">#REF!</definedName>
    <definedName name="wrn.sertchai.">#REF!</definedName>
    <definedName name="wrn.sertchai._1">#REF!</definedName>
    <definedName name="wrn.sertchai._2">#REF!</definedName>
    <definedName name="wrn.sertchai._3">#REF!</definedName>
    <definedName name="wrn.Steering._.Committee.">#REF!</definedName>
    <definedName name="WWE" hidden="1">{"'Eng (page2)'!$A$1:$D$52"}</definedName>
    <definedName name="wwqq">#REF!</definedName>
    <definedName name="x" hidden="1">{"'Eng (page2)'!$A$1:$D$52"}</definedName>
    <definedName name="xaxa">#REF!</definedName>
    <definedName name="xaxasa">#REF!</definedName>
    <definedName name="xaxax">#REF!</definedName>
    <definedName name="xazz">#REF!</definedName>
    <definedName name="XREF_COLUMN_1">#REF!</definedName>
    <definedName name="XREF_COLUMN_10">#REF!</definedName>
    <definedName name="XREF_COLUMN_2">#REF!</definedName>
    <definedName name="XREF_COLUMN_3">#REF!</definedName>
    <definedName name="XREF_COLUMN_4">#REF!</definedName>
    <definedName name="XREF_COLUMN_5">#REF!</definedName>
    <definedName name="XREF_COLUMN_6">#REF!</definedName>
    <definedName name="XREF_COLUMN_7">#REF!</definedName>
    <definedName name="XREF_COLUMN_8">#REF!</definedName>
    <definedName name="XREF_COLUMN_9">#REF!</definedName>
    <definedName name="XRefActiveRow">#REF!</definedName>
    <definedName name="XRefColumnsCount" hidden="1">1</definedName>
    <definedName name="XRefCopy1">#REF!</definedName>
    <definedName name="XRefCopy10">#REF!</definedName>
    <definedName name="XRefCopy10Row">#REF!</definedName>
    <definedName name="XRefCopy11">#REF!</definedName>
    <definedName name="XRefCopy11Row">#REF!</definedName>
    <definedName name="XRefCopy12">#REF!</definedName>
    <definedName name="XRefCopy12Row">#REF!</definedName>
    <definedName name="XRefCopy13">#REF!</definedName>
    <definedName name="XRefCopy13Row">#REF!</definedName>
    <definedName name="XRefCopy14">#REF!</definedName>
    <definedName name="XRefCopy14Row">#REF!</definedName>
    <definedName name="XRefCopy15">#REF!</definedName>
    <definedName name="XRefCopy16">#REF!</definedName>
    <definedName name="XRefCopy17">#REF!</definedName>
    <definedName name="XRefCopy17Row">#REF!</definedName>
    <definedName name="XRefCopy18">#REF!</definedName>
    <definedName name="XRefCopy19">#REF!</definedName>
    <definedName name="XRefCopy19Row">#REF!</definedName>
    <definedName name="XRefCopy1Row">#REF!</definedName>
    <definedName name="XRefCopy2">#REF!</definedName>
    <definedName name="XRefCopy20">#REF!</definedName>
    <definedName name="XRefCopy21">#REF!</definedName>
    <definedName name="XRefCopy21Row">#REF!</definedName>
    <definedName name="XRefCopy22">#REF!</definedName>
    <definedName name="XRefCopy23">#REF!</definedName>
    <definedName name="XRefCopy24">#REF!</definedName>
    <definedName name="XRefCopy24Row">#REF!</definedName>
    <definedName name="XRefCopy25">#REF!</definedName>
    <definedName name="XRefCopy25Row">#REF!</definedName>
    <definedName name="XRefCopy26">#REF!</definedName>
    <definedName name="XRefCopy26Row">#REF!</definedName>
    <definedName name="XRefCopy27">#REF!</definedName>
    <definedName name="XRefCopy27Row">#REF!</definedName>
    <definedName name="XRefCopy28">#REF!</definedName>
    <definedName name="XRefCopy28Row">#REF!</definedName>
    <definedName name="XRefCopy29">#REF!</definedName>
    <definedName name="XRefCopy29Row">#REF!</definedName>
    <definedName name="XRefCopy2Row">#REF!</definedName>
    <definedName name="XRefCopy3">#REF!</definedName>
    <definedName name="XRefCopy30">#REF!</definedName>
    <definedName name="XRefCopy30Row">#REF!</definedName>
    <definedName name="XRefCopy31">#REF!</definedName>
    <definedName name="XRefCopy32">#REF!</definedName>
    <definedName name="XRefCopy32Row">#REF!</definedName>
    <definedName name="XRefCopy33">#REF!</definedName>
    <definedName name="XRefCopy33Row">#REF!</definedName>
    <definedName name="XRefCopy34">#REF!</definedName>
    <definedName name="XRefCopy34Row">#REF!</definedName>
    <definedName name="XRefCopy35">#REF!</definedName>
    <definedName name="XRefCopy35Row">#REF!</definedName>
    <definedName name="XRefCopy36">#REF!</definedName>
    <definedName name="XRefCopy36Row">#REF!</definedName>
    <definedName name="XRefCopy37">#REF!</definedName>
    <definedName name="XRefCopy37Row">#REF!</definedName>
    <definedName name="XRefCopy38">#REF!</definedName>
    <definedName name="XRefCopy38Row">#REF!</definedName>
    <definedName name="XRefCopy39">#REF!</definedName>
    <definedName name="XRefCopy39Row">#REF!</definedName>
    <definedName name="XRefCopy3Row">#REF!</definedName>
    <definedName name="XRefCopy4">#REF!</definedName>
    <definedName name="XRefCopy40">#REF!</definedName>
    <definedName name="XRefCopy40Row">#REF!</definedName>
    <definedName name="XRefCopy41">#REF!</definedName>
    <definedName name="XRefCopy42">#REF!</definedName>
    <definedName name="XRefCopy42Row">#REF!</definedName>
    <definedName name="XRefCopy43">#REF!</definedName>
    <definedName name="XRefCopy44">#REF!</definedName>
    <definedName name="XRefCopy44Row">#REF!</definedName>
    <definedName name="XRefCopy45">#REF!</definedName>
    <definedName name="XRefCopy45Row">#REF!</definedName>
    <definedName name="XRefCopy46">#REF!</definedName>
    <definedName name="XRefCopy46Row">#REF!</definedName>
    <definedName name="XRefCopy47">#REF!</definedName>
    <definedName name="XRefCopy47Row">#REF!</definedName>
    <definedName name="XRefCopy48">#REF!</definedName>
    <definedName name="XRefCopy48Row">#REF!</definedName>
    <definedName name="XRefCopy49">#REF!</definedName>
    <definedName name="XRefCopy49Row">#REF!</definedName>
    <definedName name="XRefCopy4Row">#REF!</definedName>
    <definedName name="XRefCopy5">#REF!</definedName>
    <definedName name="XRefCopy50">#REF!</definedName>
    <definedName name="XRefCopy51">#REF!</definedName>
    <definedName name="XRefCopy52">#REF!</definedName>
    <definedName name="XRefCopy53">#REF!</definedName>
    <definedName name="XRefCopy54">#REF!</definedName>
    <definedName name="XRefCopy55">#REF!</definedName>
    <definedName name="XRefCopy56">#REF!</definedName>
    <definedName name="XRefCopy57">#REF!</definedName>
    <definedName name="XRefCopy57Row">#REF!</definedName>
    <definedName name="XRefCopy58">#REF!</definedName>
    <definedName name="XRefCopy58Row">#REF!</definedName>
    <definedName name="XRefCopy59">#REF!</definedName>
    <definedName name="XRefCopy59Row">#REF!</definedName>
    <definedName name="XRefCopy5Row">#REF!</definedName>
    <definedName name="XRefCopy6">#REF!</definedName>
    <definedName name="XRefCopy60">#REF!</definedName>
    <definedName name="XRefCopy60Row">#REF!</definedName>
    <definedName name="XRefCopy61">#REF!</definedName>
    <definedName name="XRefCopy61Row">#REF!</definedName>
    <definedName name="XRefCopy62">#REF!</definedName>
    <definedName name="XRefCopy62Row">#REF!</definedName>
    <definedName name="XRefCopy63">#REF!</definedName>
    <definedName name="XRefCopy63Row">#REF!</definedName>
    <definedName name="XRefCopy6Row">#REF!</definedName>
    <definedName name="XRefCopy7">#REF!</definedName>
    <definedName name="XRefCopy7Row">#REF!</definedName>
    <definedName name="XRefCopy8">#REF!</definedName>
    <definedName name="XRefCopy9">#REF!</definedName>
    <definedName name="XRefCopy9Row">#REF!</definedName>
    <definedName name="XRefCopyRangeCount" hidden="1">1</definedName>
    <definedName name="XRefPaste1">#REF!</definedName>
    <definedName name="XRefPaste10">#REF!</definedName>
    <definedName name="XRefPaste10Row">#REF!</definedName>
    <definedName name="XRefPaste11">#REF!</definedName>
    <definedName name="XRefPaste11Row">#REF!</definedName>
    <definedName name="XRefPaste12">#REF!</definedName>
    <definedName name="XRefPaste12Row">#REF!</definedName>
    <definedName name="XRefPaste13">#REF!</definedName>
    <definedName name="XRefPaste13Row">#REF!</definedName>
    <definedName name="XRefPaste14">#REF!</definedName>
    <definedName name="XRefPaste14Row">#REF!</definedName>
    <definedName name="XRefPaste15">#REF!</definedName>
    <definedName name="XRefPaste15Row">#REF!</definedName>
    <definedName name="XRefPaste16">#REF!</definedName>
    <definedName name="XRefPaste16Row">#REF!</definedName>
    <definedName name="XRefPaste17">#REF!</definedName>
    <definedName name="XRefPaste17Row">#REF!</definedName>
    <definedName name="XRefPaste18">#REF!</definedName>
    <definedName name="XRefPaste18Row">#REF!</definedName>
    <definedName name="XRefPaste19">#REF!</definedName>
    <definedName name="XRefPaste19Row">#REF!</definedName>
    <definedName name="XRefPaste1Row">#REF!</definedName>
    <definedName name="XRefPaste2">#REF!</definedName>
    <definedName name="XRefPaste20">#REF!</definedName>
    <definedName name="XRefPaste20Row">#REF!</definedName>
    <definedName name="XRefPaste21">#REF!</definedName>
    <definedName name="XRefPaste21Row">#REF!</definedName>
    <definedName name="XRefPaste22">#REF!</definedName>
    <definedName name="XRefPaste22Row">#REF!</definedName>
    <definedName name="XRefPaste23">#REF!</definedName>
    <definedName name="XRefPaste23Row">#REF!</definedName>
    <definedName name="XRefPaste24">#REF!</definedName>
    <definedName name="XRefPaste24Row">#REF!</definedName>
    <definedName name="XRefPaste25">#REF!</definedName>
    <definedName name="XRefPaste25Row">#REF!</definedName>
    <definedName name="XRefPaste26">#REF!</definedName>
    <definedName name="XRefPaste26Row">#REF!</definedName>
    <definedName name="XRefPaste27">#REF!</definedName>
    <definedName name="XRefPaste27Row">#REF!</definedName>
    <definedName name="XRefPaste28">#REF!</definedName>
    <definedName name="XRefPaste28Row">#REF!</definedName>
    <definedName name="XRefPaste29">#REF!</definedName>
    <definedName name="XRefPaste29Row">#REF!</definedName>
    <definedName name="XRefPaste2Row">#REF!</definedName>
    <definedName name="XRefPaste3">#REF!</definedName>
    <definedName name="XRefPaste30">#REF!</definedName>
    <definedName name="XRefPaste30Row">#REF!</definedName>
    <definedName name="XRefPaste31">#REF!</definedName>
    <definedName name="XRefPaste31Row">#REF!</definedName>
    <definedName name="XRefPaste32">#REF!</definedName>
    <definedName name="XRefPaste32Row">#REF!</definedName>
    <definedName name="XRefPaste33">#REF!</definedName>
    <definedName name="XRefPaste33Row">#REF!</definedName>
    <definedName name="XRefPaste34">#REF!</definedName>
    <definedName name="XRefPaste34Row">#REF!</definedName>
    <definedName name="XRefPaste35">#REF!</definedName>
    <definedName name="XRefPaste35Row">#REF!</definedName>
    <definedName name="XRefPaste36">#REF!</definedName>
    <definedName name="XRefPaste36Row">#REF!</definedName>
    <definedName name="XRefPaste37">#REF!</definedName>
    <definedName name="XRefPaste37Row">#REF!</definedName>
    <definedName name="XRefPaste38">#REF!</definedName>
    <definedName name="XRefPaste38Row">#REF!</definedName>
    <definedName name="XRefPaste39">#REF!</definedName>
    <definedName name="XRefPaste39Row">#REF!</definedName>
    <definedName name="XRefPaste3Row">#REF!</definedName>
    <definedName name="XRefPaste4">#REF!</definedName>
    <definedName name="XRefPaste40">#REF!</definedName>
    <definedName name="XRefPaste41">#REF!</definedName>
    <definedName name="XRefPaste42">#REF!</definedName>
    <definedName name="XRefPaste43">#REF!</definedName>
    <definedName name="XRefPaste44">#REF!</definedName>
    <definedName name="XRefPaste45">#REF!</definedName>
    <definedName name="XRefPaste46">#REF!</definedName>
    <definedName name="XRefPaste46Row">#REF!</definedName>
    <definedName name="XRefPaste47">#REF!</definedName>
    <definedName name="XRefPaste47Row">#REF!</definedName>
    <definedName name="XRefPaste48">#REF!</definedName>
    <definedName name="XRefPaste48Row">#REF!</definedName>
    <definedName name="XRefPaste49">#REF!</definedName>
    <definedName name="XRefPaste49Row">#REF!</definedName>
    <definedName name="XRefPaste4Row">#REF!</definedName>
    <definedName name="XRefPaste5">#REF!</definedName>
    <definedName name="XRefPaste50">#REF!</definedName>
    <definedName name="XRefPaste50Row">#REF!</definedName>
    <definedName name="XRefPaste51">#REF!</definedName>
    <definedName name="XRefPaste51Row">#REF!</definedName>
    <definedName name="XRefPaste52">#REF!</definedName>
    <definedName name="XRefPaste52Row">#REF!</definedName>
    <definedName name="XRefPaste5Row">#REF!</definedName>
    <definedName name="XRefPaste6">#REF!</definedName>
    <definedName name="XRefPaste6Row">#REF!</definedName>
    <definedName name="XRefPaste7">#REF!</definedName>
    <definedName name="XRefPaste7Row">#REF!</definedName>
    <definedName name="XRefPaste8">#REF!</definedName>
    <definedName name="XRefPaste8Row">#REF!</definedName>
    <definedName name="XRefPaste9">#REF!</definedName>
    <definedName name="XRefPaste9Row">#REF!</definedName>
    <definedName name="XRefPasteRangeCount" hidden="1">52</definedName>
    <definedName name="xxxx">#REF!</definedName>
    <definedName name="yinyin" hidden="1">{"'Model'!$A$1:$N$53"}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xa">#REF!</definedName>
    <definedName name="zaza">#REF!</definedName>
    <definedName name="ZD" hidden="1">{"'Eng (page2)'!$A$1:$D$52"}</definedName>
    <definedName name="ZD1copy" hidden="1">{"'Eng (page2)'!$A$1:$D$52"}</definedName>
    <definedName name="ZL" hidden="1">{"'Eng (page2)'!$A$1:$D$52"}</definedName>
    <definedName name="ZXC" hidden="1">{"'Eng (page2)'!$A$1:$D$52"}</definedName>
    <definedName name="zz" hidden="1">{"'Eng (page2)'!$A$1:$D$52"}</definedName>
    <definedName name="เด" hidden="1">{"'Model'!$A$1:$N$53"}</definedName>
    <definedName name="แดดเก" hidden="1">{"'Model'!$A$1:$N$53"}</definedName>
    <definedName name="แม่" hidden="1">{"Book Income",#N/A,FALSE,"B&amp;T";"Taxable Income",#N/A,FALSE,"B&amp;T"}</definedName>
    <definedName name="ก" hidden="1">{"'Model'!$A$1:$N$53"}</definedName>
    <definedName name="ก_1" hidden="1">{"'Model'!$A$1:$N$53"}</definedName>
    <definedName name="ก_2" hidden="1">{"'Model'!$A$1:$N$53"}</definedName>
    <definedName name="ก_3" hidden="1">{"'Model'!$A$1:$N$53"}</definedName>
    <definedName name="กก" hidden="1">{"'Model'!$A$1:$N$53"}</definedName>
    <definedName name="กกก">#REF!</definedName>
    <definedName name="ฆฆฆ" hidden="1">{"'Eng (page2)'!$A$1:$D$52"}</definedName>
    <definedName name="ด">#REF!</definedName>
    <definedName name="นยบ" hidden="1">{"'Eng (page2)'!$A$1:$D$52"}</definedName>
    <definedName name="บลย" hidden="1">{"'Eng (page2)'!$A$1:$D$52"}</definedName>
    <definedName name="ฟ" hidden="1">{"'Sheet1'!$A$1:$AA$147"}</definedName>
    <definedName name="ฟหก" hidden="1">{"'Eng (page2)'!$A$1:$D$52"}</definedName>
    <definedName name="ร" hidden="1">{"'Model'!$A$1:$N$53"}</definedName>
    <definedName name="รายได้2" hidden="1">{"'Eng (page2)'!$A$1:$D$52"}</definedName>
    <definedName name="ฤฆฏ" hidden="1">{"'Eng (page2)'!$A$1:$D$52"}</definedName>
    <definedName name="สบทร" hidden="1">{"'Model'!$A$1:$N$53"}</definedName>
    <definedName name="หห">#REF!</definedName>
    <definedName name="าาา" hidden="1">{"'Model'!$A$1:$N$53"}</definedName>
    <definedName name="าาาา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67" i="2" l="1"/>
  <c r="G29" i="4" l="1"/>
  <c r="E29" i="4"/>
  <c r="K24" i="4"/>
  <c r="K29" i="4" s="1"/>
  <c r="I24" i="4"/>
  <c r="I29" i="4" s="1"/>
  <c r="G24" i="4"/>
  <c r="E24" i="4"/>
  <c r="O34" i="3"/>
  <c r="G34" i="3"/>
  <c r="AA27" i="3"/>
  <c r="AA34" i="3" s="1"/>
  <c r="U27" i="3"/>
  <c r="U34" i="3" s="1"/>
  <c r="M27" i="3"/>
  <c r="M34" i="3" s="1"/>
  <c r="K27" i="3"/>
  <c r="K34" i="3" s="1"/>
  <c r="I27" i="3"/>
  <c r="I34" i="3" s="1"/>
  <c r="G27" i="3"/>
  <c r="E27" i="3"/>
  <c r="E34" i="3" s="1"/>
  <c r="O27" i="3"/>
  <c r="F46" i="2"/>
  <c r="I100" i="5"/>
  <c r="G100" i="5"/>
  <c r="E100" i="5"/>
  <c r="C100" i="5"/>
  <c r="I79" i="5"/>
  <c r="G79" i="5"/>
  <c r="E79" i="5"/>
  <c r="C79" i="5"/>
  <c r="Q28" i="4"/>
  <c r="M28" i="4"/>
  <c r="O23" i="4"/>
  <c r="O24" i="4" s="1"/>
  <c r="O29" i="4" s="1"/>
  <c r="Q27" i="4"/>
  <c r="S27" i="4" s="1"/>
  <c r="Q22" i="4"/>
  <c r="Q21" i="4"/>
  <c r="S21" i="4" s="1"/>
  <c r="Q18" i="4"/>
  <c r="S18" i="4" s="1"/>
  <c r="O17" i="4"/>
  <c r="O19" i="4" s="1"/>
  <c r="K17" i="4"/>
  <c r="K19" i="4" s="1"/>
  <c r="I17" i="4"/>
  <c r="I19" i="4" s="1"/>
  <c r="G17" i="4"/>
  <c r="G19" i="4" s="1"/>
  <c r="E17" i="4"/>
  <c r="E19" i="4" s="1"/>
  <c r="Q16" i="4"/>
  <c r="S16" i="4" s="1"/>
  <c r="Q15" i="4"/>
  <c r="Q17" i="4" s="1"/>
  <c r="Q19" i="4" s="1"/>
  <c r="Q14" i="4"/>
  <c r="S14" i="4" s="1"/>
  <c r="P200" i="3"/>
  <c r="AC33" i="3"/>
  <c r="AG32" i="3"/>
  <c r="AC32" i="3"/>
  <c r="AE32" i="3" s="1"/>
  <c r="AJ27" i="3"/>
  <c r="S27" i="3"/>
  <c r="S34" i="3" s="1"/>
  <c r="Y26" i="3"/>
  <c r="Y27" i="3" s="1"/>
  <c r="Y34" i="3" s="1"/>
  <c r="W26" i="3"/>
  <c r="W27" i="3" s="1"/>
  <c r="W34" i="3" s="1"/>
  <c r="AC30" i="3"/>
  <c r="Q30" i="3"/>
  <c r="AG25" i="3"/>
  <c r="AG27" i="3" s="1"/>
  <c r="AC25" i="3"/>
  <c r="AC24" i="3"/>
  <c r="S22" i="3"/>
  <c r="O22" i="3"/>
  <c r="AC21" i="3"/>
  <c r="AE21" i="3" s="1"/>
  <c r="AI21" i="3" s="1"/>
  <c r="AC20" i="3"/>
  <c r="AE20" i="3" s="1"/>
  <c r="AI20" i="3" s="1"/>
  <c r="AG18" i="3"/>
  <c r="AG22" i="3" s="1"/>
  <c r="AA18" i="3"/>
  <c r="AA22" i="3" s="1"/>
  <c r="W18" i="3"/>
  <c r="W22" i="3" s="1"/>
  <c r="U18" i="3"/>
  <c r="U22" i="3" s="1"/>
  <c r="S18" i="3"/>
  <c r="O18" i="3"/>
  <c r="M18" i="3"/>
  <c r="M22" i="3" s="1"/>
  <c r="K18" i="3"/>
  <c r="K22" i="3" s="1"/>
  <c r="I18" i="3"/>
  <c r="I22" i="3" s="1"/>
  <c r="G18" i="3"/>
  <c r="G22" i="3" s="1"/>
  <c r="E18" i="3"/>
  <c r="E22" i="3" s="1"/>
  <c r="AG16" i="3"/>
  <c r="AC16" i="3"/>
  <c r="AC15" i="3"/>
  <c r="AE15" i="3" s="1"/>
  <c r="AI15" i="3" s="1"/>
  <c r="F132" i="2"/>
  <c r="D132" i="2"/>
  <c r="J115" i="2"/>
  <c r="J114" i="2"/>
  <c r="H114" i="2"/>
  <c r="F114" i="2"/>
  <c r="D114" i="2"/>
  <c r="U26" i="3" s="1"/>
  <c r="J107" i="2"/>
  <c r="H107" i="2"/>
  <c r="H115" i="2" s="1"/>
  <c r="F107" i="2"/>
  <c r="F115" i="2" s="1"/>
  <c r="Y17" i="3" s="1"/>
  <c r="D107" i="2"/>
  <c r="F96" i="2"/>
  <c r="F98" i="2" s="1"/>
  <c r="F92" i="2"/>
  <c r="D92" i="2"/>
  <c r="D96" i="2" s="1"/>
  <c r="J91" i="2"/>
  <c r="H91" i="2"/>
  <c r="F91" i="2"/>
  <c r="D91" i="2"/>
  <c r="J84" i="2"/>
  <c r="J92" i="2" s="1"/>
  <c r="J96" i="2" s="1"/>
  <c r="H84" i="2"/>
  <c r="H92" i="2" s="1"/>
  <c r="H96" i="2" s="1"/>
  <c r="F84" i="2"/>
  <c r="D84" i="2"/>
  <c r="F62" i="2"/>
  <c r="D62" i="2"/>
  <c r="F45" i="2"/>
  <c r="J44" i="2"/>
  <c r="J45" i="2" s="1"/>
  <c r="H44" i="2"/>
  <c r="F44" i="2"/>
  <c r="D44" i="2"/>
  <c r="J37" i="2"/>
  <c r="H37" i="2"/>
  <c r="H45" i="2" s="1"/>
  <c r="F37" i="2"/>
  <c r="D37" i="2"/>
  <c r="D45" i="2" s="1"/>
  <c r="F23" i="2"/>
  <c r="F26" i="2" s="1"/>
  <c r="F28" i="2" s="1"/>
  <c r="D23" i="2"/>
  <c r="D26" i="2" s="1"/>
  <c r="D28" i="2" s="1"/>
  <c r="J22" i="2"/>
  <c r="J23" i="2" s="1"/>
  <c r="J26" i="2" s="1"/>
  <c r="J28" i="2" s="1"/>
  <c r="H22" i="2"/>
  <c r="F22" i="2"/>
  <c r="D22" i="2"/>
  <c r="J15" i="2"/>
  <c r="H15" i="2"/>
  <c r="H23" i="2" s="1"/>
  <c r="H26" i="2" s="1"/>
  <c r="H28" i="2" s="1"/>
  <c r="F15" i="2"/>
  <c r="D15" i="2"/>
  <c r="K99" i="1"/>
  <c r="K100" i="1" s="1"/>
  <c r="I99" i="1"/>
  <c r="G99" i="1"/>
  <c r="K97" i="1"/>
  <c r="I97" i="1"/>
  <c r="G97" i="1"/>
  <c r="E97" i="1"/>
  <c r="E99" i="1" s="1"/>
  <c r="K70" i="1"/>
  <c r="I70" i="1"/>
  <c r="I71" i="1" s="1"/>
  <c r="G70" i="1"/>
  <c r="G71" i="1" s="1"/>
  <c r="E70" i="1"/>
  <c r="K61" i="1"/>
  <c r="K71" i="1" s="1"/>
  <c r="I61" i="1"/>
  <c r="G61" i="1"/>
  <c r="E61" i="1"/>
  <c r="K38" i="1"/>
  <c r="G38" i="1"/>
  <c r="K37" i="1"/>
  <c r="I37" i="1"/>
  <c r="I38" i="1" s="1"/>
  <c r="G37" i="1"/>
  <c r="E37" i="1"/>
  <c r="K23" i="1"/>
  <c r="I23" i="1"/>
  <c r="G23" i="1"/>
  <c r="E23" i="1"/>
  <c r="Q24" i="4" l="1"/>
  <c r="Q29" i="4" s="1"/>
  <c r="AG34" i="3"/>
  <c r="E71" i="1"/>
  <c r="E38" i="1"/>
  <c r="AI32" i="3"/>
  <c r="Q33" i="3"/>
  <c r="S28" i="4"/>
  <c r="AE24" i="3"/>
  <c r="AE30" i="3"/>
  <c r="D115" i="2"/>
  <c r="E100" i="1"/>
  <c r="H98" i="2"/>
  <c r="G9" i="5"/>
  <c r="G35" i="5" s="1"/>
  <c r="G61" i="5" s="1"/>
  <c r="G64" i="5" s="1"/>
  <c r="G102" i="5" s="1"/>
  <c r="G104" i="5" s="1"/>
  <c r="D98" i="2"/>
  <c r="C9" i="5"/>
  <c r="C35" i="5" s="1"/>
  <c r="F57" i="2"/>
  <c r="I9" i="5"/>
  <c r="I35" i="5" s="1"/>
  <c r="I61" i="5" s="1"/>
  <c r="I64" i="5" s="1"/>
  <c r="I102" i="5" s="1"/>
  <c r="I104" i="5" s="1"/>
  <c r="J98" i="2"/>
  <c r="AC26" i="3"/>
  <c r="AC27" i="3" s="1"/>
  <c r="AC34" i="3" s="1"/>
  <c r="Y18" i="3"/>
  <c r="Y22" i="3" s="1"/>
  <c r="AC17" i="3"/>
  <c r="AE17" i="3" s="1"/>
  <c r="AI17" i="3" s="1"/>
  <c r="J46" i="2"/>
  <c r="J61" i="2" s="1"/>
  <c r="J57" i="2"/>
  <c r="J67" i="2" s="1"/>
  <c r="F116" i="2"/>
  <c r="F131" i="2" s="1"/>
  <c r="F133" i="2" s="1"/>
  <c r="F127" i="2"/>
  <c r="I100" i="1"/>
  <c r="H46" i="2"/>
  <c r="H61" i="2" s="1"/>
  <c r="H57" i="2"/>
  <c r="H67" i="2" s="1"/>
  <c r="D57" i="2"/>
  <c r="D46" i="2"/>
  <c r="D61" i="2" s="1"/>
  <c r="D63" i="2" s="1"/>
  <c r="E9" i="5"/>
  <c r="E35" i="5" s="1"/>
  <c r="E61" i="5" s="1"/>
  <c r="E64" i="5" s="1"/>
  <c r="E102" i="5" s="1"/>
  <c r="E104" i="5" s="1"/>
  <c r="G100" i="1"/>
  <c r="AI24" i="3"/>
  <c r="Q23" i="4"/>
  <c r="AE33" i="3" l="1"/>
  <c r="AI33" i="3" s="1"/>
  <c r="AI30" i="3"/>
  <c r="F59" i="2"/>
  <c r="F67" i="2"/>
  <c r="M22" i="4"/>
  <c r="M24" i="4" s="1"/>
  <c r="M29" i="4" s="1"/>
  <c r="H116" i="2"/>
  <c r="H131" i="2" s="1"/>
  <c r="H127" i="2"/>
  <c r="H137" i="2" s="1"/>
  <c r="F129" i="2"/>
  <c r="Q16" i="3"/>
  <c r="F137" i="2"/>
  <c r="AC18" i="3"/>
  <c r="AC22" i="3" s="1"/>
  <c r="D59" i="2"/>
  <c r="D127" i="2"/>
  <c r="D116" i="2"/>
  <c r="D131" i="2" s="1"/>
  <c r="D133" i="2" s="1"/>
  <c r="S23" i="4"/>
  <c r="AE26" i="3"/>
  <c r="AI26" i="3" s="1"/>
  <c r="J116" i="2"/>
  <c r="J131" i="2" s="1"/>
  <c r="M15" i="4"/>
  <c r="J127" i="2"/>
  <c r="J137" i="2" s="1"/>
  <c r="C61" i="5"/>
  <c r="C64" i="5" s="1"/>
  <c r="C102" i="5" s="1"/>
  <c r="C104" i="5" s="1"/>
  <c r="S22" i="4" l="1"/>
  <c r="M17" i="4"/>
  <c r="M19" i="4" s="1"/>
  <c r="S15" i="4"/>
  <c r="S17" i="4" s="1"/>
  <c r="S19" i="4" s="1"/>
  <c r="Q25" i="3"/>
  <c r="Q27" i="3" s="1"/>
  <c r="Q34" i="3" s="1"/>
  <c r="D129" i="2"/>
  <c r="D137" i="2"/>
  <c r="Q18" i="3"/>
  <c r="Q22" i="3" s="1"/>
  <c r="AE16" i="3"/>
  <c r="S24" i="4" l="1"/>
  <c r="S29" i="4" s="1"/>
  <c r="AE25" i="3"/>
  <c r="AE27" i="3" s="1"/>
  <c r="AE34" i="3" s="1"/>
  <c r="AE18" i="3"/>
  <c r="AE22" i="3" s="1"/>
  <c r="AI16" i="3"/>
  <c r="AI18" i="3" s="1"/>
  <c r="AI22" i="3" s="1"/>
  <c r="AI25" i="3" l="1"/>
  <c r="AI27" i="3" l="1"/>
  <c r="AI34" i="3" s="1"/>
  <c r="F61" i="2"/>
  <c r="F63" i="2" s="1"/>
</calcChain>
</file>

<file path=xl/sharedStrings.xml><?xml version="1.0" encoding="utf-8"?>
<sst xmlns="http://schemas.openxmlformats.org/spreadsheetml/2006/main" count="528" uniqueCount="298">
  <si>
    <t>บริษัท พรีไซซ คอร์ปอเรชั่น จำกัด (มหาชน) และบริษัทย่อย</t>
  </si>
  <si>
    <t>งบฐานะการเงิน</t>
  </si>
  <si>
    <t>ณ วันที่ 30 มิถุนายน 2569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</si>
  <si>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</si>
  <si>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</si>
  <si>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</si>
  <si>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</si>
  <si>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มิถุนายน 2569</t>
  </si>
  <si>
    <t>31 ธันวาคม 2568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</si>
  <si>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</si>
  <si>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</si>
  <si>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</si>
  <si>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</si>
  <si>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</si>
  <si>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</si>
  <si>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</si>
  <si>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2, 3</t>
  </si>
  <si>
    <t>รายได้ที่ยังไม่ได้เรียกชำระ</t>
  </si>
  <si>
    <t>2, 4</t>
  </si>
  <si>
    <t>เงินปันผลค้างรับ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</si>
  <si>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</si>
  <si>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</si>
  <si>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 xml:space="preserve">สินค้าคงเหลือ </t>
  </si>
  <si>
    <t>ลูกหนี้เงินประกันผลงาน</t>
  </si>
  <si>
    <t>เงินจ่ายล่วงหน้าค่าสินค้าและงานก่อสร้าง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</si>
  <si>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</si>
  <si>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</si>
  <si>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</si>
  <si>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</si>
  <si>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</si>
  <si>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</si>
  <si>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</si>
  <si>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</si>
  <si>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</si>
  <si>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</si>
  <si>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</si>
  <si>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</si>
  <si>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</si>
  <si>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</si>
  <si>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</si>
  <si>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</si>
  <si>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</si>
  <si>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</si>
  <si>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</si>
  <si>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</si>
  <si>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</si>
  <si>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</si>
  <si>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</si>
  <si>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เงินรับล่วงหน้าจากลูกค้า</t>
  </si>
  <si>
    <t>ส่วนของหนี้สินระยะยาวที่ถึงกำหนดชำระภายในหนึ่งปี</t>
  </si>
  <si>
    <t xml:space="preserve">   -  เงินกู้ยืมระยะยาวจากสถาบันการเงิน</t>
  </si>
  <si>
    <t xml:space="preserve">   -  หนี้สินตามสัญญาเช่า</t>
  </si>
  <si>
    <t xml:space="preserve">   -  หนี้สินทางการเงิน</t>
  </si>
  <si>
    <t>ภาษีเงินได้นิติบุคคลค้างจ่าย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</si>
  <si>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</si>
  <si>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</si>
  <si>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</si>
  <si>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</si>
  <si>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ส่วนของหนี้สินระยะยาว - สุทธิจากส่วนที่ถึงกำหนด</t>
  </si>
  <si>
    <t xml:space="preserve">   ชำระภายในหนึ่งปี</t>
  </si>
  <si>
    <t xml:space="preserve">   -  เงินกู้ยืมระยะยาวจากสถาบันการเงิน 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</si>
  <si>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</si>
  <si>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</si>
  <si>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</si>
  <si>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</si>
  <si>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</si>
  <si>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</si>
  <si>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</si>
  <si>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1,226,619,100 หุ้น มูลค่าหุ้นละ 1 บาท</t>
  </si>
  <si>
    <t xml:space="preserve">   ทุนที่ออกจำหน่ายและชำระเต็มมูลค่าแล้ว</t>
  </si>
  <si>
    <t>ส่วนเกินมูลค่าหุ้นสามัญ</t>
  </si>
  <si>
    <t>ผลต่างจากการปรับโครงสร้าง</t>
  </si>
  <si>
    <t>ส่วนต่ำกว่าทุนจากการรวมธุรกิจภายใต้การควบคุมเดียวกัน</t>
  </si>
  <si>
    <t>ส่วนเกินทุนจากการเปลี่ยนแปลงสัดส่วนเงินลงทุน</t>
  </si>
  <si>
    <t>ส่วนทุนจากการจ่ายโดยใช้หุ้นเป็นเกณฑ์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</si>
  <si>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</si>
  <si>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</si>
  <si>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</si>
  <si>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</si>
  <si>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</si>
  <si>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</si>
  <si>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</si>
  <si>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</si>
  <si>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</si>
  <si>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</si>
  <si>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</si>
  <si>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 xml:space="preserve">สำหรับงวดสามเดือนสิ้นสุดวันที่ 30 มิถุนายน 2569 </t>
  </si>
  <si>
    <t>2569</t>
  </si>
  <si>
    <t>2568</t>
  </si>
  <si>
    <t>กำไรขาดทุน:</t>
  </si>
  <si>
    <t>รายได้</t>
  </si>
  <si>
    <t>รายได้จากการขาย</t>
  </si>
  <si>
    <t>รายได้จากการให้บริการและโครงการก่อสร้าง</t>
  </si>
  <si>
    <t>รายได้เงินปันผลรับ</t>
  </si>
  <si>
    <t>รายได้ดอกเบี้ยรับ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</si>
  <si>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</si>
  <si>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</si>
  <si>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</si>
  <si>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</si>
  <si>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ต้นทุนการให้บริการและโครงการก่อสร้าง</t>
  </si>
  <si>
    <t>ค่าใช้จ่ายในการขายและจัดจำหน่าย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</si>
  <si>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</si>
  <si>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</si>
  <si>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</si>
  <si>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กำไรจากการดำเนินงาน</t>
  </si>
  <si>
    <t>ส่วนแบ่งกำไรจากเงินลงทุนในการร่วมค้า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</si>
  <si>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</si>
  <si>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</si>
  <si>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</si>
  <si>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</si>
  <si>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 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</si>
  <si>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</si>
  <si>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ผลต่างของอัตราแลกเปลี่ยนจากการแปลงค่างบการเงินที่เป็น</t>
  </si>
  <si>
    <t xml:space="preserve">   เงินตราต่างประเทศ</t>
  </si>
  <si>
    <t>กำไรจากการป้องกันความเสี่ยงในกระแสเงินสด</t>
  </si>
  <si>
    <t>หัก: ผลกระทบของภาษีเงินได้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</si>
  <si>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</si>
  <si>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</si>
  <si>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กำไรจากการเปลี่ยนแปลงมูลค่าของเงินลงทุนในตราสารทุน</t>
  </si>
  <si>
    <t xml:space="preserve">   ที่กำหนดให้วัดมูลค่าด้วยมูลค่ายุติธรรมผ่านกำไรขาดทุนเบ็ดเสร็จอื่น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</si>
  <si>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</si>
  <si>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</si>
  <si>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</si>
  <si>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</si>
  <si>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</si>
  <si>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</si>
  <si>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</si>
  <si>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(หน่วย: บาท)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</si>
  <si>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</si>
  <si>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</si>
  <si>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</si>
  <si>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 xml:space="preserve">สำหรับงวดหกเดือนสิ้นสุดวันที่ 30 มิถุนายน 2569 </t>
  </si>
  <si>
    <t>รายได้ทางการเงิน</t>
  </si>
  <si>
    <t>งบการเปลี่ยนแปลงส่วนของผู้ถือหุ้น</t>
  </si>
  <si>
    <t>สำหรับงวดหกเดือนสิ้นสุดวันที่ 30 มิถุนายน 2569</t>
  </si>
  <si>
    <t xml:space="preserve">(หน่วย: พันบาท)  </t>
  </si>
  <si>
    <t>กำไรขาดทุนเบ็ดเสร็จอื่น</t>
  </si>
  <si>
    <t>ส่วนของผู้มี</t>
  </si>
  <si>
    <t>กำไรจาก</t>
  </si>
  <si>
    <t>ส่วนได้เสีย</t>
  </si>
  <si>
    <t>ส่วนต่ำกว่าทุนจาก</t>
  </si>
  <si>
    <t>ส่วนเกินทุน</t>
  </si>
  <si>
    <t>ส่วนทุนจาก</t>
  </si>
  <si>
    <t>ส่วนแบ่งกำไรขาดทุน</t>
  </si>
  <si>
    <t>การป้องกัน</t>
  </si>
  <si>
    <t>ผลต่างจากการแปลงค่า</t>
  </si>
  <si>
    <t>ส่วนเกินทุนจาก</t>
  </si>
  <si>
    <t>รวม</t>
  </si>
  <si>
    <t>ที่ไม่มีอำนาจ</t>
  </si>
  <si>
    <t>ทุนเรือนหุ้นที่ออก</t>
  </si>
  <si>
    <t>ส่วนเกินมูลค่า</t>
  </si>
  <si>
    <t>การรวมธุรกิจภายใต้</t>
  </si>
  <si>
    <t>จากการเปลี่ยนแปลง</t>
  </si>
  <si>
    <t>การจ่ายโดยใช้</t>
  </si>
  <si>
    <t>จัดสรรแล้ว</t>
  </si>
  <si>
    <t>เบ็ดเสร็จอื่นจาก</t>
  </si>
  <si>
    <t>ให้วัดมูลค่าด้วยมูลค่ายุติธรรม</t>
  </si>
  <si>
    <t>ความเสี่ยงใน</t>
  </si>
  <si>
    <t>งบการเงินที่เป็น</t>
  </si>
  <si>
    <t>ส่วนเกินมูลค่าหุ้น</t>
  </si>
  <si>
    <t>องค์ประกอบอื่น</t>
  </si>
  <si>
    <t>ควบคุม</t>
  </si>
  <si>
    <t>และชำระเต็มมูลค่าแล้ว</t>
  </si>
  <si>
    <t>หุ้นสามัญ</t>
  </si>
  <si>
    <t>การควบคุมเดียวกัน</t>
  </si>
  <si>
    <t>สัดส่วนเงินลงทุน</t>
  </si>
  <si>
    <t>หุ้นเป็นเกณฑ์</t>
  </si>
  <si>
    <t>- สำรองตามกฎหมาย</t>
  </si>
  <si>
    <t>ยังไม่ได้จัดสรร</t>
  </si>
  <si>
    <t>ผ่านกำไรขาดทุนเบ็ดเสร็จอื่น</t>
  </si>
  <si>
    <t>กระแสเงินสด</t>
  </si>
  <si>
    <t>เงินตราต่างประเทศ</t>
  </si>
  <si>
    <t>ของบริษัทร่วม</t>
  </si>
  <si>
    <t>ของส่วนของผู้ถือหุ้น</t>
  </si>
  <si>
    <t>ของบริษัทฯ</t>
  </si>
  <si>
    <t>ของบริษัทย่อย</t>
  </si>
  <si>
    <t>ยอดคงเหลือ ณ วันที่ 1 มกราคม 2568</t>
  </si>
  <si>
    <t xml:space="preserve">กำไรสำหรับงวด 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</si>
  <si>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</si>
  <si>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</si>
  <si>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บริษัทย่อยจ่ายเงินปันผลให้แก่</t>
  </si>
  <si>
    <t xml:space="preserve">   ผู้มีส่วนได้เสียที่ไม่มีอำนาจควบคุม</t>
  </si>
  <si>
    <t>ยอดคงเหลือ ณ วันที่ 30 มิถุนายน 2568</t>
  </si>
  <si>
    <t>ยอดคงเหลือ ณ วันที่ 1 มกราคม 2569</t>
  </si>
  <si>
    <t>ยอดคงเหลือ ณ วันที่ 30 มิถุนายน 2569</t>
  </si>
  <si>
    <t>ผลกำไร (ขาดทุน) จากการวัดมูลค่าเงินลงทุนในหลักทรัพย์เผื่อขาย</t>
  </si>
  <si>
    <t>ผลกำไร (ขาดทุน) จากการเปลี่ยนแปลงมูลค่าของ</t>
  </si>
  <si>
    <t>เงินให้กู้ยืมระยะสั้นแก่บริษัทย่อย (เพิ่มขึ้น) ลดลง</t>
  </si>
  <si>
    <t>เงินให้กู้ยืมระยะยาวแก่บริษัทอื่น (เพิ่มขึ้น) ลดลง</t>
  </si>
  <si>
    <t>เงินสดรับจากการจำหน่ายสินทรัพย์ไม่มีตัวตน</t>
  </si>
  <si>
    <t>งบการเปลี่ยนแปลงส่วนของผู้ถือหุ้น (ต่อ)</t>
  </si>
  <si>
    <t xml:space="preserve">(หน่วย: พันบาท) </t>
  </si>
  <si>
    <t>มูลค่าของเงินลงทุน</t>
  </si>
  <si>
    <t>ในตราสารทุนที่กำหนด</t>
  </si>
  <si>
    <t>ผลต่างจากการ</t>
  </si>
  <si>
    <t>ปรับโครงสร้าง</t>
  </si>
  <si>
    <t>งบกระแสเงินสด</t>
  </si>
  <si>
    <t>กระแสเงินสดจากกิจกรรมดำเนินงาน</t>
  </si>
  <si>
    <t xml:space="preserve">รายการปรับกระทบกำไรก่อนภาษีเป็นเงินสดรับ (จ่าย) </t>
  </si>
  <si>
    <t xml:space="preserve">   จากกิจกรรมดำเนินงาน</t>
  </si>
  <si>
    <t xml:space="preserve">   ผลขาดทุนด้านเครดิตที่คาดว่าจะเกิดขึ้นของลูกหนี้การค้าและ</t>
  </si>
  <si>
    <t xml:space="preserve">      ลูกหนี้หมุนเวียนอื่น (โอนกลับ)</t>
  </si>
  <si>
    <t xml:space="preserve">   ผลขาดทุนด้านเครดิตที่คาดว่าจะเกิดขึ้นของเงินให้กู้ยืมแก่กิจการที่เกี่ยวข้องกัน</t>
  </si>
  <si>
    <t xml:space="preserve">   ค่าเสื่อมราคาและค่าตัดจำหน่าย</t>
  </si>
  <si>
    <t xml:space="preserve">   การปรับลดสินค้าคงเหลือเป็นมูลค่าสุทธิที่จะได้รับ (โอนกลับ)</t>
  </si>
  <si>
    <t xml:space="preserve">   ขาดทุนจากการตัดจำหน่ายสินทรัพย์ถาวรและสินทรัพย์ไม่มีตัวตน</t>
  </si>
  <si>
    <t xml:space="preserve">   ขาดทุนจากการตัดจำหน่ายอสังหาริมทรัพย์เพื่อการลงทุน</t>
  </si>
  <si>
    <t xml:space="preserve">   ขาดทุน (กำไร) จากการจำหน่ายเครื่องจักร อุปกรณ์ และยานพาหนะ</t>
  </si>
  <si>
    <t xml:space="preserve">   ขาดทุน (กำไร) จากการปรับมูลค่าสินทรัพย์ทางการเงินหมุนเวียนอื่น</t>
  </si>
  <si>
    <t xml:space="preserve">   ขาดทุนจากการจำหน่ายสินทรัพย์ทางการเงินหมุนเวียนอื่น</t>
  </si>
  <si>
    <t xml:space="preserve">   ขาดทุนจากการด้อยค่าเงินลงทุนในบริษัทร่วม</t>
  </si>
  <si>
    <t xml:space="preserve">   ขาดทุน (กำไร) จากการยกเลิกสัญญาเช่า</t>
  </si>
  <si>
    <t xml:space="preserve">   ส่วนแบ่งกำไรจากเงินลงทุนในการร่วมค้า</t>
  </si>
  <si>
    <t xml:space="preserve">   ค่าใช้จ่ายเกี่ยวกับการรับประกันสินค้า</t>
  </si>
  <si>
    <t xml:space="preserve">   ประมาณการหนี้สินสำหรับผลประโยชน์พนักงาน</t>
  </si>
  <si>
    <t xml:space="preserve">       เงินตราต่างประเทศล่วงหน้า</t>
  </si>
  <si>
    <t xml:space="preserve">   ขาดทุนจากอัตราแลกเปลี่ยนที่ยังไม่เกิดขึ้น</t>
  </si>
  <si>
    <t xml:space="preserve">   รายได้จากเงินปันผลรับ</t>
  </si>
  <si>
    <t xml:space="preserve">   รายได้ดอกเบี้ยรับ</t>
  </si>
  <si>
    <t xml:space="preserve">   รายได้ทางการเงิน</t>
  </si>
  <si>
    <t xml:space="preserve">   ต้นทุนทางการเงิน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</si>
  <si>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</si>
  <si>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</si>
  <si>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รายได้ที่ยังไม่ได้เรียกชำระ</t>
  </si>
  <si>
    <t xml:space="preserve">   สินค้าคงเหลือ</t>
  </si>
  <si>
    <t xml:space="preserve">   ลูกหนี้เงินประกันผลงาน</t>
  </si>
  <si>
    <t xml:space="preserve">   เงินจ่ายล่วงหน้าค่าสินค้าและงานก่อสร้าง</t>
  </si>
  <si>
    <t xml:space="preserve">   สินทรัพย์หมุนเวียนอื่น</t>
  </si>
  <si>
    <t xml:space="preserve">   สินทรัพย์ไม่หมุนเวียนอื่น</t>
  </si>
  <si>
    <t>งบกระแสเงินสด (ต่อ)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</si>
  <si>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</si>
  <si>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</si>
  <si>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เงินรับล่วงหน้าจากลูกค้า</t>
  </si>
  <si>
    <t xml:space="preserve">   เจ้าหนี้เงินประกันผลงาน</t>
  </si>
  <si>
    <t xml:space="preserve">   หนี้สินหมุนเวียนอื่น</t>
  </si>
  <si>
    <t xml:space="preserve">   เงินสดจ่ายผลประโยชน์พนักงาน</t>
  </si>
  <si>
    <t xml:space="preserve">   เงินสดรับ (จ่าย) จากการโอนพนักงาน</t>
  </si>
  <si>
    <t xml:space="preserve">   เงินสดจ่ายประมาณการหนี้สินอื่น</t>
  </si>
  <si>
    <t>เงินสดจาก (ใช้ไปใน) กิจกรรมดำเนินงาน</t>
  </si>
  <si>
    <t xml:space="preserve">   เงินสดรับจากค่าธรรมเนียมค้ำประกันรับ</t>
  </si>
  <si>
    <t xml:space="preserve">   จ่ายภาษีเงินได้</t>
  </si>
  <si>
    <t>เงินสดสุทธิจาก (ใช้ไปใน) กิจกรรมดำเนินงาน</t>
  </si>
  <si>
    <t>กระแสเงินสดจากกิจกรรมลงทุน</t>
  </si>
  <si>
    <t>เงินฝากธนาคารที่มีข้อจำกัดในการเบิกใช้เพิ่มขึ้น</t>
  </si>
  <si>
    <t>เงินสดรับจากเงินให้กู้ยืมระยะสั้นแก่กิจการที่เกี่ยวข้องกัน</t>
  </si>
  <si>
    <t>เงินสดจ่ายจากเงินให้กู้ยืมระยะสั้นแก่กิจการที่เกี่ยวข้องกัน</t>
  </si>
  <si>
    <t>เงินสดจ่ายจากเงินให้กู้ยืมระยะยาวแก่กิจการที่เกี่ยวข้องกัน</t>
  </si>
  <si>
    <t>สินทรัพย์ทางการเงินหมุนเวียนอื่นเพิ่มขึ้น</t>
  </si>
  <si>
    <t>เงินสดรับจากการจำหน่ายสินทรัพย์ทางการเงินหมุนเวียนอื่น</t>
  </si>
  <si>
    <t>เงินสดรับจากการจำหน่ายสินทรัพย์ทางการเงินไม่หมุนเวียนอื่น</t>
  </si>
  <si>
    <t>เงินสดจ่ายซื้ออสังหาริมทรัพย์เพื่อการลงทุน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</si>
  <si>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</si>
  <si>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</si>
  <si>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 xml:space="preserve">เงินสดรับจากการจำหน่ายเครื่องจักร อุปกรณ์ และยานพาหนะ </t>
  </si>
  <si>
    <t>เงินสดรับจากเงินปันผลรับ</t>
  </si>
  <si>
    <t>เงินสดรับจากดอกเบี้ยรับ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</si>
  <si>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</si>
  <si>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</si>
  <si>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</si>
  <si>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เงินสดจ่ายชำระคืนเงินกู้ยืมระยะสั้นจากกิจการที่เกี่ยวข้องกัน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</si>
  <si>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</si>
  <si>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</si>
  <si>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เงินสดจ่ายหนี้สินตามสัญญาเช่า</t>
  </si>
  <si>
    <t>บริษัทย่อยจ่ายเงินปันผลให้ส่วนได้เสียที่ไม่มีอำนาจควบคุม</t>
  </si>
  <si>
    <t>เงินสดจ่ายเงินปันผลจ่าย</t>
  </si>
  <si>
    <t>เงินสดจ่ายชำระคืนหนี้สินทางการเงิน</t>
  </si>
  <si>
    <t>จ่ายดอกเบี้ย</t>
  </si>
  <si>
    <t>เงินสดสุทธิใช้ไปในกิจกรรมจัดหาเงิน</t>
  </si>
  <si>
    <t>ผลกระทบจากการเปลี่ยนแปลงในอัตราแลกเปลี่ยน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</si>
  <si>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</si>
  <si>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</si>
  <si>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</si>
  <si>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</si>
  <si>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</si>
  <si>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r>
      <t xml:space="preserve"> </t>
    </r>
    <r>
      <rPr>
        <sz val="14"/>
        <color theme="1"/>
        <rFont val="Angsana New"/>
        <family val="1"/>
      </rPr>
      <t xml:space="preserve">  เจ้าหนี้จากการซื้ออสังหาริมทรัพย์เพื่อการลงทุนเพิ่มขึ้น</t>
    </r>
  </si>
  <si>
    <r>
      <t xml:space="preserve"> </t>
    </r>
    <r>
      <rPr>
        <sz val="14"/>
        <color theme="1"/>
        <rFont val="Angsana New"/>
        <family val="1"/>
      </rPr>
      <t xml:space="preserve">  เจ้าหนี้จากการซื้ออาคารและอุปกรณ์เพิ่มขึ้น</t>
    </r>
  </si>
  <si>
    <r>
      <t xml:space="preserve"> </t>
    </r>
    <r>
      <rPr>
        <sz val="14"/>
        <color theme="1"/>
        <rFont val="Angsana New"/>
        <family val="1"/>
      </rPr>
      <t xml:space="preserve">  เจ้าหนี้จากการซื้อสินทรัพย์ไม่มีตัวตนเพิ่มขึ้น</t>
    </r>
  </si>
  <si>
    <t xml:space="preserve">   โอนสินทรัพย์สิทธิการใช้เป็นเครื่องจักรและอุปกรณ์</t>
  </si>
  <si>
    <t xml:space="preserve">   โอนอสังหาริมทรัพย์เพื่อการลงทุนเป็นอาคาร</t>
  </si>
  <si>
    <t xml:space="preserve">   ดอกเบี้ยจ่ายส่วนที่บันทึกเป็นอาคารและอุปกรณ์</t>
  </si>
  <si>
    <t xml:space="preserve">   เงินปันผลค้างรับ</t>
  </si>
  <si>
    <t xml:space="preserve">   สินทรัพย์สิทธิการใช้เพิ่มขึ้นจากหนี้สินตามสัญญาเช่า</t>
  </si>
  <si>
    <t xml:space="preserve">   ขาดทุน (กำไร) จากการวัดมูลค่ายุติธรรมของสัญญาซื้อขาย</t>
  </si>
  <si>
    <t>กำไร (ขาดทุน) จากการเปลี่ยนแปลง</t>
  </si>
  <si>
    <t>กำไร (ขาดทุน) จาก</t>
  </si>
  <si>
    <t>การเปลี่ยนแปลงมูลค่าของ</t>
  </si>
  <si>
    <t>เงินลงทุนในตราสารทุนที่กำหนด</t>
  </si>
  <si>
    <t>เงินปันผลจ่าย (หมายเหตุ 18)</t>
  </si>
  <si>
    <t xml:space="preserve">   ขาดทุนจากการด้อยค่าสินทรัพย์ถาวรและสินทรัพย์ไม่มีตัวตน</t>
  </si>
  <si>
    <t>ส่วนของเงินให้กู้ยืมระยะยาวและดอกเบี้ยค้างรับ</t>
  </si>
  <si>
    <t xml:space="preserve">   จากกิจการที่เกี่ยวข้องกันที่ถึงกำหนดชำระภายในหนึ่งปี</t>
  </si>
  <si>
    <t>2, 7</t>
  </si>
  <si>
    <t>กำไรจากการตัดรายการสินทรัพย์ทางการเงิน</t>
  </si>
  <si>
    <t xml:space="preserve">   ผ่านกำไรขาดทุนเบ็ดเสร็จอื่น</t>
  </si>
  <si>
    <t xml:space="preserve">   ที่วัดมูลค่าด้วยมูลค่ายุติธรรม</t>
  </si>
  <si>
    <t>กำไรจากการดำเนินงานก่อนการเปลี่ยนแปลงในสินทรัพย์และหนี้สินดำเนินงาน</t>
  </si>
  <si>
    <t xml:space="preserve">   สินทรัพย์สิทธิการใช้เพิ่มขึ้น (ลดลง) เนื่องจากการยกเลิก / เปลี่ยนแปลงสัญญาเช่า</t>
  </si>
  <si>
    <t xml:space="preserve">   หนี้สินตามสัญญาเช่าเพิ่มขึ้น (ลดลง) เนื่องจากการยกเลิก / เปลี่ยนแปลงสัญญาเช่า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</si>
</sst>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,"/>
    <numFmt numFmtId="166" formatCode="#,##0.0_);\(#,##0.0\)"/>
    <numFmt numFmtId="167" formatCode="_(* #,##0.0000_);_(* \(#,##0.0000\);_(* &quot;-&quot;??_);_(@_)"/>
    <numFmt numFmtId="168" formatCode="#,##0.000000_);\(#,##0.000000\)"/>
    <numFmt numFmtId="169" formatCode="_(* #,##0.000_);_(* \(#,##0.000\);_(* &quot;-&quot;_);_(@_)"/>
    <numFmt numFmtId="170" formatCode="_(* #,##0.00_);_(* \(#,##0.00\);_(* &quot;-&quot;_);_(@_)"/>
  </numFmts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6"/>
      <name val="Angsana New"/>
      <family val="1"/>
    </font>
    <font>
      <u/>
      <sz val="16"/>
      <name val="Angsana New"/>
      <family val="1"/>
    </font>
    <font>
      <i/>
      <sz val="16"/>
      <color theme="1"/>
      <name val="Angsana New"/>
      <family val="1"/>
    </font>
    <font>
      <sz val="11"/>
      <color theme="1"/>
      <name val="Aptos Narrow"/>
      <family val="2"/>
      <scheme val="minor"/>
    </font>
    <font>
      <sz val="16"/>
      <color theme="1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name val="Angsana New"/>
      <family val="1"/>
    </font>
    <font>
      <sz val="14"/>
      <color rgb="FFFF0000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</cellStyleXfs>
  <cellXfs count="157">
    <xf numFmtId="0" fontId="0" fillId="0" borderId="0" xfId="0"/>
    <xf numFmtId="37" fontId="2" fillId="0" borderId="0" xfId="0" quotePrefix="1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37" fontId="4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7" fontId="4" fillId="0" borderId="1" xfId="0" applyNumberFormat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top"/>
    </xf>
    <xf numFmtId="1" fontId="6" fillId="0" borderId="0" xfId="0" applyNumberFormat="1" applyFont="1" applyAlignment="1">
      <alignment horizontal="center" vertical="top"/>
    </xf>
    <xf numFmtId="15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3" quotePrefix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0" fontId="4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top"/>
    </xf>
    <xf numFmtId="164" fontId="4" fillId="0" borderId="0" xfId="0" applyNumberFormat="1" applyFont="1" applyAlignment="1">
      <alignment vertical="top"/>
    </xf>
    <xf numFmtId="41" fontId="4" fillId="0" borderId="0" xfId="0" applyNumberFormat="1" applyFont="1" applyAlignment="1">
      <alignment horizontal="right" vertical="top"/>
    </xf>
    <xf numFmtId="41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37" fontId="4" fillId="0" borderId="0" xfId="0" quotePrefix="1" applyNumberFormat="1" applyFont="1" applyAlignment="1">
      <alignment horizontal="left" vertical="center"/>
    </xf>
    <xf numFmtId="41" fontId="4" fillId="0" borderId="0" xfId="0" applyNumberFormat="1" applyFont="1" applyAlignment="1">
      <alignment vertical="center"/>
    </xf>
    <xf numFmtId="41" fontId="4" fillId="0" borderId="2" xfId="0" applyNumberFormat="1" applyFont="1" applyBorder="1" applyAlignment="1">
      <alignment horizontal="right" vertical="top"/>
    </xf>
    <xf numFmtId="41" fontId="4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vertical="top"/>
    </xf>
    <xf numFmtId="41" fontId="4" fillId="0" borderId="0" xfId="0" applyNumberFormat="1" applyFont="1" applyAlignment="1">
      <alignment horizontal="center" vertical="center"/>
    </xf>
    <xf numFmtId="41" fontId="4" fillId="0" borderId="1" xfId="0" applyNumberFormat="1" applyFont="1" applyBorder="1" applyAlignment="1">
      <alignment horizontal="right" vertical="top"/>
    </xf>
    <xf numFmtId="41" fontId="4" fillId="0" borderId="1" xfId="0" applyNumberFormat="1" applyFont="1" applyBorder="1" applyAlignment="1">
      <alignment horizontal="right" vertical="center"/>
    </xf>
    <xf numFmtId="41" fontId="4" fillId="0" borderId="3" xfId="0" applyNumberFormat="1" applyFont="1" applyBorder="1" applyAlignment="1">
      <alignment horizontal="right" vertical="top"/>
    </xf>
    <xf numFmtId="41" fontId="4" fillId="0" borderId="3" xfId="0" applyNumberFormat="1" applyFont="1" applyBorder="1" applyAlignment="1">
      <alignment horizontal="right" vertical="center"/>
    </xf>
    <xf numFmtId="38" fontId="4" fillId="0" borderId="0" xfId="0" applyNumberFormat="1" applyFont="1" applyAlignment="1">
      <alignment vertical="center"/>
    </xf>
    <xf numFmtId="37" fontId="4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41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center" vertical="top"/>
    </xf>
    <xf numFmtId="165" fontId="4" fillId="0" borderId="0" xfId="0" applyNumberFormat="1" applyFont="1" applyAlignment="1">
      <alignment horizontal="right" vertical="top"/>
    </xf>
    <xf numFmtId="41" fontId="4" fillId="0" borderId="3" xfId="0" applyNumberFormat="1" applyFont="1" applyBorder="1" applyAlignment="1">
      <alignment horizontal="center" vertical="center"/>
    </xf>
    <xf numFmtId="37" fontId="4" fillId="0" borderId="5" xfId="0" applyNumberFormat="1" applyFont="1" applyBorder="1" applyAlignment="1">
      <alignment vertical="center"/>
    </xf>
    <xf numFmtId="164" fontId="4" fillId="0" borderId="0" xfId="4" applyNumberFormat="1" applyFont="1" applyAlignment="1">
      <alignment vertical="center"/>
    </xf>
    <xf numFmtId="37" fontId="4" fillId="0" borderId="0" xfId="0" quotePrefix="1" applyNumberFormat="1" applyFont="1" applyAlignment="1">
      <alignment horizontal="right" vertical="center"/>
    </xf>
    <xf numFmtId="37" fontId="2" fillId="0" borderId="0" xfId="4" applyNumberFormat="1" applyFont="1" applyAlignment="1">
      <alignment horizontal="left" vertical="center"/>
    </xf>
    <xf numFmtId="38" fontId="4" fillId="0" borderId="0" xfId="4" applyNumberFormat="1" applyFont="1" applyAlignment="1">
      <alignment horizontal="centerContinuous" vertical="center"/>
    </xf>
    <xf numFmtId="0" fontId="4" fillId="0" borderId="0" xfId="4" applyFont="1" applyAlignment="1">
      <alignment horizontal="right" vertical="center"/>
    </xf>
    <xf numFmtId="164" fontId="4" fillId="0" borderId="0" xfId="4" applyNumberFormat="1" applyFont="1" applyAlignment="1">
      <alignment horizontal="center" vertical="center"/>
    </xf>
    <xf numFmtId="164" fontId="2" fillId="0" borderId="0" xfId="4" applyNumberFormat="1" applyFont="1" applyAlignment="1">
      <alignment vertical="center"/>
    </xf>
    <xf numFmtId="164" fontId="4" fillId="0" borderId="0" xfId="4" applyNumberFormat="1" applyFont="1" applyAlignment="1">
      <alignment horizontal="centerContinuous" vertical="center"/>
    </xf>
    <xf numFmtId="164" fontId="2" fillId="0" borderId="0" xfId="4" applyNumberFormat="1" applyFont="1" applyAlignment="1">
      <alignment horizontal="center" vertical="center"/>
    </xf>
    <xf numFmtId="164" fontId="4" fillId="0" borderId="0" xfId="5" applyNumberFormat="1" applyFont="1" applyAlignment="1">
      <alignment horizontal="center" vertical="center"/>
    </xf>
    <xf numFmtId="164" fontId="4" fillId="0" borderId="1" xfId="4" applyNumberFormat="1" applyFont="1" applyBorder="1" applyAlignment="1">
      <alignment horizontal="center" vertical="center"/>
    </xf>
    <xf numFmtId="164" fontId="4" fillId="0" borderId="1" xfId="5" applyNumberFormat="1" applyFont="1" applyBorder="1" applyAlignment="1">
      <alignment horizontal="center" vertical="center"/>
    </xf>
    <xf numFmtId="164" fontId="4" fillId="0" borderId="1" xfId="4" quotePrefix="1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1" fontId="4" fillId="0" borderId="0" xfId="4" applyNumberFormat="1" applyFont="1" applyAlignment="1">
      <alignment horizontal="center" vertical="center"/>
    </xf>
    <xf numFmtId="41" fontId="4" fillId="0" borderId="0" xfId="4" applyNumberFormat="1" applyFont="1" applyAlignment="1">
      <alignment vertical="center"/>
    </xf>
    <xf numFmtId="41" fontId="4" fillId="0" borderId="1" xfId="4" applyNumberFormat="1" applyFont="1" applyBorder="1" applyAlignment="1">
      <alignment vertical="center"/>
    </xf>
    <xf numFmtId="41" fontId="4" fillId="0" borderId="1" xfId="4" applyNumberFormat="1" applyFont="1" applyBorder="1" applyAlignment="1">
      <alignment horizontal="center" vertical="center"/>
    </xf>
    <xf numFmtId="0" fontId="2" fillId="0" borderId="0" xfId="4" applyFont="1" applyAlignment="1">
      <alignment vertical="center"/>
    </xf>
    <xf numFmtId="41" fontId="4" fillId="0" borderId="3" xfId="4" applyNumberFormat="1" applyFont="1" applyBorder="1" applyAlignment="1">
      <alignment vertical="center"/>
    </xf>
    <xf numFmtId="41" fontId="9" fillId="0" borderId="0" xfId="4" applyNumberFormat="1" applyFont="1" applyAlignment="1">
      <alignment vertical="center"/>
    </xf>
    <xf numFmtId="41" fontId="4" fillId="0" borderId="6" xfId="4" applyNumberFormat="1" applyFont="1" applyBorder="1" applyAlignment="1">
      <alignment vertical="center"/>
    </xf>
    <xf numFmtId="41" fontId="4" fillId="0" borderId="4" xfId="4" applyNumberFormat="1" applyFont="1" applyBorder="1" applyAlignment="1">
      <alignment vertical="center"/>
    </xf>
    <xf numFmtId="37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Continuous" vertical="center"/>
    </xf>
    <xf numFmtId="37" fontId="10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right" vertical="center"/>
    </xf>
    <xf numFmtId="37" fontId="11" fillId="0" borderId="0" xfId="0" applyNumberFormat="1" applyFont="1" applyAlignment="1">
      <alignment horizontal="left" vertical="center"/>
    </xf>
    <xf numFmtId="0" fontId="10" fillId="0" borderId="0" xfId="0" applyFont="1" applyAlignment="1">
      <alignment vertical="center"/>
    </xf>
    <xf numFmtId="37" fontId="11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15" fontId="10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right" vertical="center"/>
    </xf>
    <xf numFmtId="41" fontId="10" fillId="0" borderId="0" xfId="0" applyNumberFormat="1" applyFont="1" applyAlignment="1">
      <alignment horizontal="center" vertical="center"/>
    </xf>
    <xf numFmtId="41" fontId="10" fillId="0" borderId="1" xfId="0" applyNumberFormat="1" applyFont="1" applyBorder="1" applyAlignment="1">
      <alignment horizontal="center" vertical="center"/>
    </xf>
    <xf numFmtId="37" fontId="10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right" vertical="center"/>
    </xf>
    <xf numFmtId="41" fontId="10" fillId="0" borderId="1" xfId="0" applyNumberFormat="1" applyFont="1" applyBorder="1" applyAlignment="1">
      <alignment horizontal="right" vertical="center"/>
    </xf>
    <xf numFmtId="41" fontId="10" fillId="0" borderId="2" xfId="0" applyNumberFormat="1" applyFont="1" applyBorder="1" applyAlignment="1">
      <alignment horizontal="right" vertical="center"/>
    </xf>
    <xf numFmtId="41" fontId="10" fillId="0" borderId="0" xfId="1" applyNumberFormat="1" applyFont="1" applyFill="1" applyAlignment="1">
      <alignment horizontal="right" vertical="center"/>
    </xf>
    <xf numFmtId="37" fontId="12" fillId="0" borderId="0" xfId="0" applyNumberFormat="1" applyFont="1" applyAlignment="1">
      <alignment horizontal="left" vertical="center"/>
    </xf>
    <xf numFmtId="41" fontId="12" fillId="0" borderId="0" xfId="0" applyNumberFormat="1" applyFont="1" applyAlignment="1">
      <alignment horizontal="center" vertical="center"/>
    </xf>
    <xf numFmtId="41" fontId="12" fillId="0" borderId="0" xfId="0" applyNumberFormat="1" applyFont="1" applyAlignment="1">
      <alignment horizontal="right" vertical="center"/>
    </xf>
    <xf numFmtId="41" fontId="10" fillId="0" borderId="1" xfId="0" applyNumberFormat="1" applyFont="1" applyBorder="1" applyAlignment="1">
      <alignment vertical="center"/>
    </xf>
    <xf numFmtId="41" fontId="10" fillId="0" borderId="3" xfId="0" applyNumberFormat="1" applyFont="1" applyBorder="1" applyAlignment="1">
      <alignment vertical="center"/>
    </xf>
    <xf numFmtId="41" fontId="13" fillId="0" borderId="0" xfId="0" applyNumberFormat="1" applyFont="1" applyAlignment="1">
      <alignment vertical="center"/>
    </xf>
    <xf numFmtId="43" fontId="10" fillId="0" borderId="0" xfId="1" applyFont="1" applyFill="1" applyAlignment="1">
      <alignment vertical="center"/>
    </xf>
    <xf numFmtId="41" fontId="4" fillId="0" borderId="2" xfId="0" applyNumberFormat="1" applyFont="1" applyBorder="1" applyAlignment="1">
      <alignment horizontal="center" vertical="center"/>
    </xf>
    <xf numFmtId="41" fontId="4" fillId="0" borderId="4" xfId="0" applyNumberFormat="1" applyFont="1" applyBorder="1" applyAlignment="1">
      <alignment horizontal="right" vertical="center"/>
    </xf>
    <xf numFmtId="41" fontId="4" fillId="0" borderId="4" xfId="0" applyNumberFormat="1" applyFont="1" applyBorder="1" applyAlignment="1">
      <alignment horizontal="right" vertical="top"/>
    </xf>
    <xf numFmtId="41" fontId="4" fillId="0" borderId="0" xfId="1" applyNumberFormat="1" applyFont="1" applyFill="1" applyAlignment="1">
      <alignment horizontal="right" vertical="center"/>
    </xf>
    <xf numFmtId="41" fontId="4" fillId="0" borderId="0" xfId="1" applyNumberFormat="1" applyFont="1" applyFill="1" applyAlignment="1">
      <alignment vertical="top"/>
    </xf>
    <xf numFmtId="41" fontId="4" fillId="0" borderId="0" xfId="1" applyNumberFormat="1" applyFont="1" applyFill="1" applyAlignment="1">
      <alignment horizontal="center" vertical="center"/>
    </xf>
    <xf numFmtId="41" fontId="4" fillId="0" borderId="0" xfId="1" applyNumberFormat="1" applyFont="1" applyFill="1" applyAlignment="1">
      <alignment horizontal="center" vertical="top"/>
    </xf>
    <xf numFmtId="41" fontId="4" fillId="0" borderId="0" xfId="1" applyNumberFormat="1" applyFont="1" applyFill="1" applyAlignment="1">
      <alignment horizontal="right" vertical="top"/>
    </xf>
    <xf numFmtId="41" fontId="4" fillId="0" borderId="0" xfId="1" applyNumberFormat="1" applyFont="1" applyFill="1" applyAlignment="1">
      <alignment vertical="center"/>
    </xf>
    <xf numFmtId="37" fontId="14" fillId="0" borderId="0" xfId="0" applyNumberFormat="1" applyFont="1" applyAlignment="1">
      <alignment horizontal="left" vertical="center"/>
    </xf>
    <xf numFmtId="37" fontId="15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horizontal="centerContinuous" vertical="center"/>
    </xf>
    <xf numFmtId="37" fontId="12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37" fontId="12" fillId="0" borderId="0" xfId="0" applyNumberFormat="1" applyFont="1" applyAlignment="1">
      <alignment horizontal="right" vertical="center"/>
    </xf>
    <xf numFmtId="37" fontId="16" fillId="0" borderId="0" xfId="0" applyNumberFormat="1" applyFont="1" applyAlignment="1">
      <alignment vertical="center"/>
    </xf>
    <xf numFmtId="37" fontId="12" fillId="0" borderId="0" xfId="0" quotePrefix="1" applyNumberFormat="1" applyFont="1" applyAlignment="1">
      <alignment horizontal="centerContinuous" vertical="center"/>
    </xf>
    <xf numFmtId="0" fontId="12" fillId="0" borderId="0" xfId="0" applyFont="1" applyAlignment="1">
      <alignment vertical="center"/>
    </xf>
    <xf numFmtId="37" fontId="17" fillId="0" borderId="0" xfId="0" applyNumberFormat="1" applyFont="1" applyAlignment="1">
      <alignment horizontal="center" vertical="center"/>
    </xf>
    <xf numFmtId="37" fontId="14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center" vertical="center"/>
    </xf>
    <xf numFmtId="37" fontId="12" fillId="0" borderId="1" xfId="0" applyNumberFormat="1" applyFont="1" applyBorder="1" applyAlignment="1">
      <alignment horizontal="center" vertical="center"/>
    </xf>
    <xf numFmtId="15" fontId="12" fillId="0" borderId="2" xfId="0" quotePrefix="1" applyNumberFormat="1" applyFont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15" fontId="12" fillId="0" borderId="0" xfId="0" applyNumberFormat="1" applyFont="1" applyAlignment="1">
      <alignment horizontal="center" vertical="center"/>
    </xf>
    <xf numFmtId="41" fontId="12" fillId="0" borderId="1" xfId="0" applyNumberFormat="1" applyFont="1" applyBorder="1" applyAlignment="1">
      <alignment horizontal="right" vertical="center"/>
    </xf>
    <xf numFmtId="9" fontId="15" fillId="0" borderId="0" xfId="2" applyFont="1" applyFill="1" applyAlignment="1">
      <alignment horizontal="center" vertical="center"/>
    </xf>
    <xf numFmtId="41" fontId="12" fillId="0" borderId="0" xfId="0" applyNumberFormat="1" applyFont="1" applyAlignment="1">
      <alignment vertical="center"/>
    </xf>
    <xf numFmtId="166" fontId="15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horizontal="center" vertical="top"/>
    </xf>
    <xf numFmtId="41" fontId="12" fillId="0" borderId="1" xfId="0" applyNumberFormat="1" applyFont="1" applyBorder="1" applyAlignment="1">
      <alignment horizontal="center" vertical="center"/>
    </xf>
    <xf numFmtId="41" fontId="12" fillId="0" borderId="1" xfId="0" applyNumberFormat="1" applyFont="1" applyBorder="1" applyAlignment="1">
      <alignment vertical="center"/>
    </xf>
    <xf numFmtId="37" fontId="15" fillId="0" borderId="0" xfId="0" applyNumberFormat="1" applyFont="1" applyAlignment="1">
      <alignment horizontal="left" vertical="center"/>
    </xf>
    <xf numFmtId="37" fontId="15" fillId="0" borderId="0" xfId="0" applyNumberFormat="1" applyFont="1" applyAlignment="1">
      <alignment vertical="center"/>
    </xf>
    <xf numFmtId="41" fontId="12" fillId="0" borderId="3" xfId="0" applyNumberFormat="1" applyFont="1" applyBorder="1" applyAlignment="1">
      <alignment vertical="center"/>
    </xf>
    <xf numFmtId="38" fontId="12" fillId="0" borderId="0" xfId="0" applyNumberFormat="1" applyFont="1" applyAlignment="1">
      <alignment horizontal="right" vertical="center"/>
    </xf>
    <xf numFmtId="38" fontId="12" fillId="0" borderId="6" xfId="0" applyNumberFormat="1" applyFont="1" applyBorder="1" applyAlignment="1">
      <alignment horizontal="right" vertical="center"/>
    </xf>
    <xf numFmtId="41" fontId="12" fillId="0" borderId="4" xfId="0" applyNumberFormat="1" applyFont="1" applyBorder="1" applyAlignment="1">
      <alignment vertical="center"/>
    </xf>
    <xf numFmtId="41" fontId="12" fillId="0" borderId="0" xfId="1" applyNumberFormat="1" applyFont="1" applyFill="1" applyBorder="1" applyAlignment="1">
      <alignment horizontal="right" vertical="center"/>
    </xf>
    <xf numFmtId="41" fontId="12" fillId="0" borderId="0" xfId="0" applyNumberFormat="1" applyFont="1" applyAlignment="1">
      <alignment horizontal="centerContinuous" vertical="center"/>
    </xf>
    <xf numFmtId="41" fontId="12" fillId="0" borderId="0" xfId="0" quotePrefix="1" applyNumberFormat="1" applyFont="1" applyAlignment="1">
      <alignment horizontal="centerContinuous" vertical="center"/>
    </xf>
    <xf numFmtId="37" fontId="12" fillId="0" borderId="0" xfId="1" applyNumberFormat="1" applyFont="1" applyFill="1" applyBorder="1" applyAlignment="1">
      <alignment horizontal="right" vertical="center"/>
    </xf>
    <xf numFmtId="167" fontId="12" fillId="0" borderId="0" xfId="1" quotePrefix="1" applyNumberFormat="1" applyFont="1" applyFill="1" applyAlignment="1">
      <alignment horizontal="centerContinuous" vertical="center"/>
    </xf>
    <xf numFmtId="168" fontId="12" fillId="0" borderId="0" xfId="0" quotePrefix="1" applyNumberFormat="1" applyFont="1" applyAlignment="1">
      <alignment horizontal="left" vertical="center"/>
    </xf>
    <xf numFmtId="169" fontId="12" fillId="0" borderId="0" xfId="0" applyNumberFormat="1" applyFont="1" applyAlignment="1">
      <alignment horizontal="right" vertical="center"/>
    </xf>
    <xf numFmtId="0" fontId="12" fillId="0" borderId="0" xfId="0" quotePrefix="1" applyFont="1" applyAlignment="1">
      <alignment horizontal="center" vertical="center"/>
    </xf>
    <xf numFmtId="37" fontId="16" fillId="0" borderId="0" xfId="0" applyNumberFormat="1" applyFont="1" applyAlignment="1">
      <alignment horizontal="center" vertical="center"/>
    </xf>
    <xf numFmtId="37" fontId="16" fillId="0" borderId="0" xfId="0" applyNumberFormat="1" applyFont="1" applyAlignment="1">
      <alignment horizontal="right" vertical="center"/>
    </xf>
    <xf numFmtId="0" fontId="16" fillId="0" borderId="0" xfId="0" quotePrefix="1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170" fontId="12" fillId="0" borderId="4" xfId="0" applyNumberFormat="1" applyFont="1" applyBorder="1" applyAlignment="1">
      <alignment horizontal="right" vertical="center"/>
    </xf>
    <xf numFmtId="15" fontId="10" fillId="0" borderId="2" xfId="0" quotePrefix="1" applyNumberFormat="1" applyFont="1" applyBorder="1" applyAlignment="1">
      <alignment horizontal="center" vertical="center"/>
    </xf>
    <xf numFmtId="37" fontId="14" fillId="0" borderId="1" xfId="0" applyNumberFormat="1" applyFont="1" applyBorder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164" fontId="4" fillId="0" borderId="0" xfId="4" applyNumberFormat="1" applyFont="1" applyAlignment="1">
      <alignment horizontal="center" vertical="center"/>
    </xf>
    <xf numFmtId="164" fontId="2" fillId="0" borderId="1" xfId="4" applyNumberFormat="1" applyFont="1" applyBorder="1" applyAlignment="1">
      <alignment horizontal="center" vertical="center"/>
    </xf>
    <xf numFmtId="164" fontId="4" fillId="0" borderId="2" xfId="4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1" xfId="4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37" fontId="11" fillId="0" borderId="1" xfId="0" applyNumberFormat="1" applyFont="1" applyBorder="1" applyAlignment="1">
      <alignment horizontal="center" vertical="center"/>
    </xf>
  </cellXfs>
  <cellStyles count="6">
    <cellStyle name="Comma" xfId="1" builtinId="3"/>
    <cellStyle name="Normal" xfId="0" builtinId="0"/>
    <cellStyle name="Normal 2" xfId="4" xr:uid="{1827EC04-8781-4482-ADFB-95035B71CA75}"/>
    <cellStyle name="Normal 3 11" xfId="5" xr:uid="{9038FD32-83FE-4DDF-89E6-D163914E97C6}"/>
    <cellStyle name="Normal 4" xfId="3" xr:uid="{927799D3-C4C0-4E33-8A68-BDB553A3B2C3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8B148-5653-4AA8-9911-DFE8286EBBED}">
  <dimension ref="A1:S108"/>
  <sheetViews>
    <sheetView showGridLines="0" tabSelected="1" view="pageBreakPreview" zoomScale="85" zoomScaleNormal="73" zoomScaleSheetLayoutView="85" workbookViewId="0">
      <selection activeCell="E106" sqref="E106"/>
    </sheetView>
  </sheetViews>
  <sheetFormatPr defaultColWidth="9.453125" defaultRowHeight="23.5" customHeight="1" x14ac:dyDescent="0.25"/>
  <cols>
    <col min="1" max="1" width="36.54296875" style="4" customWidth="1"/>
    <col min="2" max="2" width="11.54296875" style="4" customWidth="1"/>
    <col min="3" max="3" width="10.26953125" style="2" customWidth="1"/>
    <col min="4" max="4" width="1.453125" style="4" customWidth="1"/>
    <col min="5" max="5" width="15.7265625" style="4" customWidth="1"/>
    <col min="6" max="6" width="1.54296875" style="4" customWidth="1"/>
    <col min="7" max="7" width="15.7265625" style="4" customWidth="1"/>
    <col min="8" max="8" width="1.54296875" style="4" customWidth="1"/>
    <col min="9" max="9" width="15.7265625" style="4" customWidth="1"/>
    <col min="10" max="10" width="1.54296875" style="4" customWidth="1"/>
    <col min="11" max="11" width="15.7265625" style="4" customWidth="1"/>
    <col min="12" max="16384" width="9.453125" style="4"/>
  </cols>
  <sheetData>
    <row r="1" spans="1:11" ht="23.5" customHeight="1" x14ac:dyDescent="0.25">
      <c r="A1" s="1" t="s">
        <v>0</v>
      </c>
      <c r="B1" s="1"/>
      <c r="D1" s="3"/>
      <c r="E1" s="3"/>
      <c r="F1" s="3"/>
      <c r="G1" s="3"/>
      <c r="H1" s="3"/>
      <c r="I1" s="3"/>
      <c r="J1" s="3"/>
      <c r="K1" s="3"/>
    </row>
    <row r="2" spans="1:11" ht="23.5" customHeight="1" x14ac:dyDescent="0.25">
      <c r="A2" s="1" t="s">
        <v>1</v>
      </c>
      <c r="B2" s="1"/>
      <c r="D2" s="3"/>
      <c r="E2" s="3"/>
      <c r="F2" s="3"/>
      <c r="G2" s="3"/>
      <c r="H2" s="3"/>
      <c r="I2" s="3"/>
      <c r="J2" s="3"/>
      <c r="K2" s="3"/>
    </row>
    <row r="3" spans="1:11" ht="23.5" customHeight="1" x14ac:dyDescent="0.25">
      <c r="A3" s="1" t="s">
        <v>2</v>
      </c>
      <c r="B3" s="5"/>
      <c r="D3" s="3"/>
      <c r="E3" s="3"/>
      <c r="F3" s="3"/>
      <c r="G3" s="3"/>
      <c r="H3" s="3"/>
      <c r="I3" s="3"/>
      <c r="J3" s="3"/>
    </row>
    <row r="4" spans="1:11" ht="23.5" customHeight="1" x14ac:dyDescent="0.25">
      <c r="A4" s="6"/>
      <c r="B4" s="6"/>
      <c r="D4" s="3"/>
      <c r="E4" s="3"/>
      <c r="F4" s="3"/>
      <c r="G4" s="3"/>
      <c r="H4" s="3"/>
      <c r="I4" s="3"/>
      <c r="J4" s="3"/>
      <c r="K4" s="7" t="s">
        <v>3</v>
      </c>
    </row>
    <row r="5" spans="1:11" s="9" customFormat="1" ht="23.5" customHeight="1" x14ac:dyDescent="0.25">
      <c r="A5" s="4"/>
      <c r="B5" s="4"/>
      <c r="C5" s="8"/>
      <c r="E5" s="149" t="s">
        <v>4</v>
      </c>
      <c r="F5" s="149"/>
      <c r="G5" s="149"/>
      <c r="I5" s="149" t="s">
        <v>5</v>
      </c>
      <c r="J5" s="149"/>
      <c r="K5" s="149"/>
    </row>
    <row r="6" spans="1:11" ht="23.5" customHeight="1" x14ac:dyDescent="0.25">
      <c r="C6" s="10" t="s">
        <v>6</v>
      </c>
      <c r="D6" s="7"/>
      <c r="E6" s="11" t="s">
        <v>7</v>
      </c>
      <c r="F6" s="12"/>
      <c r="G6" s="11" t="s">
        <v>8</v>
      </c>
      <c r="H6" s="12"/>
      <c r="I6" s="11" t="s">
        <v>7</v>
      </c>
      <c r="J6" s="12"/>
      <c r="K6" s="11" t="s">
        <v>8</v>
      </c>
    </row>
    <row r="7" spans="1:11" ht="23.5" customHeight="1" x14ac:dyDescent="0.25">
      <c r="C7" s="3"/>
      <c r="D7" s="7"/>
      <c r="E7" s="13" t="s">
        <v>9</v>
      </c>
      <c r="F7" s="14"/>
      <c r="G7" s="13" t="s">
        <v>10</v>
      </c>
      <c r="H7" s="12"/>
      <c r="I7" s="13" t="s">
        <v>9</v>
      </c>
      <c r="J7" s="14"/>
      <c r="K7" s="13" t="s">
        <v>10</v>
      </c>
    </row>
    <row r="8" spans="1:11" ht="23.5" customHeight="1" x14ac:dyDescent="0.25">
      <c r="B8" s="9"/>
      <c r="E8" s="13" t="s">
        <v>11</v>
      </c>
      <c r="F8" s="14"/>
      <c r="G8" s="15"/>
      <c r="H8" s="16"/>
      <c r="I8" s="13" t="s">
        <v>11</v>
      </c>
      <c r="J8" s="14"/>
      <c r="K8" s="13"/>
    </row>
    <row r="9" spans="1:11" ht="23.5" customHeight="1" x14ac:dyDescent="0.25">
      <c r="A9" s="9" t="s">
        <v>12</v>
      </c>
      <c r="B9" s="9"/>
      <c r="E9" s="16"/>
      <c r="F9" s="16"/>
      <c r="H9" s="16"/>
      <c r="I9" s="13"/>
      <c r="J9" s="14"/>
      <c r="K9" s="13"/>
    </row>
    <row r="10" spans="1:11" ht="23.5" customHeight="1" x14ac:dyDescent="0.25">
      <c r="A10" s="9" t="s">
        <v>13</v>
      </c>
      <c r="B10" s="9"/>
      <c r="E10" s="17"/>
      <c r="F10" s="17"/>
      <c r="G10" s="17"/>
      <c r="H10" s="17"/>
      <c r="I10" s="17"/>
      <c r="J10" s="17"/>
      <c r="K10" s="17"/>
    </row>
    <row r="11" spans="1:11" ht="23.5" customHeight="1" x14ac:dyDescent="0.25">
      <c r="A11" s="4" t="s">
        <v>14</v>
      </c>
      <c r="C11" s="18"/>
      <c r="D11" s="19"/>
      <c r="E11" s="20">
        <v>656088</v>
      </c>
      <c r="F11" s="21"/>
      <c r="G11" s="20">
        <v>734090</v>
      </c>
      <c r="H11" s="21"/>
      <c r="I11" s="20">
        <v>65193</v>
      </c>
      <c r="J11" s="21"/>
      <c r="K11" s="21">
        <v>173261</v>
      </c>
    </row>
    <row r="12" spans="1:11" ht="23.5" customHeight="1" x14ac:dyDescent="0.25">
      <c r="A12" s="22" t="s">
        <v>15</v>
      </c>
      <c r="B12" s="22"/>
      <c r="C12" s="18" t="s">
        <v>16</v>
      </c>
      <c r="D12" s="23"/>
      <c r="E12" s="20">
        <v>880051</v>
      </c>
      <c r="F12" s="21"/>
      <c r="G12" s="20">
        <v>387582</v>
      </c>
      <c r="H12" s="21"/>
      <c r="I12" s="20">
        <v>19150</v>
      </c>
      <c r="J12" s="21"/>
      <c r="K12" s="21">
        <v>13771</v>
      </c>
    </row>
    <row r="13" spans="1:11" ht="23.5" customHeight="1" x14ac:dyDescent="0.25">
      <c r="A13" s="22" t="s">
        <v>17</v>
      </c>
      <c r="B13" s="22"/>
      <c r="C13" s="24" t="s">
        <v>18</v>
      </c>
      <c r="D13" s="23"/>
      <c r="E13" s="20">
        <v>350538</v>
      </c>
      <c r="F13" s="21"/>
      <c r="G13" s="20">
        <v>175796</v>
      </c>
      <c r="H13" s="21"/>
      <c r="I13" s="20">
        <v>0</v>
      </c>
      <c r="J13" s="21"/>
      <c r="K13" s="21">
        <v>0</v>
      </c>
    </row>
    <row r="14" spans="1:11" ht="23.5" customHeight="1" x14ac:dyDescent="0.25">
      <c r="A14" s="22" t="s">
        <v>19</v>
      </c>
      <c r="B14" s="22"/>
      <c r="C14" s="18">
        <v>2</v>
      </c>
      <c r="D14" s="23"/>
      <c r="E14" s="20">
        <v>6000</v>
      </c>
      <c r="F14" s="21"/>
      <c r="G14" s="20">
        <v>0</v>
      </c>
      <c r="H14" s="21"/>
      <c r="I14" s="20">
        <v>0</v>
      </c>
      <c r="J14" s="21"/>
      <c r="K14" s="21">
        <v>108961</v>
      </c>
    </row>
    <row r="15" spans="1:11" ht="23.5" customHeight="1" x14ac:dyDescent="0.25">
      <c r="A15" s="22" t="s">
        <v>20</v>
      </c>
      <c r="B15" s="22"/>
      <c r="C15" s="18">
        <v>2</v>
      </c>
      <c r="D15" s="23"/>
      <c r="E15" s="20">
        <v>0</v>
      </c>
      <c r="F15" s="21"/>
      <c r="G15" s="20">
        <v>0</v>
      </c>
      <c r="H15" s="21"/>
      <c r="I15" s="20">
        <v>371000</v>
      </c>
      <c r="J15" s="21"/>
      <c r="K15" s="21">
        <v>361000</v>
      </c>
    </row>
    <row r="16" spans="1:11" ht="23.5" customHeight="1" x14ac:dyDescent="0.25">
      <c r="A16" s="22" t="s">
        <v>289</v>
      </c>
      <c r="B16" s="22"/>
      <c r="C16" s="18"/>
      <c r="D16" s="23"/>
      <c r="E16" s="20"/>
      <c r="F16" s="21"/>
      <c r="G16" s="20"/>
      <c r="H16" s="21"/>
      <c r="I16" s="20"/>
      <c r="J16" s="21"/>
      <c r="K16" s="21"/>
    </row>
    <row r="17" spans="1:11" ht="23.5" customHeight="1" x14ac:dyDescent="0.25">
      <c r="A17" s="22" t="s">
        <v>290</v>
      </c>
      <c r="B17" s="22"/>
      <c r="C17" s="18">
        <v>2</v>
      </c>
      <c r="D17" s="23"/>
      <c r="E17" s="20">
        <v>2997</v>
      </c>
      <c r="F17" s="21"/>
      <c r="G17" s="20">
        <v>0</v>
      </c>
      <c r="H17" s="21"/>
      <c r="I17" s="20">
        <v>2640</v>
      </c>
      <c r="J17" s="21"/>
      <c r="K17" s="21">
        <v>0</v>
      </c>
    </row>
    <row r="18" spans="1:11" ht="23.5" customHeight="1" x14ac:dyDescent="0.25">
      <c r="A18" s="25" t="s">
        <v>22</v>
      </c>
      <c r="B18" s="25"/>
      <c r="C18" s="18">
        <v>5</v>
      </c>
      <c r="D18" s="19"/>
      <c r="E18" s="20">
        <v>1061183</v>
      </c>
      <c r="F18" s="21"/>
      <c r="G18" s="20">
        <v>849114</v>
      </c>
      <c r="H18" s="21"/>
      <c r="I18" s="20">
        <v>0</v>
      </c>
      <c r="J18" s="26"/>
      <c r="K18" s="21">
        <v>0</v>
      </c>
    </row>
    <row r="19" spans="1:11" ht="23.5" customHeight="1" x14ac:dyDescent="0.25">
      <c r="A19" s="25" t="s">
        <v>23</v>
      </c>
      <c r="B19" s="25"/>
      <c r="C19" s="18">
        <v>2</v>
      </c>
      <c r="D19" s="19"/>
      <c r="E19" s="20">
        <v>33482</v>
      </c>
      <c r="F19" s="21"/>
      <c r="G19" s="20">
        <v>261106</v>
      </c>
      <c r="H19" s="21"/>
      <c r="I19" s="20">
        <v>66</v>
      </c>
      <c r="J19" s="26"/>
      <c r="K19" s="21">
        <v>66</v>
      </c>
    </row>
    <row r="20" spans="1:11" ht="23.5" customHeight="1" x14ac:dyDescent="0.25">
      <c r="A20" s="25" t="s">
        <v>24</v>
      </c>
      <c r="B20" s="25"/>
      <c r="C20" s="18"/>
      <c r="D20" s="19"/>
      <c r="E20" s="20">
        <v>26483</v>
      </c>
      <c r="F20" s="21"/>
      <c r="G20" s="20">
        <v>23550</v>
      </c>
      <c r="H20" s="21"/>
      <c r="I20" s="20">
        <v>0</v>
      </c>
      <c r="J20" s="26"/>
      <c r="K20" s="21">
        <v>0</v>
      </c>
    </row>
    <row r="21" spans="1:11" ht="23.5" customHeight="1" x14ac:dyDescent="0.25">
      <c r="A21" s="4" t="s">
        <v>25</v>
      </c>
      <c r="B21" s="25"/>
      <c r="C21" s="18"/>
      <c r="D21" s="19"/>
      <c r="E21" s="20">
        <v>126395</v>
      </c>
      <c r="F21" s="21"/>
      <c r="G21" s="20">
        <v>93190</v>
      </c>
      <c r="H21" s="21"/>
      <c r="I21" s="20">
        <v>105063</v>
      </c>
      <c r="J21" s="21"/>
      <c r="K21" s="21">
        <v>3651</v>
      </c>
    </row>
    <row r="22" spans="1:11" ht="23.5" customHeight="1" x14ac:dyDescent="0.25">
      <c r="A22" s="4" t="s">
        <v>26</v>
      </c>
      <c r="C22" s="18">
        <v>2</v>
      </c>
      <c r="D22" s="19"/>
      <c r="E22" s="20">
        <v>56535</v>
      </c>
      <c r="F22" s="21"/>
      <c r="G22" s="20">
        <v>56473</v>
      </c>
      <c r="H22" s="21"/>
      <c r="I22" s="20">
        <v>3379</v>
      </c>
      <c r="J22" s="26"/>
      <c r="K22" s="21">
        <v>1194</v>
      </c>
    </row>
    <row r="23" spans="1:11" ht="23.5" customHeight="1" x14ac:dyDescent="0.25">
      <c r="A23" s="9" t="s">
        <v>27</v>
      </c>
      <c r="B23" s="9"/>
      <c r="C23" s="18"/>
      <c r="D23" s="19"/>
      <c r="E23" s="27">
        <f>SUM(E11:E22)</f>
        <v>3199752</v>
      </c>
      <c r="F23" s="21"/>
      <c r="G23" s="27">
        <f>SUM(G11:G22)</f>
        <v>2580901</v>
      </c>
      <c r="H23" s="21"/>
      <c r="I23" s="27">
        <f>SUM(I11:I22)</f>
        <v>566491</v>
      </c>
      <c r="J23" s="21"/>
      <c r="K23" s="28">
        <f>SUM(K11:K22)</f>
        <v>661904</v>
      </c>
    </row>
    <row r="24" spans="1:11" ht="23.5" customHeight="1" x14ac:dyDescent="0.25">
      <c r="A24" s="9" t="s">
        <v>28</v>
      </c>
      <c r="B24" s="9"/>
      <c r="C24" s="18"/>
      <c r="D24" s="19"/>
      <c r="E24" s="20"/>
      <c r="F24" s="21"/>
      <c r="G24" s="20"/>
      <c r="H24" s="21"/>
      <c r="I24" s="20"/>
      <c r="J24" s="21"/>
      <c r="K24" s="26"/>
    </row>
    <row r="25" spans="1:11" ht="23.5" customHeight="1" x14ac:dyDescent="0.25">
      <c r="A25" s="4" t="s">
        <v>29</v>
      </c>
      <c r="C25" s="18">
        <v>6</v>
      </c>
      <c r="D25" s="19"/>
      <c r="E25" s="20">
        <v>47448</v>
      </c>
      <c r="F25" s="21"/>
      <c r="G25" s="20">
        <v>46040</v>
      </c>
      <c r="H25" s="26"/>
      <c r="I25" s="20">
        <v>0</v>
      </c>
      <c r="J25" s="26"/>
      <c r="K25" s="21">
        <v>0</v>
      </c>
    </row>
    <row r="26" spans="1:11" ht="23.5" customHeight="1" x14ac:dyDescent="0.25">
      <c r="A26" s="4" t="s">
        <v>30</v>
      </c>
      <c r="C26" s="18"/>
      <c r="D26" s="19"/>
      <c r="E26" s="20">
        <v>4006</v>
      </c>
      <c r="F26" s="21"/>
      <c r="G26" s="20">
        <v>14280</v>
      </c>
      <c r="H26" s="21"/>
      <c r="I26" s="20">
        <v>0</v>
      </c>
      <c r="J26" s="26"/>
      <c r="K26" s="21">
        <v>13280</v>
      </c>
    </row>
    <row r="27" spans="1:11" ht="23.5" customHeight="1" x14ac:dyDescent="0.25">
      <c r="A27" s="4" t="s">
        <v>21</v>
      </c>
      <c r="C27" s="18">
        <v>2</v>
      </c>
      <c r="D27" s="19"/>
      <c r="E27" s="20">
        <v>34466</v>
      </c>
      <c r="F27" s="21"/>
      <c r="G27" s="20">
        <v>0</v>
      </c>
      <c r="H27" s="21"/>
      <c r="I27" s="20">
        <v>23660</v>
      </c>
      <c r="J27" s="26"/>
      <c r="K27" s="21">
        <v>8500</v>
      </c>
    </row>
    <row r="28" spans="1:11" ht="23.5" customHeight="1" x14ac:dyDescent="0.25">
      <c r="A28" s="29" t="s">
        <v>31</v>
      </c>
      <c r="B28" s="22"/>
      <c r="C28" s="18">
        <v>7</v>
      </c>
      <c r="D28" s="19"/>
      <c r="E28" s="21">
        <v>0</v>
      </c>
      <c r="F28" s="26"/>
      <c r="G28" s="21">
        <v>0</v>
      </c>
      <c r="H28" s="21"/>
      <c r="I28" s="21">
        <v>1391290</v>
      </c>
      <c r="J28" s="21"/>
      <c r="K28" s="21">
        <v>1391290</v>
      </c>
    </row>
    <row r="29" spans="1:11" ht="23.5" customHeight="1" x14ac:dyDescent="0.25">
      <c r="A29" s="29" t="s">
        <v>32</v>
      </c>
      <c r="B29" s="22"/>
      <c r="C29" s="18">
        <v>8</v>
      </c>
      <c r="D29" s="19"/>
      <c r="E29" s="21">
        <v>0</v>
      </c>
      <c r="F29" s="26"/>
      <c r="G29" s="21">
        <v>0</v>
      </c>
      <c r="H29" s="21"/>
      <c r="I29" s="21">
        <v>0</v>
      </c>
      <c r="J29" s="21"/>
      <c r="K29" s="21">
        <v>0</v>
      </c>
    </row>
    <row r="30" spans="1:11" ht="23.5" customHeight="1" x14ac:dyDescent="0.25">
      <c r="A30" s="4" t="s">
        <v>33</v>
      </c>
      <c r="C30" s="18">
        <v>9</v>
      </c>
      <c r="D30" s="19"/>
      <c r="E30" s="20">
        <v>253143</v>
      </c>
      <c r="F30" s="30"/>
      <c r="G30" s="20">
        <v>252092</v>
      </c>
      <c r="H30" s="21"/>
      <c r="I30" s="20">
        <v>0</v>
      </c>
      <c r="J30" s="21"/>
      <c r="K30" s="21">
        <v>0</v>
      </c>
    </row>
    <row r="31" spans="1:11" ht="23.5" customHeight="1" x14ac:dyDescent="0.25">
      <c r="A31" s="4" t="s">
        <v>34</v>
      </c>
      <c r="C31" s="18">
        <v>10</v>
      </c>
      <c r="D31" s="19"/>
      <c r="E31" s="20">
        <v>7540</v>
      </c>
      <c r="F31" s="30"/>
      <c r="G31" s="20">
        <v>7540</v>
      </c>
      <c r="H31" s="21"/>
      <c r="I31" s="20">
        <v>584517</v>
      </c>
      <c r="J31" s="26"/>
      <c r="K31" s="21">
        <v>578331</v>
      </c>
    </row>
    <row r="32" spans="1:11" ht="23.5" customHeight="1" x14ac:dyDescent="0.25">
      <c r="A32" s="22" t="s">
        <v>35</v>
      </c>
      <c r="B32" s="22"/>
      <c r="C32" s="18">
        <v>11</v>
      </c>
      <c r="D32" s="19"/>
      <c r="E32" s="20">
        <v>2280967</v>
      </c>
      <c r="F32" s="26"/>
      <c r="G32" s="20">
        <v>2294984</v>
      </c>
      <c r="H32" s="21"/>
      <c r="I32" s="20">
        <v>49748</v>
      </c>
      <c r="J32" s="21"/>
      <c r="K32" s="21">
        <v>43929</v>
      </c>
    </row>
    <row r="33" spans="1:19" ht="23.5" customHeight="1" x14ac:dyDescent="0.25">
      <c r="A33" s="22" t="s">
        <v>36</v>
      </c>
      <c r="B33" s="22"/>
      <c r="C33" s="18">
        <v>12</v>
      </c>
      <c r="D33" s="19"/>
      <c r="E33" s="20">
        <v>77656</v>
      </c>
      <c r="F33" s="26"/>
      <c r="G33" s="20">
        <v>93128</v>
      </c>
      <c r="H33" s="21"/>
      <c r="I33" s="20">
        <v>3903</v>
      </c>
      <c r="J33" s="21"/>
      <c r="K33" s="21">
        <v>11732</v>
      </c>
    </row>
    <row r="34" spans="1:19" ht="23.5" customHeight="1" x14ac:dyDescent="0.25">
      <c r="A34" s="22" t="s">
        <v>37</v>
      </c>
      <c r="B34" s="22"/>
      <c r="C34" s="18">
        <v>13</v>
      </c>
      <c r="D34" s="19"/>
      <c r="E34" s="20">
        <v>91110</v>
      </c>
      <c r="F34" s="26"/>
      <c r="G34" s="20">
        <v>101074</v>
      </c>
      <c r="H34" s="30"/>
      <c r="I34" s="20">
        <v>3045</v>
      </c>
      <c r="J34" s="21"/>
      <c r="K34" s="21">
        <v>3454</v>
      </c>
    </row>
    <row r="35" spans="1:19" ht="23.5" customHeight="1" x14ac:dyDescent="0.25">
      <c r="A35" s="4" t="s">
        <v>38</v>
      </c>
      <c r="C35" s="18"/>
      <c r="D35" s="19"/>
      <c r="E35" s="20">
        <v>51150</v>
      </c>
      <c r="F35" s="30"/>
      <c r="G35" s="20">
        <v>57546</v>
      </c>
      <c r="H35" s="30"/>
      <c r="I35" s="20">
        <v>0</v>
      </c>
      <c r="J35" s="30"/>
      <c r="K35" s="21">
        <v>0</v>
      </c>
    </row>
    <row r="36" spans="1:19" ht="23" x14ac:dyDescent="0.25">
      <c r="A36" s="22" t="s">
        <v>39</v>
      </c>
      <c r="B36" s="22"/>
      <c r="C36" s="18">
        <v>2</v>
      </c>
      <c r="D36" s="19"/>
      <c r="E36" s="31">
        <v>26093</v>
      </c>
      <c r="F36" s="26"/>
      <c r="G36" s="31">
        <v>24309</v>
      </c>
      <c r="H36" s="26"/>
      <c r="I36" s="31">
        <v>760</v>
      </c>
      <c r="J36" s="26"/>
      <c r="K36" s="32">
        <v>1025</v>
      </c>
    </row>
    <row r="37" spans="1:19" ht="23.5" customHeight="1" x14ac:dyDescent="0.25">
      <c r="A37" s="9" t="s">
        <v>40</v>
      </c>
      <c r="B37" s="9"/>
      <c r="C37" s="18"/>
      <c r="D37" s="19"/>
      <c r="E37" s="27">
        <f>SUM(E25:E36)</f>
        <v>2873579</v>
      </c>
      <c r="F37" s="21"/>
      <c r="G37" s="27">
        <f>SUM(G25:G36)</f>
        <v>2890993</v>
      </c>
      <c r="H37" s="21"/>
      <c r="I37" s="27">
        <f>SUM(I25:I36)</f>
        <v>2056923</v>
      </c>
      <c r="J37" s="21"/>
      <c r="K37" s="28">
        <f>SUM(K25:K36)</f>
        <v>2051541</v>
      </c>
    </row>
    <row r="38" spans="1:19" thickBot="1" x14ac:dyDescent="0.3">
      <c r="A38" s="9" t="s">
        <v>41</v>
      </c>
      <c r="B38" s="9"/>
      <c r="C38" s="29"/>
      <c r="D38" s="19"/>
      <c r="E38" s="33">
        <f>E37+E23</f>
        <v>6073331</v>
      </c>
      <c r="F38" s="26"/>
      <c r="G38" s="33">
        <f>G37+G23</f>
        <v>5471894</v>
      </c>
      <c r="H38" s="26"/>
      <c r="I38" s="33">
        <f>I37+I23</f>
        <v>2623414</v>
      </c>
      <c r="J38" s="21"/>
      <c r="K38" s="34">
        <f>K37+K23</f>
        <v>2713445</v>
      </c>
    </row>
    <row r="39" spans="1:19" thickTop="1" x14ac:dyDescent="0.25">
      <c r="D39" s="35"/>
      <c r="J39" s="7"/>
      <c r="K39" s="7"/>
    </row>
    <row r="40" spans="1:19" ht="23.5" customHeight="1" x14ac:dyDescent="0.25">
      <c r="A40" s="4" t="s">
        <v>42</v>
      </c>
    </row>
    <row r="41" spans="1:19" ht="23.5" customHeight="1" x14ac:dyDescent="0.25">
      <c r="A41" s="1" t="s">
        <v>0</v>
      </c>
      <c r="B41" s="1"/>
      <c r="D41" s="3"/>
      <c r="E41" s="3"/>
      <c r="F41" s="3"/>
      <c r="G41" s="3"/>
      <c r="H41" s="3"/>
      <c r="I41" s="3"/>
      <c r="J41" s="3"/>
      <c r="K41" s="36"/>
    </row>
    <row r="42" spans="1:19" ht="23.5" customHeight="1" x14ac:dyDescent="0.25">
      <c r="A42" s="1" t="s">
        <v>43</v>
      </c>
      <c r="B42" s="1"/>
      <c r="D42" s="3"/>
      <c r="E42" s="3"/>
      <c r="F42" s="3"/>
      <c r="G42" s="3"/>
      <c r="H42" s="3"/>
      <c r="I42" s="3"/>
      <c r="J42" s="3"/>
      <c r="K42" s="36"/>
    </row>
    <row r="43" spans="1:19" ht="23.5" customHeight="1" x14ac:dyDescent="0.25">
      <c r="A43" s="1" t="s">
        <v>2</v>
      </c>
      <c r="B43" s="5"/>
      <c r="D43" s="3"/>
      <c r="E43" s="3"/>
      <c r="F43" s="3"/>
      <c r="G43" s="3"/>
      <c r="H43" s="3"/>
      <c r="I43" s="3"/>
      <c r="J43" s="3"/>
    </row>
    <row r="44" spans="1:19" ht="23.5" customHeight="1" x14ac:dyDescent="0.25">
      <c r="A44" s="6"/>
      <c r="B44" s="6"/>
      <c r="D44" s="3"/>
      <c r="E44" s="3"/>
      <c r="F44" s="3"/>
      <c r="G44" s="3"/>
      <c r="H44" s="3"/>
      <c r="I44" s="3"/>
      <c r="J44" s="3"/>
      <c r="K44" s="7" t="s">
        <v>3</v>
      </c>
    </row>
    <row r="45" spans="1:19" s="9" customFormat="1" ht="23.5" customHeight="1" x14ac:dyDescent="0.25">
      <c r="A45" s="4"/>
      <c r="B45" s="4"/>
      <c r="C45" s="8"/>
      <c r="E45" s="149" t="s">
        <v>4</v>
      </c>
      <c r="F45" s="149"/>
      <c r="G45" s="149"/>
      <c r="I45" s="149" t="s">
        <v>5</v>
      </c>
      <c r="J45" s="149"/>
      <c r="K45" s="149"/>
      <c r="S45" s="4"/>
    </row>
    <row r="46" spans="1:19" ht="23.5" customHeight="1" x14ac:dyDescent="0.25">
      <c r="C46" s="10" t="s">
        <v>6</v>
      </c>
      <c r="D46" s="7"/>
      <c r="E46" s="11" t="s">
        <v>7</v>
      </c>
      <c r="F46" s="12"/>
      <c r="G46" s="11" t="s">
        <v>8</v>
      </c>
      <c r="H46" s="12"/>
      <c r="I46" s="11" t="s">
        <v>7</v>
      </c>
      <c r="J46" s="12"/>
      <c r="K46" s="11" t="s">
        <v>8</v>
      </c>
    </row>
    <row r="47" spans="1:19" ht="23.5" customHeight="1" x14ac:dyDescent="0.25">
      <c r="C47" s="3"/>
      <c r="D47" s="7"/>
      <c r="E47" s="13" t="s">
        <v>9</v>
      </c>
      <c r="F47" s="14"/>
      <c r="G47" s="13" t="s">
        <v>10</v>
      </c>
      <c r="H47" s="12"/>
      <c r="I47" s="13" t="s">
        <v>9</v>
      </c>
      <c r="J47" s="14"/>
      <c r="K47" s="13" t="s">
        <v>10</v>
      </c>
    </row>
    <row r="48" spans="1:19" ht="23.5" customHeight="1" x14ac:dyDescent="0.25">
      <c r="B48" s="9"/>
      <c r="E48" s="13" t="s">
        <v>11</v>
      </c>
      <c r="F48" s="14"/>
      <c r="G48" s="15"/>
      <c r="H48" s="16"/>
      <c r="I48" s="13" t="s">
        <v>11</v>
      </c>
      <c r="J48" s="14"/>
      <c r="K48" s="13"/>
    </row>
    <row r="49" spans="1:11" ht="23.5" customHeight="1" x14ac:dyDescent="0.25">
      <c r="A49" s="9" t="s">
        <v>44</v>
      </c>
      <c r="B49" s="9"/>
    </row>
    <row r="50" spans="1:11" ht="23.5" customHeight="1" x14ac:dyDescent="0.25">
      <c r="A50" s="9" t="s">
        <v>45</v>
      </c>
      <c r="B50" s="9"/>
    </row>
    <row r="51" spans="1:11" ht="23.5" customHeight="1" x14ac:dyDescent="0.25">
      <c r="A51" s="25" t="s">
        <v>46</v>
      </c>
      <c r="B51" s="25"/>
      <c r="C51" s="37">
        <v>14</v>
      </c>
      <c r="D51" s="38"/>
      <c r="E51" s="30">
        <v>690421</v>
      </c>
      <c r="F51" s="21"/>
      <c r="G51" s="30">
        <v>498345</v>
      </c>
      <c r="H51" s="21"/>
      <c r="I51" s="30">
        <v>0</v>
      </c>
      <c r="J51" s="21"/>
      <c r="K51" s="30">
        <v>20000</v>
      </c>
    </row>
    <row r="52" spans="1:11" ht="23.5" customHeight="1" x14ac:dyDescent="0.25">
      <c r="A52" s="4" t="s">
        <v>47</v>
      </c>
      <c r="C52" s="37">
        <v>2</v>
      </c>
      <c r="D52" s="38"/>
      <c r="E52" s="30">
        <v>861245</v>
      </c>
      <c r="F52" s="21"/>
      <c r="G52" s="30">
        <v>610633</v>
      </c>
      <c r="H52" s="21"/>
      <c r="I52" s="30">
        <v>12300</v>
      </c>
      <c r="J52" s="21"/>
      <c r="K52" s="30">
        <v>17574</v>
      </c>
    </row>
    <row r="53" spans="1:11" ht="23.5" customHeight="1" x14ac:dyDescent="0.25">
      <c r="A53" s="4" t="s">
        <v>48</v>
      </c>
      <c r="C53" s="37">
        <v>2</v>
      </c>
      <c r="D53" s="38"/>
      <c r="E53" s="30">
        <v>468337</v>
      </c>
      <c r="F53" s="21"/>
      <c r="G53" s="30">
        <v>336352</v>
      </c>
      <c r="H53" s="21"/>
      <c r="I53" s="30">
        <v>0</v>
      </c>
      <c r="J53" s="21"/>
      <c r="K53" s="30">
        <v>0</v>
      </c>
    </row>
    <row r="54" spans="1:11" ht="23.5" customHeight="1" x14ac:dyDescent="0.25">
      <c r="A54" s="4" t="s">
        <v>49</v>
      </c>
      <c r="C54" s="37"/>
      <c r="D54" s="38"/>
      <c r="E54" s="30"/>
      <c r="F54" s="30"/>
      <c r="G54" s="30"/>
      <c r="H54" s="30"/>
      <c r="I54" s="30"/>
      <c r="J54" s="21"/>
      <c r="K54" s="30"/>
    </row>
    <row r="55" spans="1:11" ht="23.5" customHeight="1" x14ac:dyDescent="0.25">
      <c r="A55" s="4" t="s">
        <v>50</v>
      </c>
      <c r="C55" s="37">
        <v>15</v>
      </c>
      <c r="D55" s="38"/>
      <c r="E55" s="30">
        <v>58040</v>
      </c>
      <c r="F55" s="30"/>
      <c r="G55" s="26">
        <v>81669</v>
      </c>
      <c r="H55" s="30"/>
      <c r="I55" s="30">
        <v>0</v>
      </c>
      <c r="J55" s="21"/>
      <c r="K55" s="30">
        <v>0</v>
      </c>
    </row>
    <row r="56" spans="1:11" ht="23.5" customHeight="1" x14ac:dyDescent="0.25">
      <c r="A56" s="4" t="s">
        <v>51</v>
      </c>
      <c r="C56" s="37">
        <v>16</v>
      </c>
      <c r="D56" s="38"/>
      <c r="E56" s="30">
        <v>19850</v>
      </c>
      <c r="F56" s="21"/>
      <c r="G56" s="21">
        <v>21145</v>
      </c>
      <c r="H56" s="21"/>
      <c r="I56" s="30">
        <v>1496</v>
      </c>
      <c r="J56" s="21"/>
      <c r="K56" s="30">
        <v>2097</v>
      </c>
    </row>
    <row r="57" spans="1:11" ht="23.5" customHeight="1" x14ac:dyDescent="0.25">
      <c r="A57" s="4" t="s">
        <v>52</v>
      </c>
      <c r="C57" s="37"/>
      <c r="D57" s="38"/>
      <c r="E57" s="30">
        <v>3123</v>
      </c>
      <c r="F57" s="21"/>
      <c r="G57" s="30">
        <v>3083</v>
      </c>
      <c r="H57" s="21"/>
      <c r="I57" s="30">
        <v>0</v>
      </c>
      <c r="J57" s="21"/>
      <c r="K57" s="30">
        <v>0</v>
      </c>
    </row>
    <row r="58" spans="1:11" ht="23.5" customHeight="1" x14ac:dyDescent="0.25">
      <c r="A58" s="4" t="s">
        <v>53</v>
      </c>
      <c r="C58" s="37"/>
      <c r="D58" s="38"/>
      <c r="E58" s="30">
        <v>25739</v>
      </c>
      <c r="F58" s="21"/>
      <c r="G58" s="30">
        <v>39688</v>
      </c>
      <c r="H58" s="21"/>
      <c r="I58" s="30">
        <v>0</v>
      </c>
      <c r="J58" s="21"/>
      <c r="K58" s="30">
        <v>0</v>
      </c>
    </row>
    <row r="59" spans="1:11" ht="23.5" customHeight="1" x14ac:dyDescent="0.25">
      <c r="A59" s="4" t="s">
        <v>54</v>
      </c>
      <c r="C59" s="37">
        <v>2</v>
      </c>
      <c r="D59" s="38"/>
      <c r="E59" s="30">
        <v>24389</v>
      </c>
      <c r="F59" s="21"/>
      <c r="G59" s="30">
        <v>22998</v>
      </c>
      <c r="H59" s="21"/>
      <c r="I59" s="30">
        <v>186</v>
      </c>
      <c r="J59" s="21"/>
      <c r="K59" s="30">
        <v>11</v>
      </c>
    </row>
    <row r="60" spans="1:11" ht="23.5" customHeight="1" x14ac:dyDescent="0.25">
      <c r="A60" s="4" t="s">
        <v>55</v>
      </c>
      <c r="C60" s="37"/>
      <c r="D60" s="38"/>
      <c r="E60" s="30">
        <v>34206</v>
      </c>
      <c r="F60" s="21"/>
      <c r="G60" s="30">
        <v>30956</v>
      </c>
      <c r="H60" s="21"/>
      <c r="I60" s="30">
        <v>2294</v>
      </c>
      <c r="J60" s="26"/>
      <c r="K60" s="30">
        <v>2362</v>
      </c>
    </row>
    <row r="61" spans="1:11" ht="23.5" customHeight="1" x14ac:dyDescent="0.25">
      <c r="A61" s="9" t="s">
        <v>56</v>
      </c>
      <c r="B61" s="9"/>
      <c r="C61" s="37"/>
      <c r="D61" s="38"/>
      <c r="E61" s="94">
        <f>SUM(E51:E60)</f>
        <v>2185350</v>
      </c>
      <c r="F61" s="21"/>
      <c r="G61" s="94">
        <f>SUM(G51:G60)</f>
        <v>1644869</v>
      </c>
      <c r="H61" s="21"/>
      <c r="I61" s="94">
        <f>SUM(I51:I60)</f>
        <v>16276</v>
      </c>
      <c r="J61" s="26"/>
      <c r="K61" s="94">
        <f>SUM(K51:K60)</f>
        <v>42044</v>
      </c>
    </row>
    <row r="62" spans="1:11" ht="23.5" customHeight="1" x14ac:dyDescent="0.25">
      <c r="A62" s="9" t="s">
        <v>57</v>
      </c>
      <c r="B62" s="9"/>
      <c r="C62" s="4"/>
      <c r="E62" s="26"/>
      <c r="F62" s="26"/>
      <c r="G62" s="26"/>
      <c r="H62" s="26"/>
      <c r="I62" s="26"/>
      <c r="J62" s="26"/>
      <c r="K62" s="26"/>
    </row>
    <row r="63" spans="1:11" ht="23.5" customHeight="1" x14ac:dyDescent="0.25">
      <c r="A63" s="4" t="s">
        <v>58</v>
      </c>
      <c r="C63" s="37"/>
      <c r="D63" s="38"/>
      <c r="E63" s="30"/>
      <c r="F63" s="30"/>
      <c r="G63" s="30"/>
      <c r="H63" s="30"/>
      <c r="I63" s="30"/>
      <c r="J63" s="30"/>
      <c r="K63" s="30"/>
    </row>
    <row r="64" spans="1:11" ht="23.5" customHeight="1" x14ac:dyDescent="0.25">
      <c r="A64" s="4" t="s">
        <v>59</v>
      </c>
      <c r="C64" s="4"/>
      <c r="E64" s="30"/>
      <c r="F64" s="26"/>
      <c r="G64" s="26"/>
      <c r="H64" s="26"/>
      <c r="I64" s="30"/>
      <c r="J64" s="30"/>
      <c r="K64" s="30"/>
    </row>
    <row r="65" spans="1:19" ht="23.5" customHeight="1" x14ac:dyDescent="0.25">
      <c r="A65" s="4" t="s">
        <v>60</v>
      </c>
      <c r="C65" s="37">
        <v>15</v>
      </c>
      <c r="D65" s="38"/>
      <c r="E65" s="30">
        <v>29940</v>
      </c>
      <c r="F65" s="30"/>
      <c r="G65" s="30">
        <v>51435</v>
      </c>
      <c r="H65" s="30"/>
      <c r="I65" s="30">
        <v>0</v>
      </c>
      <c r="J65" s="30"/>
      <c r="K65" s="30">
        <v>0</v>
      </c>
    </row>
    <row r="66" spans="1:19" ht="23.5" customHeight="1" x14ac:dyDescent="0.25">
      <c r="A66" s="4" t="s">
        <v>51</v>
      </c>
      <c r="C66" s="37">
        <v>16</v>
      </c>
      <c r="D66" s="38"/>
      <c r="E66" s="30">
        <v>55612</v>
      </c>
      <c r="F66" s="30"/>
      <c r="G66" s="30">
        <v>63215</v>
      </c>
      <c r="H66" s="30"/>
      <c r="I66" s="30">
        <v>2571</v>
      </c>
      <c r="J66" s="30"/>
      <c r="K66" s="30">
        <v>3298</v>
      </c>
    </row>
    <row r="67" spans="1:19" ht="23.5" customHeight="1" x14ac:dyDescent="0.25">
      <c r="A67" s="4" t="s">
        <v>52</v>
      </c>
      <c r="C67" s="37"/>
      <c r="D67" s="38"/>
      <c r="E67" s="30">
        <v>15537</v>
      </c>
      <c r="F67" s="30"/>
      <c r="G67" s="30">
        <v>17109</v>
      </c>
      <c r="H67" s="30"/>
      <c r="I67" s="30">
        <v>0</v>
      </c>
      <c r="J67" s="30"/>
      <c r="K67" s="30">
        <v>0</v>
      </c>
    </row>
    <row r="68" spans="1:19" ht="23.5" customHeight="1" x14ac:dyDescent="0.25">
      <c r="A68" s="4" t="s">
        <v>61</v>
      </c>
      <c r="C68" s="37"/>
      <c r="D68" s="38"/>
      <c r="E68" s="30">
        <v>149774</v>
      </c>
      <c r="F68" s="30"/>
      <c r="G68" s="30">
        <v>142172</v>
      </c>
      <c r="H68" s="26"/>
      <c r="I68" s="30">
        <v>14912</v>
      </c>
      <c r="J68" s="21"/>
      <c r="K68" s="30">
        <v>13725</v>
      </c>
    </row>
    <row r="69" spans="1:19" ht="23.5" customHeight="1" x14ac:dyDescent="0.25">
      <c r="A69" s="4" t="s">
        <v>62</v>
      </c>
      <c r="C69" s="37"/>
      <c r="D69" s="38"/>
      <c r="E69" s="40">
        <v>33828</v>
      </c>
      <c r="F69" s="30"/>
      <c r="G69" s="40">
        <v>33091</v>
      </c>
      <c r="H69" s="26"/>
      <c r="I69" s="40">
        <v>0</v>
      </c>
      <c r="J69" s="30"/>
      <c r="K69" s="40">
        <v>0</v>
      </c>
    </row>
    <row r="70" spans="1:19" ht="23.5" customHeight="1" x14ac:dyDescent="0.25">
      <c r="A70" s="9" t="s">
        <v>63</v>
      </c>
      <c r="B70" s="9"/>
      <c r="C70" s="37"/>
      <c r="D70" s="38"/>
      <c r="E70" s="30">
        <f>SUM(E63:E69)</f>
        <v>284691</v>
      </c>
      <c r="F70" s="21"/>
      <c r="G70" s="30">
        <f>SUM(G63:G69)</f>
        <v>307022</v>
      </c>
      <c r="H70" s="21"/>
      <c r="I70" s="30">
        <f>SUM(I63:I69)</f>
        <v>17483</v>
      </c>
      <c r="J70" s="26"/>
      <c r="K70" s="30">
        <f>SUM(K63:K69)</f>
        <v>17023</v>
      </c>
    </row>
    <row r="71" spans="1:19" ht="23.5" customHeight="1" x14ac:dyDescent="0.25">
      <c r="A71" s="9" t="s">
        <v>64</v>
      </c>
      <c r="B71" s="9"/>
      <c r="C71" s="6"/>
      <c r="D71" s="38"/>
      <c r="E71" s="94">
        <f>E70+E61</f>
        <v>2470041</v>
      </c>
      <c r="F71" s="21"/>
      <c r="G71" s="94">
        <f>G70+G61</f>
        <v>1951891</v>
      </c>
      <c r="H71" s="21"/>
      <c r="I71" s="94">
        <f>I70+I61</f>
        <v>33759</v>
      </c>
      <c r="J71" s="26"/>
      <c r="K71" s="94">
        <f>K70+K61</f>
        <v>59067</v>
      </c>
    </row>
    <row r="72" spans="1:19" ht="23.5" customHeight="1" x14ac:dyDescent="0.25">
      <c r="A72" s="9"/>
      <c r="B72" s="9"/>
      <c r="C72" s="4"/>
      <c r="I72" s="42"/>
      <c r="J72" s="21"/>
    </row>
    <row r="73" spans="1:19" ht="23.5" customHeight="1" x14ac:dyDescent="0.25">
      <c r="A73" s="4" t="s">
        <v>42</v>
      </c>
      <c r="C73" s="4"/>
      <c r="I73" s="43"/>
      <c r="J73" s="21"/>
      <c r="K73" s="21"/>
    </row>
    <row r="74" spans="1:19" ht="23.5" customHeight="1" x14ac:dyDescent="0.25">
      <c r="A74" s="1" t="s">
        <v>0</v>
      </c>
      <c r="B74" s="1"/>
      <c r="D74" s="3"/>
      <c r="E74" s="3"/>
      <c r="F74" s="3"/>
      <c r="G74" s="3"/>
      <c r="H74" s="3"/>
      <c r="I74" s="3"/>
      <c r="J74" s="3"/>
      <c r="K74" s="36"/>
    </row>
    <row r="75" spans="1:19" ht="23.5" customHeight="1" x14ac:dyDescent="0.25">
      <c r="A75" s="1" t="s">
        <v>43</v>
      </c>
      <c r="B75" s="1"/>
      <c r="D75" s="3"/>
      <c r="E75" s="3"/>
      <c r="F75" s="3"/>
      <c r="G75" s="3"/>
      <c r="H75" s="3"/>
      <c r="I75" s="3"/>
      <c r="J75" s="3"/>
      <c r="K75" s="36"/>
    </row>
    <row r="76" spans="1:19" ht="23.5" customHeight="1" x14ac:dyDescent="0.25">
      <c r="A76" s="1" t="s">
        <v>2</v>
      </c>
      <c r="B76" s="5"/>
      <c r="D76" s="3"/>
      <c r="E76" s="3"/>
      <c r="F76" s="3"/>
      <c r="G76" s="3"/>
      <c r="H76" s="3"/>
      <c r="I76" s="3"/>
      <c r="J76" s="3"/>
    </row>
    <row r="77" spans="1:19" ht="23.5" customHeight="1" x14ac:dyDescent="0.25">
      <c r="A77" s="6"/>
      <c r="B77" s="6"/>
      <c r="D77" s="3"/>
      <c r="E77" s="3"/>
      <c r="F77" s="3"/>
      <c r="G77" s="3"/>
      <c r="H77" s="3"/>
      <c r="I77" s="3"/>
      <c r="J77" s="3"/>
      <c r="K77" s="7" t="s">
        <v>3</v>
      </c>
    </row>
    <row r="78" spans="1:19" s="9" customFormat="1" ht="23.5" customHeight="1" x14ac:dyDescent="0.25">
      <c r="A78" s="4"/>
      <c r="B78" s="4"/>
      <c r="C78" s="3"/>
      <c r="E78" s="149" t="s">
        <v>4</v>
      </c>
      <c r="F78" s="149"/>
      <c r="G78" s="149"/>
      <c r="I78" s="149" t="s">
        <v>5</v>
      </c>
      <c r="J78" s="149"/>
      <c r="K78" s="149"/>
      <c r="S78" s="4"/>
    </row>
    <row r="79" spans="1:19" ht="23.5" customHeight="1" x14ac:dyDescent="0.25">
      <c r="C79" s="3"/>
      <c r="D79" s="7"/>
      <c r="E79" s="11" t="s">
        <v>7</v>
      </c>
      <c r="F79" s="12"/>
      <c r="G79" s="11" t="s">
        <v>8</v>
      </c>
      <c r="H79" s="12"/>
      <c r="I79" s="11" t="s">
        <v>7</v>
      </c>
      <c r="J79" s="12"/>
      <c r="K79" s="11" t="s">
        <v>8</v>
      </c>
    </row>
    <row r="80" spans="1:19" ht="23.5" customHeight="1" x14ac:dyDescent="0.25">
      <c r="C80" s="3"/>
      <c r="D80" s="7"/>
      <c r="E80" s="13" t="s">
        <v>9</v>
      </c>
      <c r="F80" s="14"/>
      <c r="G80" s="13" t="s">
        <v>10</v>
      </c>
      <c r="H80" s="12"/>
      <c r="I80" s="13" t="s">
        <v>9</v>
      </c>
      <c r="J80" s="14"/>
      <c r="K80" s="13" t="s">
        <v>10</v>
      </c>
    </row>
    <row r="81" spans="1:11" ht="23.5" customHeight="1" x14ac:dyDescent="0.25">
      <c r="B81" s="9"/>
      <c r="C81" s="3"/>
      <c r="E81" s="13" t="s">
        <v>11</v>
      </c>
      <c r="F81" s="14"/>
      <c r="G81" s="15"/>
      <c r="H81" s="16"/>
      <c r="I81" s="13" t="s">
        <v>11</v>
      </c>
      <c r="J81" s="14"/>
      <c r="K81" s="13"/>
    </row>
    <row r="82" spans="1:11" ht="23.5" customHeight="1" x14ac:dyDescent="0.25">
      <c r="A82" s="9" t="s">
        <v>65</v>
      </c>
      <c r="B82" s="9"/>
      <c r="E82" s="7"/>
      <c r="F82" s="7"/>
      <c r="G82" s="7"/>
      <c r="H82" s="7"/>
      <c r="I82" s="43"/>
      <c r="J82" s="7"/>
      <c r="K82" s="7"/>
    </row>
    <row r="83" spans="1:11" ht="23.5" customHeight="1" x14ac:dyDescent="0.25">
      <c r="A83" s="4" t="s">
        <v>66</v>
      </c>
      <c r="E83" s="7"/>
      <c r="F83" s="7"/>
      <c r="G83" s="7"/>
      <c r="H83" s="7"/>
      <c r="I83" s="7"/>
      <c r="J83" s="7"/>
      <c r="K83" s="7"/>
    </row>
    <row r="84" spans="1:11" ht="23.5" customHeight="1" x14ac:dyDescent="0.25">
      <c r="A84" s="25" t="s">
        <v>67</v>
      </c>
      <c r="B84" s="25"/>
      <c r="E84" s="7"/>
      <c r="F84" s="7"/>
      <c r="G84" s="7"/>
      <c r="H84" s="7"/>
      <c r="I84" s="7"/>
      <c r="J84" s="7"/>
      <c r="K84" s="7"/>
    </row>
    <row r="85" spans="1:11" ht="23.5" customHeight="1" thickBot="1" x14ac:dyDescent="0.3">
      <c r="A85" s="22" t="s">
        <v>68</v>
      </c>
      <c r="B85" s="25"/>
      <c r="E85" s="95">
        <v>1226619</v>
      </c>
      <c r="F85" s="21"/>
      <c r="G85" s="96">
        <v>1226619</v>
      </c>
      <c r="H85" s="21"/>
      <c r="I85" s="95">
        <v>1226619</v>
      </c>
      <c r="J85" s="21"/>
      <c r="K85" s="95">
        <v>1226619</v>
      </c>
    </row>
    <row r="86" spans="1:11" ht="23.5" customHeight="1" thickTop="1" x14ac:dyDescent="0.25">
      <c r="A86" s="25" t="s">
        <v>69</v>
      </c>
      <c r="B86" s="25"/>
      <c r="E86" s="21"/>
      <c r="F86" s="21"/>
      <c r="G86" s="21"/>
      <c r="H86" s="21"/>
      <c r="I86" s="21"/>
      <c r="J86" s="26"/>
      <c r="K86" s="21"/>
    </row>
    <row r="87" spans="1:11" ht="23.5" customHeight="1" x14ac:dyDescent="0.25">
      <c r="A87" s="25" t="s">
        <v>68</v>
      </c>
      <c r="B87" s="25"/>
      <c r="E87" s="97">
        <v>1226619</v>
      </c>
      <c r="F87" s="21"/>
      <c r="G87" s="97">
        <v>1226619</v>
      </c>
      <c r="H87" s="97"/>
      <c r="I87" s="97">
        <v>1226619</v>
      </c>
      <c r="J87" s="97"/>
      <c r="K87" s="97">
        <v>1226619</v>
      </c>
    </row>
    <row r="88" spans="1:11" ht="23.5" customHeight="1" x14ac:dyDescent="0.25">
      <c r="A88" s="22" t="s">
        <v>70</v>
      </c>
      <c r="B88" s="22"/>
      <c r="C88" s="18"/>
      <c r="D88" s="19"/>
      <c r="E88" s="98">
        <v>1016645</v>
      </c>
      <c r="F88" s="21"/>
      <c r="G88" s="98">
        <v>1016645</v>
      </c>
      <c r="H88" s="97"/>
      <c r="I88" s="98">
        <v>1016645</v>
      </c>
      <c r="J88" s="97"/>
      <c r="K88" s="98">
        <v>1016645</v>
      </c>
    </row>
    <row r="89" spans="1:11" ht="23.5" customHeight="1" x14ac:dyDescent="0.25">
      <c r="A89" s="22" t="s">
        <v>71</v>
      </c>
      <c r="B89" s="22"/>
      <c r="C89" s="18"/>
      <c r="D89" s="19"/>
      <c r="E89" s="99">
        <v>0</v>
      </c>
      <c r="F89" s="21"/>
      <c r="G89" s="20">
        <v>0</v>
      </c>
      <c r="H89" s="97"/>
      <c r="I89" s="99">
        <v>42869</v>
      </c>
      <c r="J89" s="97"/>
      <c r="K89" s="99">
        <v>42869</v>
      </c>
    </row>
    <row r="90" spans="1:11" ht="23.5" customHeight="1" x14ac:dyDescent="0.25">
      <c r="A90" s="22" t="s">
        <v>72</v>
      </c>
      <c r="B90" s="22"/>
      <c r="C90" s="4"/>
      <c r="D90" s="19"/>
      <c r="E90" s="20">
        <v>-25360</v>
      </c>
      <c r="F90" s="21"/>
      <c r="G90" s="100">
        <v>-25360</v>
      </c>
      <c r="H90" s="97"/>
      <c r="I90" s="20">
        <v>0</v>
      </c>
      <c r="J90" s="97"/>
      <c r="K90" s="20">
        <v>0</v>
      </c>
    </row>
    <row r="91" spans="1:11" ht="23.5" customHeight="1" x14ac:dyDescent="0.25">
      <c r="A91" s="22" t="s">
        <v>73</v>
      </c>
      <c r="B91" s="22"/>
      <c r="C91" s="18"/>
      <c r="D91" s="19"/>
      <c r="E91" s="20">
        <v>19693</v>
      </c>
      <c r="F91" s="21"/>
      <c r="G91" s="98">
        <v>19693</v>
      </c>
      <c r="H91" s="97"/>
      <c r="I91" s="20">
        <v>0</v>
      </c>
      <c r="J91" s="97"/>
      <c r="K91" s="20">
        <v>0</v>
      </c>
    </row>
    <row r="92" spans="1:11" ht="23.5" customHeight="1" x14ac:dyDescent="0.25">
      <c r="A92" s="22" t="s">
        <v>74</v>
      </c>
      <c r="B92" s="22"/>
      <c r="C92" s="18"/>
      <c r="D92" s="19"/>
      <c r="E92" s="20">
        <v>3000</v>
      </c>
      <c r="F92" s="21"/>
      <c r="G92" s="98">
        <v>3000</v>
      </c>
      <c r="H92" s="97"/>
      <c r="I92" s="20">
        <v>0</v>
      </c>
      <c r="J92" s="97"/>
      <c r="K92" s="20">
        <v>0</v>
      </c>
    </row>
    <row r="93" spans="1:11" ht="23.5" customHeight="1" x14ac:dyDescent="0.25">
      <c r="A93" s="4" t="s">
        <v>75</v>
      </c>
      <c r="C93" s="18"/>
      <c r="D93" s="19"/>
      <c r="E93" s="99"/>
      <c r="F93" s="21"/>
      <c r="G93" s="101"/>
      <c r="H93" s="97"/>
      <c r="I93" s="99"/>
      <c r="J93" s="102"/>
      <c r="K93" s="99"/>
    </row>
    <row r="94" spans="1:11" ht="23.5" customHeight="1" x14ac:dyDescent="0.25">
      <c r="A94" s="4" t="s">
        <v>76</v>
      </c>
      <c r="C94" s="18"/>
      <c r="D94" s="19"/>
      <c r="E94" s="99">
        <v>101027</v>
      </c>
      <c r="F94" s="21"/>
      <c r="G94" s="101">
        <v>101027</v>
      </c>
      <c r="H94" s="97"/>
      <c r="I94" s="99">
        <v>101027</v>
      </c>
      <c r="J94" s="97"/>
      <c r="K94" s="99">
        <v>101027</v>
      </c>
    </row>
    <row r="95" spans="1:11" ht="23.5" customHeight="1" x14ac:dyDescent="0.25">
      <c r="A95" s="25" t="s">
        <v>77</v>
      </c>
      <c r="B95" s="25"/>
      <c r="C95" s="29"/>
      <c r="D95" s="19"/>
      <c r="E95" s="99">
        <v>1119211</v>
      </c>
      <c r="F95" s="21"/>
      <c r="G95" s="101">
        <v>1051121</v>
      </c>
      <c r="H95" s="97"/>
      <c r="I95" s="99">
        <v>204145</v>
      </c>
      <c r="J95" s="97"/>
      <c r="K95" s="99">
        <v>267800</v>
      </c>
    </row>
    <row r="96" spans="1:11" ht="23.5" customHeight="1" x14ac:dyDescent="0.25">
      <c r="A96" s="22" t="s">
        <v>78</v>
      </c>
      <c r="B96" s="22"/>
      <c r="C96" s="29"/>
      <c r="D96" s="19"/>
      <c r="E96" s="32">
        <v>4475</v>
      </c>
      <c r="F96" s="21"/>
      <c r="G96" s="31">
        <v>-2520</v>
      </c>
      <c r="H96" s="21"/>
      <c r="I96" s="32">
        <v>-1650</v>
      </c>
      <c r="J96" s="21"/>
      <c r="K96" s="32">
        <v>-582</v>
      </c>
    </row>
    <row r="97" spans="1:11" ht="23.5" customHeight="1" x14ac:dyDescent="0.25">
      <c r="A97" s="6" t="s">
        <v>79</v>
      </c>
      <c r="B97" s="6"/>
      <c r="C97" s="29"/>
      <c r="D97" s="19"/>
      <c r="E97" s="21">
        <f>SUM(E87:E96)</f>
        <v>3465310</v>
      </c>
      <c r="F97" s="21"/>
      <c r="G97" s="20">
        <f>SUM(G87:G96)</f>
        <v>3390225</v>
      </c>
      <c r="H97" s="21"/>
      <c r="I97" s="21">
        <f>SUM(I87:I96)</f>
        <v>2589655</v>
      </c>
      <c r="J97" s="26"/>
      <c r="K97" s="21">
        <f>SUM(K87:K96)</f>
        <v>2654378</v>
      </c>
    </row>
    <row r="98" spans="1:11" ht="23.5" customHeight="1" x14ac:dyDescent="0.25">
      <c r="A98" s="6" t="s">
        <v>80</v>
      </c>
      <c r="B98" s="6"/>
      <c r="C98" s="18"/>
      <c r="D98" s="19"/>
      <c r="E98" s="32">
        <v>137980</v>
      </c>
      <c r="F98" s="21"/>
      <c r="G98" s="31">
        <v>129778</v>
      </c>
      <c r="H98" s="21"/>
      <c r="I98" s="32">
        <v>0</v>
      </c>
      <c r="J98" s="30"/>
      <c r="K98" s="32">
        <v>0</v>
      </c>
    </row>
    <row r="99" spans="1:11" ht="23.5" customHeight="1" x14ac:dyDescent="0.25">
      <c r="A99" s="9" t="s">
        <v>81</v>
      </c>
      <c r="B99" s="9"/>
      <c r="C99" s="29"/>
      <c r="D99" s="19"/>
      <c r="E99" s="32">
        <f>SUM(E97:E98)</f>
        <v>3603290</v>
      </c>
      <c r="F99" s="21"/>
      <c r="G99" s="31">
        <f>SUM(G97:G98)</f>
        <v>3520003</v>
      </c>
      <c r="H99" s="21"/>
      <c r="I99" s="32">
        <f>SUM(I97:I98)</f>
        <v>2589655</v>
      </c>
      <c r="J99" s="26"/>
      <c r="K99" s="32">
        <f>SUM(K97:K98)</f>
        <v>2654378</v>
      </c>
    </row>
    <row r="100" spans="1:11" ht="23.5" customHeight="1" thickBot="1" x14ac:dyDescent="0.3">
      <c r="A100" s="9" t="s">
        <v>82</v>
      </c>
      <c r="B100" s="9"/>
      <c r="C100" s="29"/>
      <c r="D100" s="19"/>
      <c r="E100" s="44">
        <f>SUM(E99,E71)</f>
        <v>6073331</v>
      </c>
      <c r="F100" s="21"/>
      <c r="G100" s="44">
        <f>SUM(G99,G71)</f>
        <v>5471894</v>
      </c>
      <c r="H100" s="21"/>
      <c r="I100" s="44">
        <f>SUM(I99,I71)</f>
        <v>2623414</v>
      </c>
      <c r="J100" s="26"/>
      <c r="K100" s="44">
        <f>SUM(K99,K71)</f>
        <v>2713445</v>
      </c>
    </row>
    <row r="101" spans="1:11" ht="23.5" customHeight="1" thickTop="1" x14ac:dyDescent="0.25">
      <c r="C101" s="4"/>
      <c r="E101" s="30"/>
      <c r="F101" s="30"/>
      <c r="G101" s="30"/>
      <c r="H101" s="30"/>
      <c r="I101" s="30"/>
      <c r="J101" s="30"/>
      <c r="K101" s="30"/>
    </row>
    <row r="102" spans="1:11" ht="23.5" customHeight="1" x14ac:dyDescent="0.25">
      <c r="A102" s="4" t="s">
        <v>42</v>
      </c>
      <c r="I102" s="30"/>
      <c r="K102" s="7"/>
    </row>
    <row r="103" spans="1:11" ht="23.5" customHeight="1" x14ac:dyDescent="0.25">
      <c r="I103" s="30"/>
      <c r="K103" s="7"/>
    </row>
    <row r="104" spans="1:11" ht="23.5" customHeight="1" x14ac:dyDescent="0.25">
      <c r="E104" s="7"/>
      <c r="I104" s="30"/>
      <c r="K104" s="7"/>
    </row>
    <row r="105" spans="1:11" ht="23.5" customHeight="1" x14ac:dyDescent="0.25">
      <c r="A105" s="45"/>
      <c r="B105" s="45"/>
      <c r="F105" s="6"/>
      <c r="G105" s="38"/>
      <c r="H105" s="6"/>
      <c r="I105" s="30"/>
    </row>
    <row r="106" spans="1:11" ht="23.5" customHeight="1" x14ac:dyDescent="0.25">
      <c r="E106" s="26"/>
      <c r="F106" s="6"/>
      <c r="G106" s="6"/>
      <c r="H106" s="6"/>
      <c r="I106" s="30"/>
      <c r="J106" s="6"/>
      <c r="K106" s="6"/>
    </row>
    <row r="107" spans="1:11" ht="23.5" customHeight="1" x14ac:dyDescent="0.25">
      <c r="C107" s="3" t="s">
        <v>83</v>
      </c>
      <c r="E107" s="7"/>
      <c r="I107" s="30"/>
      <c r="K107" s="7"/>
    </row>
    <row r="108" spans="1:11" ht="23.5" customHeight="1" x14ac:dyDescent="0.25">
      <c r="A108" s="45"/>
      <c r="B108" s="45"/>
    </row>
  </sheetData>
  <mergeCells count="6">
    <mergeCell ref="E5:G5"/>
    <mergeCell ref="I5:K5"/>
    <mergeCell ref="E45:G45"/>
    <mergeCell ref="I45:K45"/>
    <mergeCell ref="E78:G78"/>
    <mergeCell ref="I78:K78"/>
  </mergeCells>
  <pageMargins left="0.78740157480314965" right="0.39370078740157483" top="0.78740157480314965" bottom="0.39370078740157483" header="0.19685039370078741" footer="0.19685039370078741"/>
  <pageSetup paperSize="9" scale="72" fitToWidth="0" fitToHeight="0" orientation="portrait" r:id="rId1"/>
  <rowBreaks count="2" manualBreakCount="2">
    <brk id="40" max="16383" man="1"/>
    <brk id="7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CAAFC-23E2-4EFC-8A93-D978C9F755CD}">
  <dimension ref="A1:K140"/>
  <sheetViews>
    <sheetView showGridLines="0" view="pageBreakPreview" zoomScaleNormal="100" zoomScaleSheetLayoutView="100" workbookViewId="0">
      <selection activeCell="H12" sqref="H12"/>
    </sheetView>
  </sheetViews>
  <sheetFormatPr defaultColWidth="10.54296875" defaultRowHeight="20.5" customHeight="1" x14ac:dyDescent="0.25"/>
  <cols>
    <col min="1" max="1" width="43.7265625" style="107" customWidth="1"/>
    <col min="2" max="2" width="5.54296875" style="104" customWidth="1"/>
    <col min="3" max="3" width="1.54296875" style="107" customWidth="1"/>
    <col min="4" max="4" width="14.1796875" style="107" customWidth="1"/>
    <col min="5" max="5" width="1.453125" style="107" customWidth="1"/>
    <col min="6" max="6" width="14.1796875" style="107" customWidth="1"/>
    <col min="7" max="7" width="1.453125" style="107" customWidth="1"/>
    <col min="8" max="8" width="14.1796875" style="107" customWidth="1"/>
    <col min="9" max="9" width="1.453125" style="107" customWidth="1"/>
    <col min="10" max="10" width="14.1796875" style="107" customWidth="1"/>
    <col min="11" max="11" width="10.54296875" style="107"/>
    <col min="12" max="12" width="61.54296875" style="107" customWidth="1"/>
    <col min="13" max="16384" width="10.54296875" style="107"/>
  </cols>
  <sheetData>
    <row r="1" spans="1:10" ht="20.5" customHeight="1" x14ac:dyDescent="0.25">
      <c r="A1" s="103"/>
      <c r="C1" s="105"/>
      <c r="D1" s="105"/>
      <c r="E1" s="105"/>
      <c r="F1" s="105"/>
      <c r="G1" s="105"/>
      <c r="H1" s="106"/>
      <c r="J1" s="108" t="s">
        <v>84</v>
      </c>
    </row>
    <row r="2" spans="1:10" ht="20.5" customHeight="1" x14ac:dyDescent="0.25">
      <c r="A2" s="103" t="s">
        <v>0</v>
      </c>
      <c r="C2" s="105"/>
      <c r="D2" s="105"/>
      <c r="E2" s="105"/>
      <c r="F2" s="105"/>
      <c r="G2" s="105"/>
      <c r="H2" s="105"/>
      <c r="I2" s="105"/>
      <c r="J2" s="109"/>
    </row>
    <row r="3" spans="1:10" ht="20.5" customHeight="1" x14ac:dyDescent="0.25">
      <c r="A3" s="103" t="s">
        <v>85</v>
      </c>
      <c r="C3" s="105"/>
      <c r="D3" s="110"/>
      <c r="E3" s="105"/>
      <c r="F3" s="105"/>
      <c r="G3" s="105"/>
      <c r="H3" s="110"/>
      <c r="I3" s="105"/>
    </row>
    <row r="4" spans="1:10" ht="20.5" customHeight="1" x14ac:dyDescent="0.25">
      <c r="A4" s="103" t="s">
        <v>86</v>
      </c>
      <c r="C4" s="105"/>
      <c r="D4" s="110"/>
      <c r="E4" s="105"/>
      <c r="F4" s="105"/>
      <c r="G4" s="105"/>
      <c r="H4" s="110"/>
      <c r="I4" s="105"/>
    </row>
    <row r="5" spans="1:10" ht="20.5" customHeight="1" x14ac:dyDescent="0.25">
      <c r="A5" s="111"/>
      <c r="C5" s="106"/>
      <c r="D5" s="108"/>
      <c r="E5" s="106"/>
      <c r="F5" s="106"/>
      <c r="G5" s="106"/>
      <c r="H5" s="108"/>
      <c r="I5" s="106"/>
      <c r="J5" s="108" t="s">
        <v>3</v>
      </c>
    </row>
    <row r="6" spans="1:10" s="113" customFormat="1" ht="20.5" customHeight="1" x14ac:dyDescent="0.25">
      <c r="A6" s="107"/>
      <c r="B6" s="112"/>
      <c r="D6" s="148" t="s">
        <v>4</v>
      </c>
      <c r="E6" s="148"/>
      <c r="F6" s="148"/>
      <c r="G6" s="114"/>
      <c r="H6" s="148" t="s">
        <v>5</v>
      </c>
      <c r="I6" s="148"/>
      <c r="J6" s="148"/>
    </row>
    <row r="7" spans="1:10" ht="20.5" customHeight="1" x14ac:dyDescent="0.25">
      <c r="B7" s="115" t="s">
        <v>6</v>
      </c>
      <c r="C7" s="108"/>
      <c r="D7" s="116" t="s">
        <v>87</v>
      </c>
      <c r="E7" s="117"/>
      <c r="F7" s="116" t="s">
        <v>88</v>
      </c>
      <c r="G7" s="118"/>
      <c r="H7" s="116" t="s">
        <v>87</v>
      </c>
      <c r="I7" s="117"/>
      <c r="J7" s="116" t="s">
        <v>88</v>
      </c>
    </row>
    <row r="8" spans="1:10" ht="20.5" customHeight="1" x14ac:dyDescent="0.25">
      <c r="A8" s="113" t="s">
        <v>89</v>
      </c>
      <c r="B8" s="106"/>
      <c r="C8" s="108"/>
      <c r="D8" s="118"/>
      <c r="E8" s="117"/>
      <c r="F8" s="118"/>
      <c r="G8" s="118"/>
      <c r="H8" s="118"/>
      <c r="I8" s="117"/>
      <c r="J8" s="118"/>
    </row>
    <row r="9" spans="1:10" ht="20.5" customHeight="1" x14ac:dyDescent="0.25">
      <c r="A9" s="103" t="s">
        <v>90</v>
      </c>
      <c r="D9" s="118"/>
      <c r="E9" s="117"/>
      <c r="F9" s="118"/>
      <c r="G9" s="118"/>
      <c r="H9" s="118"/>
      <c r="I9" s="117"/>
      <c r="J9" s="118"/>
    </row>
    <row r="10" spans="1:10" ht="20.5" customHeight="1" x14ac:dyDescent="0.25">
      <c r="A10" s="87" t="s">
        <v>91</v>
      </c>
      <c r="D10" s="89">
        <v>693094</v>
      </c>
      <c r="E10" s="89"/>
      <c r="F10" s="89">
        <v>774175</v>
      </c>
      <c r="G10" s="89"/>
      <c r="H10" s="89">
        <v>0</v>
      </c>
      <c r="I10" s="88"/>
      <c r="J10" s="89">
        <v>0</v>
      </c>
    </row>
    <row r="11" spans="1:10" ht="20.5" customHeight="1" x14ac:dyDescent="0.25">
      <c r="A11" s="87" t="s">
        <v>92</v>
      </c>
      <c r="D11" s="89">
        <v>229021</v>
      </c>
      <c r="E11" s="89"/>
      <c r="F11" s="89">
        <v>338331</v>
      </c>
      <c r="G11" s="89"/>
      <c r="H11" s="89">
        <v>23628</v>
      </c>
      <c r="I11" s="88"/>
      <c r="J11" s="89">
        <v>22050</v>
      </c>
    </row>
    <row r="12" spans="1:10" ht="20.5" customHeight="1" x14ac:dyDescent="0.25">
      <c r="A12" s="87" t="s">
        <v>93</v>
      </c>
      <c r="B12" s="104" t="s">
        <v>291</v>
      </c>
      <c r="D12" s="89">
        <v>7789</v>
      </c>
      <c r="E12" s="89"/>
      <c r="F12" s="89">
        <v>40</v>
      </c>
      <c r="G12" s="89"/>
      <c r="H12" s="89">
        <v>88801</v>
      </c>
      <c r="I12" s="88"/>
      <c r="J12" s="89">
        <v>100385</v>
      </c>
    </row>
    <row r="13" spans="1:10" ht="20.5" customHeight="1" x14ac:dyDescent="0.25">
      <c r="A13" s="87" t="s">
        <v>94</v>
      </c>
      <c r="D13" s="89">
        <v>2559</v>
      </c>
      <c r="E13" s="89"/>
      <c r="F13" s="89">
        <v>1499</v>
      </c>
      <c r="G13" s="89"/>
      <c r="H13" s="89">
        <v>2591</v>
      </c>
      <c r="I13" s="88"/>
      <c r="J13" s="89">
        <v>4150</v>
      </c>
    </row>
    <row r="14" spans="1:10" ht="20.5" customHeight="1" x14ac:dyDescent="0.25">
      <c r="A14" s="107" t="s">
        <v>95</v>
      </c>
      <c r="D14" s="119">
        <v>8186</v>
      </c>
      <c r="E14" s="89"/>
      <c r="F14" s="119">
        <v>2716</v>
      </c>
      <c r="G14" s="89"/>
      <c r="H14" s="119">
        <v>3685</v>
      </c>
      <c r="I14" s="88"/>
      <c r="J14" s="119">
        <v>2577</v>
      </c>
    </row>
    <row r="15" spans="1:10" ht="20.5" customHeight="1" x14ac:dyDescent="0.25">
      <c r="A15" s="113" t="s">
        <v>96</v>
      </c>
      <c r="B15" s="120"/>
      <c r="D15" s="119">
        <f>SUM(D10:D14)</f>
        <v>940649</v>
      </c>
      <c r="E15" s="121"/>
      <c r="F15" s="119">
        <f>SUM(F10:F14)</f>
        <v>1116761</v>
      </c>
      <c r="G15" s="121"/>
      <c r="H15" s="119">
        <f>SUM(H10:H14)</f>
        <v>118705</v>
      </c>
      <c r="I15" s="89"/>
      <c r="J15" s="119">
        <f>SUM(J10:J14)</f>
        <v>129162</v>
      </c>
    </row>
    <row r="16" spans="1:10" ht="20.5" customHeight="1" x14ac:dyDescent="0.25">
      <c r="A16" s="113" t="s">
        <v>97</v>
      </c>
      <c r="D16" s="89"/>
      <c r="E16" s="121"/>
      <c r="F16" s="89"/>
      <c r="G16" s="121"/>
      <c r="H16" s="89"/>
      <c r="I16" s="89"/>
      <c r="J16" s="89"/>
    </row>
    <row r="17" spans="1:10" ht="20.5" customHeight="1" x14ac:dyDescent="0.25">
      <c r="A17" s="87" t="s">
        <v>98</v>
      </c>
      <c r="D17" s="89">
        <v>414556</v>
      </c>
      <c r="E17" s="89"/>
      <c r="F17" s="89">
        <v>403044</v>
      </c>
      <c r="G17" s="89"/>
      <c r="H17" s="89">
        <v>0</v>
      </c>
      <c r="I17" s="89"/>
      <c r="J17" s="89">
        <v>0</v>
      </c>
    </row>
    <row r="18" spans="1:10" ht="20.5" customHeight="1" x14ac:dyDescent="0.25">
      <c r="A18" s="87" t="s">
        <v>99</v>
      </c>
      <c r="D18" s="89">
        <v>181906</v>
      </c>
      <c r="E18" s="89"/>
      <c r="F18" s="89">
        <v>258320</v>
      </c>
      <c r="G18" s="89"/>
      <c r="H18" s="89">
        <v>7438</v>
      </c>
      <c r="I18" s="89"/>
      <c r="J18" s="89">
        <v>7192</v>
      </c>
    </row>
    <row r="19" spans="1:10" ht="20.5" customHeight="1" x14ac:dyDescent="0.25">
      <c r="A19" s="87" t="s">
        <v>100</v>
      </c>
      <c r="D19" s="89">
        <v>41907</v>
      </c>
      <c r="E19" s="89"/>
      <c r="F19" s="89">
        <v>45560</v>
      </c>
      <c r="G19" s="89"/>
      <c r="H19" s="89">
        <v>0</v>
      </c>
      <c r="I19" s="89"/>
      <c r="J19" s="89">
        <v>0</v>
      </c>
    </row>
    <row r="20" spans="1:10" ht="20.5" customHeight="1" x14ac:dyDescent="0.25">
      <c r="A20" s="87" t="s">
        <v>101</v>
      </c>
      <c r="D20" s="89">
        <v>148250</v>
      </c>
      <c r="E20" s="89"/>
      <c r="F20" s="89">
        <v>181979</v>
      </c>
      <c r="G20" s="89"/>
      <c r="H20" s="89">
        <v>20174</v>
      </c>
      <c r="I20" s="89"/>
      <c r="J20" s="89">
        <v>22736</v>
      </c>
    </row>
    <row r="21" spans="1:10" ht="20.5" customHeight="1" x14ac:dyDescent="0.25">
      <c r="A21" s="87" t="s">
        <v>102</v>
      </c>
      <c r="D21" s="119">
        <v>6011</v>
      </c>
      <c r="E21" s="89"/>
      <c r="F21" s="119">
        <v>12109</v>
      </c>
      <c r="G21" s="89"/>
      <c r="H21" s="119">
        <v>0</v>
      </c>
      <c r="I21" s="89"/>
      <c r="J21" s="119">
        <v>0</v>
      </c>
    </row>
    <row r="22" spans="1:10" ht="20.5" customHeight="1" x14ac:dyDescent="0.25">
      <c r="A22" s="113" t="s">
        <v>103</v>
      </c>
      <c r="D22" s="119">
        <f>SUM(D17:D21)</f>
        <v>792630</v>
      </c>
      <c r="E22" s="121"/>
      <c r="F22" s="119">
        <f>SUM(F17:F21)</f>
        <v>901012</v>
      </c>
      <c r="G22" s="121"/>
      <c r="H22" s="119">
        <f>SUM(H17:H21)</f>
        <v>27612</v>
      </c>
      <c r="I22" s="89"/>
      <c r="J22" s="119">
        <f>SUM(J17:J21)</f>
        <v>29928</v>
      </c>
    </row>
    <row r="23" spans="1:10" ht="20.5" customHeight="1" x14ac:dyDescent="0.25">
      <c r="A23" s="113" t="s">
        <v>104</v>
      </c>
      <c r="B23" s="122"/>
      <c r="D23" s="89">
        <f>SUM(D15-D22)</f>
        <v>148019</v>
      </c>
      <c r="E23" s="89"/>
      <c r="F23" s="89">
        <f>SUM(F15-F22)</f>
        <v>215749</v>
      </c>
      <c r="G23" s="89"/>
      <c r="H23" s="89">
        <f>SUM(H15-H22)</f>
        <v>91093</v>
      </c>
      <c r="I23" s="89"/>
      <c r="J23" s="89">
        <f>SUM(J15-J22)</f>
        <v>99234</v>
      </c>
    </row>
    <row r="24" spans="1:10" ht="20.5" customHeight="1" x14ac:dyDescent="0.25">
      <c r="A24" s="87" t="s">
        <v>105</v>
      </c>
      <c r="B24" s="123"/>
      <c r="D24" s="88">
        <v>8066</v>
      </c>
      <c r="E24" s="89"/>
      <c r="F24" s="88">
        <v>6735</v>
      </c>
      <c r="G24" s="89"/>
      <c r="H24" s="88">
        <v>0</v>
      </c>
      <c r="I24" s="89"/>
      <c r="J24" s="88">
        <v>0</v>
      </c>
    </row>
    <row r="25" spans="1:10" ht="20.5" customHeight="1" x14ac:dyDescent="0.25">
      <c r="A25" s="107" t="s">
        <v>106</v>
      </c>
      <c r="B25" s="122"/>
      <c r="D25" s="124">
        <v>-5449</v>
      </c>
      <c r="E25" s="89"/>
      <c r="F25" s="124">
        <v>-8827</v>
      </c>
      <c r="G25" s="89"/>
      <c r="H25" s="124">
        <v>-54</v>
      </c>
      <c r="I25" s="89"/>
      <c r="J25" s="124">
        <v>-82</v>
      </c>
    </row>
    <row r="26" spans="1:10" ht="20.5" customHeight="1" x14ac:dyDescent="0.25">
      <c r="A26" s="103" t="s">
        <v>107</v>
      </c>
      <c r="D26" s="89">
        <f>SUM(D23:D25)</f>
        <v>150636</v>
      </c>
      <c r="E26" s="121"/>
      <c r="F26" s="89">
        <f>SUM(F23:F25)</f>
        <v>213657</v>
      </c>
      <c r="G26" s="121"/>
      <c r="H26" s="89">
        <f>SUM(H23:H25)</f>
        <v>91039</v>
      </c>
      <c r="I26" s="89"/>
      <c r="J26" s="89">
        <f>SUM(J23:J25)</f>
        <v>99152</v>
      </c>
    </row>
    <row r="27" spans="1:10" ht="20.5" customHeight="1" x14ac:dyDescent="0.25">
      <c r="A27" s="87" t="s">
        <v>108</v>
      </c>
      <c r="D27" s="125">
        <v>-21139</v>
      </c>
      <c r="E27" s="89"/>
      <c r="F27" s="125">
        <v>-38168</v>
      </c>
      <c r="G27" s="89"/>
      <c r="H27" s="125">
        <v>0</v>
      </c>
      <c r="I27" s="89"/>
      <c r="J27" s="125">
        <v>0</v>
      </c>
    </row>
    <row r="28" spans="1:10" ht="20.5" customHeight="1" x14ac:dyDescent="0.25">
      <c r="A28" s="103" t="s">
        <v>109</v>
      </c>
      <c r="D28" s="119">
        <f>SUM(D26:D27)</f>
        <v>129497</v>
      </c>
      <c r="E28" s="89"/>
      <c r="F28" s="119">
        <f>SUM(F26:F27)</f>
        <v>175489</v>
      </c>
      <c r="G28" s="89"/>
      <c r="H28" s="119">
        <f>SUM(H26:H27)</f>
        <v>91039</v>
      </c>
      <c r="I28" s="89"/>
      <c r="J28" s="119">
        <f>SUM(J26:J27)</f>
        <v>99152</v>
      </c>
    </row>
    <row r="29" spans="1:10" ht="9" customHeight="1" x14ac:dyDescent="0.25">
      <c r="A29" s="87"/>
      <c r="D29" s="89"/>
      <c r="E29" s="89"/>
      <c r="F29" s="89"/>
      <c r="G29" s="89"/>
      <c r="H29" s="89"/>
      <c r="I29" s="89"/>
      <c r="J29" s="89"/>
    </row>
    <row r="30" spans="1:10" ht="20.5" customHeight="1" x14ac:dyDescent="0.25">
      <c r="A30" s="103" t="s">
        <v>110</v>
      </c>
      <c r="D30" s="89"/>
      <c r="E30" s="89"/>
      <c r="F30" s="89"/>
      <c r="G30" s="89"/>
      <c r="H30" s="89"/>
      <c r="I30" s="89"/>
      <c r="J30" s="89"/>
    </row>
    <row r="31" spans="1:10" ht="20.5" customHeight="1" x14ac:dyDescent="0.25">
      <c r="A31" s="126" t="s">
        <v>111</v>
      </c>
      <c r="D31" s="89"/>
      <c r="E31" s="89"/>
      <c r="F31" s="89"/>
      <c r="G31" s="89"/>
      <c r="H31" s="89"/>
      <c r="I31" s="89"/>
      <c r="J31" s="89"/>
    </row>
    <row r="32" spans="1:10" ht="20.5" customHeight="1" x14ac:dyDescent="0.25">
      <c r="A32" s="87" t="s">
        <v>112</v>
      </c>
      <c r="B32" s="122"/>
      <c r="D32" s="121"/>
      <c r="E32" s="121"/>
      <c r="F32" s="121"/>
      <c r="G32" s="121"/>
      <c r="H32" s="121"/>
      <c r="I32" s="121"/>
      <c r="J32" s="121"/>
    </row>
    <row r="33" spans="1:10" ht="20.5" customHeight="1" x14ac:dyDescent="0.25">
      <c r="A33" s="87" t="s">
        <v>113</v>
      </c>
      <c r="D33" s="121">
        <v>89</v>
      </c>
      <c r="E33" s="89"/>
      <c r="F33" s="121">
        <v>1858</v>
      </c>
      <c r="G33" s="89"/>
      <c r="H33" s="121">
        <v>0</v>
      </c>
      <c r="I33" s="89"/>
      <c r="J33" s="121">
        <v>0</v>
      </c>
    </row>
    <row r="34" spans="1:10" ht="20.5" customHeight="1" x14ac:dyDescent="0.25">
      <c r="A34" s="87" t="s">
        <v>114</v>
      </c>
      <c r="D34" s="121">
        <v>5659</v>
      </c>
      <c r="E34" s="89"/>
      <c r="F34" s="121">
        <v>0</v>
      </c>
      <c r="G34" s="89"/>
      <c r="H34" s="121">
        <v>0</v>
      </c>
      <c r="I34" s="89"/>
      <c r="J34" s="121">
        <v>0</v>
      </c>
    </row>
    <row r="35" spans="1:10" ht="20.5" customHeight="1" x14ac:dyDescent="0.25">
      <c r="A35" s="87" t="s">
        <v>115</v>
      </c>
      <c r="D35" s="125">
        <v>-1132</v>
      </c>
      <c r="E35" s="89"/>
      <c r="F35" s="125">
        <v>0</v>
      </c>
      <c r="G35" s="89"/>
      <c r="H35" s="125">
        <v>0</v>
      </c>
      <c r="I35" s="89"/>
      <c r="J35" s="125">
        <v>0</v>
      </c>
    </row>
    <row r="36" spans="1:10" ht="20.5" customHeight="1" x14ac:dyDescent="0.25">
      <c r="A36" s="126" t="s">
        <v>111</v>
      </c>
      <c r="D36" s="121"/>
      <c r="E36" s="121"/>
      <c r="F36" s="121"/>
      <c r="G36" s="121"/>
      <c r="H36" s="121"/>
      <c r="I36" s="121"/>
      <c r="J36" s="121"/>
    </row>
    <row r="37" spans="1:10" ht="20.5" customHeight="1" x14ac:dyDescent="0.25">
      <c r="A37" s="127" t="s">
        <v>116</v>
      </c>
      <c r="D37" s="125">
        <f>SUM(D32:D36)</f>
        <v>4616</v>
      </c>
      <c r="E37" s="89"/>
      <c r="F37" s="125">
        <f>SUM(F32:F36)</f>
        <v>1858</v>
      </c>
      <c r="G37" s="89"/>
      <c r="H37" s="125">
        <f>SUM(H32:H36)</f>
        <v>0</v>
      </c>
      <c r="I37" s="89"/>
      <c r="J37" s="125">
        <f>SUM(J32:J36)</f>
        <v>0</v>
      </c>
    </row>
    <row r="38" spans="1:10" ht="9" customHeight="1" x14ac:dyDescent="0.25">
      <c r="A38" s="127"/>
      <c r="D38" s="121"/>
      <c r="E38" s="89"/>
      <c r="F38" s="121"/>
      <c r="G38" s="89"/>
      <c r="H38" s="121"/>
      <c r="I38" s="89"/>
      <c r="J38" s="121"/>
    </row>
    <row r="39" spans="1:10" ht="20.5" customHeight="1" x14ac:dyDescent="0.25">
      <c r="A39" s="127" t="s">
        <v>117</v>
      </c>
      <c r="D39" s="121"/>
      <c r="E39" s="89"/>
      <c r="F39" s="121"/>
      <c r="G39" s="89"/>
      <c r="H39" s="121"/>
      <c r="I39" s="89"/>
      <c r="J39" s="121"/>
    </row>
    <row r="40" spans="1:10" ht="20.5" customHeight="1" x14ac:dyDescent="0.25">
      <c r="A40" s="127" t="s">
        <v>118</v>
      </c>
      <c r="D40" s="121"/>
      <c r="E40" s="89"/>
      <c r="F40" s="121"/>
      <c r="G40" s="89"/>
      <c r="H40" s="121"/>
      <c r="I40" s="89"/>
      <c r="J40" s="121"/>
    </row>
    <row r="41" spans="1:10" ht="20.5" customHeight="1" x14ac:dyDescent="0.25">
      <c r="A41" s="87" t="s">
        <v>119</v>
      </c>
      <c r="D41" s="121">
        <v>11205</v>
      </c>
      <c r="E41" s="89"/>
      <c r="F41" s="121">
        <v>0</v>
      </c>
      <c r="G41" s="89"/>
      <c r="H41" s="121">
        <v>11205</v>
      </c>
      <c r="I41" s="89"/>
      <c r="J41" s="121">
        <v>0</v>
      </c>
    </row>
    <row r="42" spans="1:10" ht="20.5" customHeight="1" x14ac:dyDescent="0.25">
      <c r="A42" s="87" t="s">
        <v>115</v>
      </c>
      <c r="D42" s="125">
        <v>0</v>
      </c>
      <c r="E42" s="89"/>
      <c r="F42" s="125">
        <v>0</v>
      </c>
      <c r="G42" s="89"/>
      <c r="H42" s="125">
        <v>0</v>
      </c>
      <c r="I42" s="89"/>
      <c r="J42" s="125">
        <v>0</v>
      </c>
    </row>
    <row r="43" spans="1:10" ht="20.5" customHeight="1" x14ac:dyDescent="0.25">
      <c r="A43" s="126" t="s">
        <v>117</v>
      </c>
      <c r="D43" s="121"/>
      <c r="E43" s="121"/>
      <c r="F43" s="121"/>
      <c r="G43" s="121"/>
      <c r="H43" s="121"/>
      <c r="I43" s="121"/>
      <c r="J43" s="121"/>
    </row>
    <row r="44" spans="1:10" ht="20.5" customHeight="1" x14ac:dyDescent="0.25">
      <c r="A44" s="127" t="s">
        <v>116</v>
      </c>
      <c r="D44" s="125">
        <f>SUM(D39:D43)</f>
        <v>11205</v>
      </c>
      <c r="E44" s="89"/>
      <c r="F44" s="125">
        <f>SUM(F39:F43)</f>
        <v>0</v>
      </c>
      <c r="G44" s="89"/>
      <c r="H44" s="125">
        <f>SUM(H39:H43)</f>
        <v>11205</v>
      </c>
      <c r="I44" s="89"/>
      <c r="J44" s="125">
        <f>SUM(J39:J43)</f>
        <v>0</v>
      </c>
    </row>
    <row r="45" spans="1:10" ht="20.5" customHeight="1" x14ac:dyDescent="0.25">
      <c r="A45" s="113" t="s">
        <v>120</v>
      </c>
      <c r="D45" s="125">
        <f>SUM(D37,D44)</f>
        <v>15821</v>
      </c>
      <c r="E45" s="89"/>
      <c r="F45" s="125">
        <f>SUM(F37,F44)</f>
        <v>1858</v>
      </c>
      <c r="G45" s="89"/>
      <c r="H45" s="125">
        <f>SUM(H37,H44)</f>
        <v>11205</v>
      </c>
      <c r="I45" s="89"/>
      <c r="J45" s="125">
        <f>SUM(J37,J44)</f>
        <v>0</v>
      </c>
    </row>
    <row r="46" spans="1:10" ht="20.5" customHeight="1" thickBot="1" x14ac:dyDescent="0.3">
      <c r="A46" s="113" t="s">
        <v>121</v>
      </c>
      <c r="D46" s="128">
        <f>SUM(D28,D45)</f>
        <v>145318</v>
      </c>
      <c r="E46" s="89"/>
      <c r="F46" s="128">
        <f>SUM(F28,F45)</f>
        <v>177347</v>
      </c>
      <c r="G46" s="89"/>
      <c r="H46" s="128">
        <f>SUM(H28,H45)</f>
        <v>102244</v>
      </c>
      <c r="I46" s="89"/>
      <c r="J46" s="128">
        <f>SUM(J28,J45)</f>
        <v>99152</v>
      </c>
    </row>
    <row r="47" spans="1:10" ht="20.5" customHeight="1" thickTop="1" x14ac:dyDescent="0.25">
      <c r="D47" s="129"/>
      <c r="E47" s="129"/>
      <c r="F47" s="129"/>
      <c r="G47" s="129"/>
      <c r="H47" s="129"/>
      <c r="I47" s="129"/>
    </row>
    <row r="48" spans="1:10" ht="20.5" customHeight="1" x14ac:dyDescent="0.25">
      <c r="A48" s="87" t="s">
        <v>42</v>
      </c>
      <c r="D48" s="129"/>
      <c r="E48" s="129"/>
      <c r="F48" s="129"/>
      <c r="G48" s="129"/>
      <c r="H48" s="129"/>
      <c r="I48" s="129"/>
    </row>
    <row r="49" spans="1:10" ht="20.5" customHeight="1" x14ac:dyDescent="0.25">
      <c r="C49" s="105"/>
      <c r="D49" s="105"/>
      <c r="E49" s="105"/>
      <c r="F49" s="105"/>
      <c r="G49" s="105"/>
      <c r="H49" s="106"/>
      <c r="I49" s="106"/>
      <c r="J49" s="108" t="s">
        <v>84</v>
      </c>
    </row>
    <row r="50" spans="1:10" ht="20.5" customHeight="1" x14ac:dyDescent="0.25">
      <c r="A50" s="103" t="s">
        <v>0</v>
      </c>
      <c r="C50" s="105"/>
      <c r="D50" s="105"/>
      <c r="E50" s="105"/>
      <c r="F50" s="105"/>
      <c r="G50" s="105"/>
      <c r="H50" s="105"/>
      <c r="I50" s="105"/>
      <c r="J50" s="109"/>
    </row>
    <row r="51" spans="1:10" ht="20.5" customHeight="1" x14ac:dyDescent="0.25">
      <c r="A51" s="103" t="s">
        <v>122</v>
      </c>
      <c r="C51" s="105"/>
      <c r="D51" s="110"/>
      <c r="E51" s="105"/>
      <c r="F51" s="105"/>
      <c r="G51" s="105"/>
      <c r="H51" s="110"/>
      <c r="I51" s="105"/>
    </row>
    <row r="52" spans="1:10" ht="20.5" customHeight="1" x14ac:dyDescent="0.25">
      <c r="A52" s="103" t="s">
        <v>86</v>
      </c>
      <c r="C52" s="105"/>
      <c r="D52" s="110"/>
      <c r="E52" s="105"/>
      <c r="F52" s="105"/>
      <c r="G52" s="105"/>
      <c r="H52" s="110"/>
      <c r="I52" s="105"/>
    </row>
    <row r="53" spans="1:10" ht="20.5" customHeight="1" x14ac:dyDescent="0.25">
      <c r="A53" s="111"/>
      <c r="C53" s="106"/>
      <c r="D53" s="108"/>
      <c r="E53" s="106"/>
      <c r="F53" s="106"/>
      <c r="G53" s="106"/>
      <c r="H53" s="108"/>
      <c r="I53" s="106"/>
      <c r="J53" s="108" t="s">
        <v>3</v>
      </c>
    </row>
    <row r="54" spans="1:10" ht="20.5" customHeight="1" x14ac:dyDescent="0.25">
      <c r="B54" s="112"/>
      <c r="C54" s="113"/>
      <c r="D54" s="148" t="s">
        <v>4</v>
      </c>
      <c r="E54" s="148"/>
      <c r="F54" s="148"/>
      <c r="G54" s="114"/>
      <c r="H54" s="148" t="s">
        <v>5</v>
      </c>
      <c r="I54" s="148"/>
      <c r="J54" s="148"/>
    </row>
    <row r="55" spans="1:10" ht="20.5" customHeight="1" x14ac:dyDescent="0.25">
      <c r="B55" s="106"/>
      <c r="C55" s="108"/>
      <c r="D55" s="116" t="s">
        <v>87</v>
      </c>
      <c r="E55" s="117"/>
      <c r="F55" s="116" t="s">
        <v>88</v>
      </c>
      <c r="G55" s="118"/>
      <c r="H55" s="116" t="s">
        <v>87</v>
      </c>
      <c r="I55" s="117"/>
      <c r="J55" s="116" t="s">
        <v>88</v>
      </c>
    </row>
    <row r="56" spans="1:10" ht="20.5" customHeight="1" x14ac:dyDescent="0.25">
      <c r="A56" s="113" t="s">
        <v>123</v>
      </c>
      <c r="D56" s="129"/>
      <c r="E56" s="129"/>
      <c r="F56" s="129"/>
      <c r="G56" s="129"/>
      <c r="H56" s="129"/>
      <c r="I56" s="129"/>
      <c r="J56" s="130"/>
    </row>
    <row r="57" spans="1:10" ht="20.5" customHeight="1" thickBot="1" x14ac:dyDescent="0.3">
      <c r="A57" s="107" t="s">
        <v>124</v>
      </c>
      <c r="D57" s="121">
        <f>SUM(D28-D58)</f>
        <v>120557</v>
      </c>
      <c r="E57" s="121"/>
      <c r="F57" s="121">
        <f>SUM(F28-F58)</f>
        <v>168274</v>
      </c>
      <c r="G57" s="121"/>
      <c r="H57" s="131">
        <f>SUM(H28)</f>
        <v>91039</v>
      </c>
      <c r="I57" s="121"/>
      <c r="J57" s="131">
        <f>SUM(J28)</f>
        <v>99152</v>
      </c>
    </row>
    <row r="58" spans="1:10" ht="20.5" customHeight="1" thickTop="1" x14ac:dyDescent="0.25">
      <c r="A58" s="107" t="s">
        <v>125</v>
      </c>
      <c r="D58" s="125">
        <v>8940</v>
      </c>
      <c r="E58" s="121"/>
      <c r="F58" s="125">
        <v>7215</v>
      </c>
      <c r="G58" s="121"/>
      <c r="H58" s="132"/>
      <c r="I58" s="121"/>
      <c r="J58" s="132"/>
    </row>
    <row r="59" spans="1:10" ht="20.5" customHeight="1" thickBot="1" x14ac:dyDescent="0.3">
      <c r="D59" s="128">
        <f>SUM(D57:D58)</f>
        <v>129497</v>
      </c>
      <c r="E59" s="121"/>
      <c r="F59" s="128">
        <f>SUM(F57:F58)</f>
        <v>175489</v>
      </c>
      <c r="G59" s="121"/>
      <c r="H59" s="132"/>
      <c r="I59" s="121"/>
      <c r="J59" s="132"/>
    </row>
    <row r="60" spans="1:10" ht="20.5" customHeight="1" thickTop="1" x14ac:dyDescent="0.25">
      <c r="A60" s="113" t="s">
        <v>126</v>
      </c>
      <c r="D60" s="121"/>
      <c r="E60" s="121"/>
      <c r="F60" s="121"/>
      <c r="G60" s="121"/>
      <c r="H60" s="89"/>
      <c r="I60" s="121"/>
      <c r="J60" s="89"/>
    </row>
    <row r="61" spans="1:10" ht="20.5" customHeight="1" thickBot="1" x14ac:dyDescent="0.3">
      <c r="A61" s="107" t="s">
        <v>124</v>
      </c>
      <c r="D61" s="121">
        <f>SUM(D46)-D62</f>
        <v>136378</v>
      </c>
      <c r="E61" s="121"/>
      <c r="F61" s="121">
        <f>SUM(F46)-F62</f>
        <v>170132</v>
      </c>
      <c r="G61" s="121"/>
      <c r="H61" s="131">
        <f>SUM(H46)</f>
        <v>102244</v>
      </c>
      <c r="I61" s="121"/>
      <c r="J61" s="131">
        <f>SUM(J46)</f>
        <v>99152</v>
      </c>
    </row>
    <row r="62" spans="1:10" ht="20.5" customHeight="1" thickTop="1" x14ac:dyDescent="0.25">
      <c r="A62" s="107" t="s">
        <v>125</v>
      </c>
      <c r="C62" s="105"/>
      <c r="D62" s="125">
        <f>D58</f>
        <v>8940</v>
      </c>
      <c r="E62" s="121"/>
      <c r="F62" s="125">
        <f>F58</f>
        <v>7215</v>
      </c>
      <c r="G62" s="133"/>
      <c r="H62" s="133"/>
      <c r="I62" s="133"/>
      <c r="J62" s="133"/>
    </row>
    <row r="63" spans="1:10" ht="20.5" customHeight="1" thickBot="1" x14ac:dyDescent="0.3">
      <c r="A63" s="103"/>
      <c r="C63" s="105"/>
      <c r="D63" s="128">
        <f>SUM(D61:D62)</f>
        <v>145318</v>
      </c>
      <c r="E63" s="121"/>
      <c r="F63" s="128">
        <f>SUM(F61:F62)</f>
        <v>177347</v>
      </c>
      <c r="G63" s="133"/>
      <c r="H63" s="134"/>
      <c r="I63" s="133"/>
      <c r="J63" s="134"/>
    </row>
    <row r="64" spans="1:10" ht="20.5" customHeight="1" thickTop="1" x14ac:dyDescent="0.25">
      <c r="A64" s="103"/>
      <c r="C64" s="105"/>
      <c r="D64" s="135"/>
      <c r="F64" s="135"/>
      <c r="G64" s="105"/>
      <c r="H64" s="136"/>
      <c r="I64" s="105"/>
      <c r="J64" s="108" t="s">
        <v>127</v>
      </c>
    </row>
    <row r="65" spans="1:11" ht="20.5" customHeight="1" x14ac:dyDescent="0.25">
      <c r="A65" s="103" t="s">
        <v>128</v>
      </c>
      <c r="C65" s="105"/>
      <c r="D65" s="137"/>
      <c r="E65" s="105"/>
      <c r="F65" s="137"/>
    </row>
    <row r="66" spans="1:11" ht="20.5" customHeight="1" x14ac:dyDescent="0.25">
      <c r="A66" s="111" t="s">
        <v>129</v>
      </c>
      <c r="C66" s="105"/>
      <c r="D66" s="108"/>
      <c r="E66" s="105"/>
      <c r="F66" s="108"/>
      <c r="G66" s="105"/>
      <c r="H66" s="108"/>
      <c r="I66" s="105"/>
      <c r="J66" s="108"/>
    </row>
    <row r="67" spans="1:11" ht="20.5" customHeight="1" thickBot="1" x14ac:dyDescent="0.3">
      <c r="A67" s="107" t="s">
        <v>130</v>
      </c>
      <c r="B67" s="112"/>
      <c r="C67" s="113"/>
      <c r="D67" s="146">
        <f>ROUND(D57/1226619,3)</f>
        <v>9.8000000000000004E-2</v>
      </c>
      <c r="E67" s="138"/>
      <c r="F67" s="146">
        <f>ROUND(F57/1226619,3)</f>
        <v>0.13700000000000001</v>
      </c>
      <c r="G67" s="138"/>
      <c r="H67" s="146">
        <f>ROUND(H57/1226619,3)</f>
        <v>7.3999999999999996E-2</v>
      </c>
      <c r="I67" s="138"/>
      <c r="J67" s="146">
        <f>ROUND(J57/1226619,3)</f>
        <v>8.1000000000000003E-2</v>
      </c>
    </row>
    <row r="68" spans="1:11" s="113" customFormat="1" ht="20.5" customHeight="1" thickTop="1" x14ac:dyDescent="0.25">
      <c r="A68" s="107"/>
      <c r="B68" s="106"/>
      <c r="C68" s="108"/>
      <c r="D68" s="139"/>
      <c r="E68" s="117"/>
      <c r="F68" s="117"/>
      <c r="G68" s="117"/>
      <c r="H68" s="139"/>
      <c r="I68" s="117"/>
      <c r="J68" s="107"/>
    </row>
    <row r="69" spans="1:11" ht="20.5" customHeight="1" x14ac:dyDescent="0.25">
      <c r="A69" s="87" t="s">
        <v>42</v>
      </c>
      <c r="B69" s="140"/>
      <c r="C69" s="141"/>
      <c r="D69" s="142"/>
      <c r="E69" s="143"/>
      <c r="F69" s="143"/>
      <c r="G69" s="143"/>
      <c r="H69" s="142"/>
      <c r="I69" s="143"/>
    </row>
    <row r="70" spans="1:11" ht="20.5" customHeight="1" x14ac:dyDescent="0.25">
      <c r="A70" s="103"/>
      <c r="C70" s="105"/>
      <c r="D70" s="105"/>
      <c r="E70" s="105"/>
      <c r="F70" s="105"/>
      <c r="G70" s="105"/>
      <c r="H70" s="106"/>
      <c r="J70" s="108" t="s">
        <v>84</v>
      </c>
    </row>
    <row r="71" spans="1:11" ht="20.5" customHeight="1" x14ac:dyDescent="0.25">
      <c r="A71" s="103" t="s">
        <v>0</v>
      </c>
      <c r="C71" s="105"/>
      <c r="D71" s="105"/>
      <c r="E71" s="105"/>
      <c r="F71" s="105"/>
      <c r="G71" s="105"/>
      <c r="H71" s="105"/>
      <c r="I71" s="105"/>
      <c r="J71" s="109"/>
    </row>
    <row r="72" spans="1:11" ht="20.5" customHeight="1" x14ac:dyDescent="0.25">
      <c r="A72" s="103" t="s">
        <v>85</v>
      </c>
      <c r="C72" s="105"/>
      <c r="D72" s="110"/>
      <c r="E72" s="105"/>
      <c r="F72" s="105"/>
      <c r="G72" s="105"/>
      <c r="H72" s="110"/>
      <c r="I72" s="105"/>
    </row>
    <row r="73" spans="1:11" ht="20.5" customHeight="1" x14ac:dyDescent="0.25">
      <c r="A73" s="103" t="s">
        <v>131</v>
      </c>
      <c r="C73" s="105"/>
      <c r="D73" s="110"/>
      <c r="E73" s="105"/>
      <c r="F73" s="105"/>
      <c r="G73" s="105"/>
      <c r="H73" s="110"/>
      <c r="I73" s="105"/>
    </row>
    <row r="74" spans="1:11" ht="20.5" customHeight="1" x14ac:dyDescent="0.25">
      <c r="A74" s="111"/>
      <c r="C74" s="106"/>
      <c r="D74" s="108"/>
      <c r="E74" s="106"/>
      <c r="F74" s="106"/>
      <c r="G74" s="106"/>
      <c r="H74" s="108"/>
      <c r="I74" s="106"/>
      <c r="J74" s="108" t="s">
        <v>3</v>
      </c>
    </row>
    <row r="75" spans="1:11" s="113" customFormat="1" ht="20.5" customHeight="1" x14ac:dyDescent="0.25">
      <c r="A75" s="107"/>
      <c r="B75" s="112"/>
      <c r="D75" s="148" t="s">
        <v>4</v>
      </c>
      <c r="E75" s="148"/>
      <c r="F75" s="148"/>
      <c r="G75" s="114"/>
      <c r="H75" s="148" t="s">
        <v>5</v>
      </c>
      <c r="I75" s="148"/>
      <c r="J75" s="148"/>
    </row>
    <row r="76" spans="1:11" ht="20.5" customHeight="1" x14ac:dyDescent="0.25">
      <c r="B76" s="115" t="s">
        <v>6</v>
      </c>
      <c r="C76" s="108"/>
      <c r="D76" s="116" t="s">
        <v>87</v>
      </c>
      <c r="E76" s="117"/>
      <c r="F76" s="116" t="s">
        <v>88</v>
      </c>
      <c r="G76" s="118"/>
      <c r="H76" s="116" t="s">
        <v>87</v>
      </c>
      <c r="I76" s="117"/>
      <c r="J76" s="116" t="s">
        <v>88</v>
      </c>
    </row>
    <row r="77" spans="1:11" ht="20.5" customHeight="1" x14ac:dyDescent="0.25">
      <c r="A77" s="113" t="s">
        <v>89</v>
      </c>
      <c r="B77" s="106"/>
      <c r="C77" s="108"/>
      <c r="D77" s="118"/>
      <c r="E77" s="117"/>
      <c r="F77" s="118"/>
      <c r="G77" s="118"/>
      <c r="H77" s="118"/>
      <c r="I77" s="117"/>
      <c r="J77" s="118"/>
    </row>
    <row r="78" spans="1:11" ht="20.5" customHeight="1" x14ac:dyDescent="0.25">
      <c r="A78" s="103" t="s">
        <v>90</v>
      </c>
      <c r="D78" s="118"/>
      <c r="E78" s="117"/>
      <c r="F78" s="118"/>
      <c r="G78" s="118"/>
      <c r="H78" s="118"/>
      <c r="I78" s="117"/>
      <c r="J78" s="118"/>
    </row>
    <row r="79" spans="1:11" ht="20.5" customHeight="1" x14ac:dyDescent="0.25">
      <c r="A79" s="87" t="s">
        <v>91</v>
      </c>
      <c r="D79" s="89">
        <v>1394651</v>
      </c>
      <c r="E79" s="89"/>
      <c r="F79" s="89">
        <v>1393503</v>
      </c>
      <c r="G79" s="89"/>
      <c r="H79" s="89">
        <v>0</v>
      </c>
      <c r="I79" s="88"/>
      <c r="J79" s="89">
        <v>0</v>
      </c>
      <c r="K79" s="144"/>
    </row>
    <row r="80" spans="1:11" ht="20.5" customHeight="1" x14ac:dyDescent="0.25">
      <c r="A80" s="87" t="s">
        <v>92</v>
      </c>
      <c r="D80" s="89">
        <v>545696</v>
      </c>
      <c r="E80" s="89"/>
      <c r="F80" s="89">
        <v>804868</v>
      </c>
      <c r="G80" s="89"/>
      <c r="H80" s="89">
        <v>47256</v>
      </c>
      <c r="I80" s="88"/>
      <c r="J80" s="89">
        <v>44100</v>
      </c>
      <c r="K80" s="144"/>
    </row>
    <row r="81" spans="1:11" ht="20.5" customHeight="1" x14ac:dyDescent="0.25">
      <c r="A81" s="87" t="s">
        <v>93</v>
      </c>
      <c r="B81" s="104" t="s">
        <v>291</v>
      </c>
      <c r="D81" s="89">
        <v>10619</v>
      </c>
      <c r="E81" s="89"/>
      <c r="F81" s="89">
        <v>40</v>
      </c>
      <c r="G81" s="89"/>
      <c r="H81" s="89">
        <v>91631</v>
      </c>
      <c r="I81" s="88"/>
      <c r="J81" s="89">
        <v>100385</v>
      </c>
      <c r="K81" s="106"/>
    </row>
    <row r="82" spans="1:11" ht="20.5" customHeight="1" x14ac:dyDescent="0.25">
      <c r="A82" s="87" t="s">
        <v>94</v>
      </c>
      <c r="D82" s="89">
        <v>3745</v>
      </c>
      <c r="E82" s="89"/>
      <c r="F82" s="89">
        <v>1499</v>
      </c>
      <c r="G82" s="89"/>
      <c r="H82" s="89">
        <v>4569</v>
      </c>
      <c r="I82" s="88"/>
      <c r="J82" s="89">
        <v>4150</v>
      </c>
      <c r="K82" s="106"/>
    </row>
    <row r="83" spans="1:11" ht="20.5" customHeight="1" x14ac:dyDescent="0.25">
      <c r="A83" s="107" t="s">
        <v>95</v>
      </c>
      <c r="D83" s="119">
        <v>18541</v>
      </c>
      <c r="E83" s="89"/>
      <c r="F83" s="119">
        <v>4940</v>
      </c>
      <c r="G83" s="89"/>
      <c r="H83" s="119">
        <v>8190</v>
      </c>
      <c r="I83" s="88"/>
      <c r="J83" s="119">
        <v>4632</v>
      </c>
      <c r="K83" s="106"/>
    </row>
    <row r="84" spans="1:11" ht="20.5" customHeight="1" x14ac:dyDescent="0.25">
      <c r="A84" s="113" t="s">
        <v>96</v>
      </c>
      <c r="B84" s="120"/>
      <c r="D84" s="119">
        <f>SUM(D79:D83)</f>
        <v>1973252</v>
      </c>
      <c r="E84" s="121"/>
      <c r="F84" s="119">
        <f>SUM(F79:F83)</f>
        <v>2204850</v>
      </c>
      <c r="G84" s="121"/>
      <c r="H84" s="119">
        <f>SUM(H79:H83)</f>
        <v>151646</v>
      </c>
      <c r="I84" s="89"/>
      <c r="J84" s="119">
        <f>SUM(J79:J83)</f>
        <v>153267</v>
      </c>
    </row>
    <row r="85" spans="1:11" ht="20.5" customHeight="1" x14ac:dyDescent="0.25">
      <c r="A85" s="113" t="s">
        <v>97</v>
      </c>
      <c r="D85" s="89"/>
      <c r="E85" s="121"/>
      <c r="F85" s="89"/>
      <c r="G85" s="121"/>
      <c r="H85" s="89"/>
      <c r="I85" s="89"/>
      <c r="J85" s="89"/>
    </row>
    <row r="86" spans="1:11" ht="20.5" customHeight="1" x14ac:dyDescent="0.25">
      <c r="A86" s="87" t="s">
        <v>98</v>
      </c>
      <c r="D86" s="89">
        <v>859297</v>
      </c>
      <c r="E86" s="89"/>
      <c r="F86" s="89">
        <v>760538</v>
      </c>
      <c r="G86" s="89"/>
      <c r="H86" s="89">
        <v>0</v>
      </c>
      <c r="I86" s="89"/>
      <c r="J86" s="89">
        <v>0</v>
      </c>
      <c r="K86" s="106"/>
    </row>
    <row r="87" spans="1:11" ht="20.5" customHeight="1" x14ac:dyDescent="0.25">
      <c r="A87" s="87" t="s">
        <v>99</v>
      </c>
      <c r="D87" s="89">
        <v>443268</v>
      </c>
      <c r="E87" s="89"/>
      <c r="F87" s="89">
        <v>625767</v>
      </c>
      <c r="G87" s="89"/>
      <c r="H87" s="89">
        <v>14698</v>
      </c>
      <c r="I87" s="89"/>
      <c r="J87" s="89">
        <v>14288</v>
      </c>
      <c r="K87" s="106"/>
    </row>
    <row r="88" spans="1:11" ht="20.5" customHeight="1" x14ac:dyDescent="0.25">
      <c r="A88" s="87" t="s">
        <v>100</v>
      </c>
      <c r="D88" s="89">
        <v>81854</v>
      </c>
      <c r="E88" s="89"/>
      <c r="F88" s="89">
        <v>88857</v>
      </c>
      <c r="G88" s="89"/>
      <c r="H88" s="89">
        <v>0</v>
      </c>
      <c r="I88" s="89"/>
      <c r="J88" s="89">
        <v>0</v>
      </c>
      <c r="K88" s="106"/>
    </row>
    <row r="89" spans="1:11" ht="20.5" customHeight="1" x14ac:dyDescent="0.25">
      <c r="A89" s="87" t="s">
        <v>101</v>
      </c>
      <c r="D89" s="89">
        <v>306595</v>
      </c>
      <c r="E89" s="89"/>
      <c r="F89" s="89">
        <v>362652</v>
      </c>
      <c r="G89" s="89"/>
      <c r="H89" s="89">
        <v>43206</v>
      </c>
      <c r="I89" s="89"/>
      <c r="J89" s="89">
        <v>41381</v>
      </c>
      <c r="K89" s="145"/>
    </row>
    <row r="90" spans="1:11" ht="20.5" customHeight="1" x14ac:dyDescent="0.25">
      <c r="A90" s="87" t="s">
        <v>102</v>
      </c>
      <c r="D90" s="119">
        <v>6011</v>
      </c>
      <c r="E90" s="89"/>
      <c r="F90" s="119">
        <v>13266</v>
      </c>
      <c r="G90" s="89"/>
      <c r="H90" s="119">
        <v>0</v>
      </c>
      <c r="I90" s="89"/>
      <c r="J90" s="119">
        <v>0</v>
      </c>
      <c r="K90" s="145"/>
    </row>
    <row r="91" spans="1:11" ht="20.5" customHeight="1" x14ac:dyDescent="0.25">
      <c r="A91" s="113" t="s">
        <v>103</v>
      </c>
      <c r="D91" s="119">
        <f>SUM(D86:D90)</f>
        <v>1697025</v>
      </c>
      <c r="E91" s="121"/>
      <c r="F91" s="119">
        <f>SUM(F86:F90)</f>
        <v>1851080</v>
      </c>
      <c r="G91" s="121"/>
      <c r="H91" s="119">
        <f>SUM(H86:H90)</f>
        <v>57904</v>
      </c>
      <c r="I91" s="89"/>
      <c r="J91" s="119">
        <f>SUM(J86:J90)</f>
        <v>55669</v>
      </c>
    </row>
    <row r="92" spans="1:11" ht="20.5" customHeight="1" x14ac:dyDescent="0.25">
      <c r="A92" s="113" t="s">
        <v>104</v>
      </c>
      <c r="B92" s="122"/>
      <c r="D92" s="89">
        <f>SUM(D84-D91)</f>
        <v>276227</v>
      </c>
      <c r="E92" s="89"/>
      <c r="F92" s="89">
        <f>SUM(F84-F91)</f>
        <v>353770</v>
      </c>
      <c r="G92" s="89"/>
      <c r="H92" s="89">
        <f>SUM(H84-H91)</f>
        <v>93742</v>
      </c>
      <c r="I92" s="89"/>
      <c r="J92" s="89">
        <f>SUM(J84-J91)</f>
        <v>97598</v>
      </c>
    </row>
    <row r="93" spans="1:11" ht="20.5" customHeight="1" x14ac:dyDescent="0.25">
      <c r="A93" s="87" t="s">
        <v>105</v>
      </c>
      <c r="B93" s="123">
        <v>9</v>
      </c>
      <c r="D93" s="88">
        <v>15051</v>
      </c>
      <c r="E93" s="89"/>
      <c r="F93" s="88">
        <v>11786</v>
      </c>
      <c r="G93" s="89"/>
      <c r="H93" s="88">
        <v>0</v>
      </c>
      <c r="I93" s="89"/>
      <c r="J93" s="88">
        <v>0</v>
      </c>
      <c r="K93" s="106"/>
    </row>
    <row r="94" spans="1:11" ht="20.5" customHeight="1" x14ac:dyDescent="0.25">
      <c r="A94" s="87" t="s">
        <v>132</v>
      </c>
      <c r="B94" s="123"/>
      <c r="D94" s="89">
        <v>0</v>
      </c>
      <c r="E94" s="121"/>
      <c r="F94" s="89">
        <v>1045</v>
      </c>
      <c r="G94" s="121"/>
      <c r="H94" s="89">
        <v>0</v>
      </c>
      <c r="I94" s="89"/>
      <c r="J94" s="89">
        <v>5025</v>
      </c>
      <c r="K94" s="106"/>
    </row>
    <row r="95" spans="1:11" ht="20.5" customHeight="1" x14ac:dyDescent="0.25">
      <c r="A95" s="107" t="s">
        <v>106</v>
      </c>
      <c r="B95" s="122"/>
      <c r="D95" s="124">
        <v>-10762</v>
      </c>
      <c r="E95" s="89"/>
      <c r="F95" s="124">
        <v>-19785</v>
      </c>
      <c r="G95" s="89"/>
      <c r="H95" s="124">
        <v>-120</v>
      </c>
      <c r="I95" s="89"/>
      <c r="J95" s="124">
        <v>-306</v>
      </c>
      <c r="K95" s="106"/>
    </row>
    <row r="96" spans="1:11" ht="20.5" customHeight="1" x14ac:dyDescent="0.25">
      <c r="A96" s="103" t="s">
        <v>107</v>
      </c>
      <c r="D96" s="89">
        <f>SUM(D92:D95)</f>
        <v>280516</v>
      </c>
      <c r="E96" s="121"/>
      <c r="F96" s="89">
        <f>SUM(F92:F95)</f>
        <v>346816</v>
      </c>
      <c r="G96" s="121"/>
      <c r="H96" s="89">
        <f>SUM(H92:H95)</f>
        <v>93622</v>
      </c>
      <c r="I96" s="89"/>
      <c r="J96" s="89">
        <f>SUM(J92:J95)</f>
        <v>102317</v>
      </c>
    </row>
    <row r="97" spans="1:11" ht="20.5" customHeight="1" x14ac:dyDescent="0.25">
      <c r="A97" s="87" t="s">
        <v>108</v>
      </c>
      <c r="D97" s="125">
        <v>-39743</v>
      </c>
      <c r="E97" s="89"/>
      <c r="F97" s="125">
        <v>-62947</v>
      </c>
      <c r="G97" s="89"/>
      <c r="H97" s="125">
        <v>0</v>
      </c>
      <c r="I97" s="89"/>
      <c r="J97" s="125">
        <v>0</v>
      </c>
      <c r="K97" s="106"/>
    </row>
    <row r="98" spans="1:11" ht="20.5" customHeight="1" x14ac:dyDescent="0.25">
      <c r="A98" s="103" t="s">
        <v>109</v>
      </c>
      <c r="D98" s="119">
        <f>SUM(D96:D97)</f>
        <v>240773</v>
      </c>
      <c r="E98" s="89"/>
      <c r="F98" s="119">
        <f>SUM(F96:F97)</f>
        <v>283869</v>
      </c>
      <c r="G98" s="89"/>
      <c r="H98" s="119">
        <f>SUM(H96:H97)</f>
        <v>93622</v>
      </c>
      <c r="I98" s="89"/>
      <c r="J98" s="119">
        <f>SUM(J96:J97)</f>
        <v>102317</v>
      </c>
    </row>
    <row r="99" spans="1:11" ht="9" customHeight="1" x14ac:dyDescent="0.25">
      <c r="A99" s="87"/>
      <c r="D99" s="89"/>
      <c r="E99" s="89"/>
      <c r="F99" s="89"/>
      <c r="G99" s="89"/>
      <c r="H99" s="89"/>
      <c r="I99" s="89"/>
      <c r="J99" s="89"/>
    </row>
    <row r="100" spans="1:11" ht="20.5" customHeight="1" x14ac:dyDescent="0.25">
      <c r="A100" s="103" t="s">
        <v>110</v>
      </c>
      <c r="D100" s="89"/>
      <c r="E100" s="89"/>
      <c r="F100" s="89"/>
      <c r="G100" s="89"/>
      <c r="H100" s="89"/>
      <c r="I100" s="89"/>
      <c r="J100" s="89"/>
    </row>
    <row r="101" spans="1:11" ht="20.5" customHeight="1" x14ac:dyDescent="0.25">
      <c r="A101" s="126" t="s">
        <v>111</v>
      </c>
      <c r="D101" s="89"/>
      <c r="E101" s="89"/>
      <c r="F101" s="89"/>
      <c r="G101" s="89"/>
      <c r="H101" s="89"/>
      <c r="I101" s="89"/>
      <c r="J101" s="89"/>
    </row>
    <row r="102" spans="1:11" ht="20.5" customHeight="1" x14ac:dyDescent="0.25">
      <c r="A102" s="87" t="s">
        <v>112</v>
      </c>
      <c r="B102" s="122"/>
      <c r="D102" s="121"/>
      <c r="E102" s="121"/>
      <c r="F102" s="121"/>
      <c r="G102" s="121"/>
      <c r="H102" s="121"/>
      <c r="I102" s="121"/>
      <c r="J102" s="121"/>
    </row>
    <row r="103" spans="1:11" ht="20.5" customHeight="1" x14ac:dyDescent="0.25">
      <c r="A103" s="87" t="s">
        <v>113</v>
      </c>
      <c r="D103" s="121">
        <v>-2397</v>
      </c>
      <c r="E103" s="89"/>
      <c r="F103" s="121">
        <v>1390</v>
      </c>
      <c r="G103" s="89"/>
      <c r="H103" s="121">
        <v>0</v>
      </c>
      <c r="I103" s="89"/>
      <c r="J103" s="121">
        <v>0</v>
      </c>
      <c r="K103" s="106"/>
    </row>
    <row r="104" spans="1:11" ht="20.5" customHeight="1" x14ac:dyDescent="0.25">
      <c r="A104" s="87" t="s">
        <v>114</v>
      </c>
      <c r="D104" s="121">
        <v>13076</v>
      </c>
      <c r="E104" s="89"/>
      <c r="F104" s="121">
        <v>0</v>
      </c>
      <c r="G104" s="89"/>
      <c r="H104" s="121">
        <v>0</v>
      </c>
      <c r="I104" s="89"/>
      <c r="J104" s="121">
        <v>0</v>
      </c>
      <c r="K104" s="106"/>
    </row>
    <row r="105" spans="1:11" ht="20.5" customHeight="1" x14ac:dyDescent="0.25">
      <c r="A105" s="87" t="s">
        <v>115</v>
      </c>
      <c r="D105" s="125">
        <v>-2616</v>
      </c>
      <c r="E105" s="89"/>
      <c r="F105" s="125">
        <v>0</v>
      </c>
      <c r="G105" s="89"/>
      <c r="H105" s="125">
        <v>0</v>
      </c>
      <c r="I105" s="89"/>
      <c r="J105" s="125">
        <v>0</v>
      </c>
      <c r="K105" s="106"/>
    </row>
    <row r="106" spans="1:11" ht="20.5" customHeight="1" x14ac:dyDescent="0.25">
      <c r="A106" s="126" t="s">
        <v>111</v>
      </c>
      <c r="D106" s="121"/>
      <c r="E106" s="121"/>
      <c r="F106" s="121"/>
      <c r="G106" s="121"/>
      <c r="H106" s="121"/>
      <c r="I106" s="121"/>
      <c r="J106" s="121"/>
    </row>
    <row r="107" spans="1:11" ht="20.5" customHeight="1" x14ac:dyDescent="0.25">
      <c r="A107" s="127" t="s">
        <v>116</v>
      </c>
      <c r="D107" s="125">
        <f>SUM(D102:D106)</f>
        <v>8063</v>
      </c>
      <c r="E107" s="89"/>
      <c r="F107" s="125">
        <f>SUM(F102:F106)</f>
        <v>1390</v>
      </c>
      <c r="G107" s="89"/>
      <c r="H107" s="125">
        <f>SUM(H102:H106)</f>
        <v>0</v>
      </c>
      <c r="I107" s="89"/>
      <c r="J107" s="125">
        <f>SUM(J102:J106)</f>
        <v>0</v>
      </c>
    </row>
    <row r="108" spans="1:11" ht="9" customHeight="1" x14ac:dyDescent="0.25">
      <c r="A108" s="127"/>
      <c r="D108" s="121"/>
      <c r="E108" s="89"/>
      <c r="F108" s="121"/>
      <c r="G108" s="89"/>
      <c r="H108" s="121"/>
      <c r="I108" s="89"/>
      <c r="J108" s="121"/>
    </row>
    <row r="109" spans="1:11" ht="20.5" customHeight="1" x14ac:dyDescent="0.25">
      <c r="A109" s="127" t="s">
        <v>117</v>
      </c>
      <c r="D109" s="121"/>
      <c r="E109" s="89"/>
      <c r="F109" s="121"/>
      <c r="G109" s="89"/>
      <c r="H109" s="121"/>
      <c r="I109" s="89"/>
      <c r="J109" s="121"/>
    </row>
    <row r="110" spans="1:11" ht="20.5" customHeight="1" x14ac:dyDescent="0.25">
      <c r="A110" s="127" t="s">
        <v>118</v>
      </c>
      <c r="D110" s="121"/>
      <c r="E110" s="89"/>
      <c r="F110" s="121"/>
      <c r="G110" s="89"/>
      <c r="H110" s="121"/>
      <c r="I110" s="89"/>
      <c r="J110" s="121"/>
    </row>
    <row r="111" spans="1:11" ht="20.5" customHeight="1" x14ac:dyDescent="0.25">
      <c r="A111" s="87" t="s">
        <v>119</v>
      </c>
      <c r="D111" s="121">
        <v>13380</v>
      </c>
      <c r="E111" s="89"/>
      <c r="F111" s="121">
        <v>0</v>
      </c>
      <c r="G111" s="89"/>
      <c r="H111" s="121">
        <v>13380</v>
      </c>
      <c r="I111" s="89"/>
      <c r="J111" s="121">
        <v>0</v>
      </c>
      <c r="K111" s="106"/>
    </row>
    <row r="112" spans="1:11" ht="20.5" customHeight="1" x14ac:dyDescent="0.25">
      <c r="A112" s="87" t="s">
        <v>115</v>
      </c>
      <c r="D112" s="125">
        <v>0</v>
      </c>
      <c r="E112" s="89"/>
      <c r="F112" s="125">
        <v>0</v>
      </c>
      <c r="G112" s="89"/>
      <c r="H112" s="125">
        <v>0</v>
      </c>
      <c r="I112" s="89"/>
      <c r="J112" s="125">
        <v>0</v>
      </c>
    </row>
    <row r="113" spans="1:11" ht="20.5" customHeight="1" x14ac:dyDescent="0.25">
      <c r="A113" s="126" t="s">
        <v>117</v>
      </c>
      <c r="D113" s="121"/>
      <c r="E113" s="121"/>
      <c r="F113" s="121"/>
      <c r="G113" s="121"/>
      <c r="H113" s="121"/>
      <c r="I113" s="121"/>
      <c r="J113" s="121"/>
    </row>
    <row r="114" spans="1:11" ht="20.5" customHeight="1" x14ac:dyDescent="0.25">
      <c r="A114" s="127" t="s">
        <v>116</v>
      </c>
      <c r="D114" s="125">
        <f>SUM(D109:D113)</f>
        <v>13380</v>
      </c>
      <c r="E114" s="89"/>
      <c r="F114" s="125">
        <f>SUM(F109:F113)</f>
        <v>0</v>
      </c>
      <c r="G114" s="89"/>
      <c r="H114" s="125">
        <f>SUM(H109:H113)</f>
        <v>13380</v>
      </c>
      <c r="I114" s="89"/>
      <c r="J114" s="125">
        <f>SUM(J109:J113)</f>
        <v>0</v>
      </c>
    </row>
    <row r="115" spans="1:11" ht="20.5" customHeight="1" x14ac:dyDescent="0.25">
      <c r="A115" s="113" t="s">
        <v>120</v>
      </c>
      <c r="D115" s="125">
        <f>SUM(D107,D114)</f>
        <v>21443</v>
      </c>
      <c r="E115" s="89"/>
      <c r="F115" s="125">
        <f>SUM(F107,F114)</f>
        <v>1390</v>
      </c>
      <c r="G115" s="89"/>
      <c r="H115" s="125">
        <f>SUM(H107,H114)</f>
        <v>13380</v>
      </c>
      <c r="I115" s="89"/>
      <c r="J115" s="125">
        <f>SUM(J107,J114)</f>
        <v>0</v>
      </c>
    </row>
    <row r="116" spans="1:11" ht="20.5" customHeight="1" thickBot="1" x14ac:dyDescent="0.3">
      <c r="A116" s="113" t="s">
        <v>121</v>
      </c>
      <c r="D116" s="128">
        <f>SUM(D98,D115)</f>
        <v>262216</v>
      </c>
      <c r="E116" s="89"/>
      <c r="F116" s="128">
        <f>SUM(F98,F115)</f>
        <v>285259</v>
      </c>
      <c r="G116" s="89"/>
      <c r="H116" s="128">
        <f>SUM(H98,H115)</f>
        <v>107002</v>
      </c>
      <c r="I116" s="89"/>
      <c r="J116" s="128">
        <f>SUM(J98,J115)</f>
        <v>102317</v>
      </c>
    </row>
    <row r="117" spans="1:11" ht="10.15" customHeight="1" thickTop="1" x14ac:dyDescent="0.25">
      <c r="D117" s="129"/>
      <c r="E117" s="129"/>
      <c r="F117" s="129"/>
      <c r="G117" s="129"/>
      <c r="H117" s="129"/>
      <c r="I117" s="129"/>
    </row>
    <row r="118" spans="1:11" ht="20.5" customHeight="1" x14ac:dyDescent="0.25">
      <c r="A118" s="87" t="s">
        <v>42</v>
      </c>
      <c r="D118" s="129"/>
      <c r="E118" s="129"/>
      <c r="F118" s="129"/>
      <c r="G118" s="129"/>
      <c r="H118" s="129"/>
      <c r="I118" s="129"/>
    </row>
    <row r="119" spans="1:11" ht="20.5" customHeight="1" x14ac:dyDescent="0.25">
      <c r="C119" s="105"/>
      <c r="D119" s="105"/>
      <c r="E119" s="105"/>
      <c r="F119" s="105"/>
      <c r="G119" s="105"/>
      <c r="H119" s="106"/>
      <c r="I119" s="106"/>
      <c r="J119" s="108" t="s">
        <v>84</v>
      </c>
    </row>
    <row r="120" spans="1:11" ht="20.5" customHeight="1" x14ac:dyDescent="0.25">
      <c r="A120" s="103" t="s">
        <v>0</v>
      </c>
      <c r="C120" s="105"/>
      <c r="D120" s="105"/>
      <c r="E120" s="105"/>
      <c r="F120" s="105"/>
      <c r="G120" s="105"/>
      <c r="H120" s="105"/>
      <c r="I120" s="105"/>
      <c r="J120" s="109"/>
    </row>
    <row r="121" spans="1:11" ht="20.5" customHeight="1" x14ac:dyDescent="0.25">
      <c r="A121" s="103" t="s">
        <v>122</v>
      </c>
      <c r="C121" s="105"/>
      <c r="D121" s="110"/>
      <c r="E121" s="105"/>
      <c r="F121" s="105"/>
      <c r="G121" s="105"/>
      <c r="H121" s="110"/>
      <c r="I121" s="105"/>
    </row>
    <row r="122" spans="1:11" ht="20.5" customHeight="1" x14ac:dyDescent="0.25">
      <c r="A122" s="103" t="s">
        <v>131</v>
      </c>
      <c r="C122" s="105"/>
      <c r="D122" s="110"/>
      <c r="E122" s="105"/>
      <c r="F122" s="105"/>
      <c r="G122" s="105"/>
      <c r="H122" s="110"/>
      <c r="I122" s="105"/>
    </row>
    <row r="123" spans="1:11" ht="20.5" customHeight="1" x14ac:dyDescent="0.25">
      <c r="A123" s="111"/>
      <c r="C123" s="106"/>
      <c r="D123" s="108"/>
      <c r="E123" s="106"/>
      <c r="F123" s="106"/>
      <c r="G123" s="106"/>
      <c r="H123" s="108"/>
      <c r="I123" s="106"/>
      <c r="J123" s="108" t="s">
        <v>3</v>
      </c>
    </row>
    <row r="124" spans="1:11" ht="20.5" customHeight="1" x14ac:dyDescent="0.25">
      <c r="B124" s="112"/>
      <c r="C124" s="113"/>
      <c r="D124" s="148" t="s">
        <v>4</v>
      </c>
      <c r="E124" s="148"/>
      <c r="F124" s="148"/>
      <c r="G124" s="114"/>
      <c r="H124" s="148" t="s">
        <v>5</v>
      </c>
      <c r="I124" s="148"/>
      <c r="J124" s="148"/>
    </row>
    <row r="125" spans="1:11" ht="20.5" customHeight="1" x14ac:dyDescent="0.25">
      <c r="B125" s="106"/>
      <c r="C125" s="108"/>
      <c r="D125" s="116" t="s">
        <v>87</v>
      </c>
      <c r="E125" s="117"/>
      <c r="F125" s="116" t="s">
        <v>88</v>
      </c>
      <c r="G125" s="118"/>
      <c r="H125" s="116" t="s">
        <v>87</v>
      </c>
      <c r="I125" s="117"/>
      <c r="J125" s="116" t="s">
        <v>88</v>
      </c>
    </row>
    <row r="126" spans="1:11" ht="20.5" customHeight="1" x14ac:dyDescent="0.25">
      <c r="A126" s="113" t="s">
        <v>123</v>
      </c>
      <c r="D126" s="129"/>
      <c r="E126" s="129"/>
      <c r="F126" s="129"/>
      <c r="G126" s="129"/>
      <c r="H126" s="129"/>
      <c r="I126" s="129"/>
      <c r="J126" s="130"/>
    </row>
    <row r="127" spans="1:11" ht="20.5" customHeight="1" thickBot="1" x14ac:dyDescent="0.3">
      <c r="A127" s="107" t="s">
        <v>124</v>
      </c>
      <c r="D127" s="121">
        <f>SUM(D98-D128)</f>
        <v>225367</v>
      </c>
      <c r="E127" s="121"/>
      <c r="F127" s="121">
        <f>SUM(F98-F128)</f>
        <v>271477</v>
      </c>
      <c r="G127" s="121"/>
      <c r="H127" s="131">
        <f>SUM(H98)</f>
        <v>93622</v>
      </c>
      <c r="I127" s="121"/>
      <c r="J127" s="131">
        <f>SUM(J98)</f>
        <v>102317</v>
      </c>
    </row>
    <row r="128" spans="1:11" ht="20.5" customHeight="1" thickTop="1" x14ac:dyDescent="0.25">
      <c r="A128" s="107" t="s">
        <v>125</v>
      </c>
      <c r="D128" s="125">
        <v>15406</v>
      </c>
      <c r="E128" s="121"/>
      <c r="F128" s="125">
        <v>12392</v>
      </c>
      <c r="G128" s="121"/>
      <c r="H128" s="132"/>
      <c r="I128" s="121"/>
      <c r="J128" s="132"/>
      <c r="K128" s="106"/>
    </row>
    <row r="129" spans="1:11" ht="20.5" customHeight="1" thickBot="1" x14ac:dyDescent="0.3">
      <c r="D129" s="128">
        <f>SUM(D127:D128)</f>
        <v>240773</v>
      </c>
      <c r="E129" s="121"/>
      <c r="F129" s="128">
        <f>SUM(F127:F128)</f>
        <v>283869</v>
      </c>
      <c r="G129" s="121"/>
      <c r="H129" s="132"/>
      <c r="I129" s="121"/>
      <c r="J129" s="132"/>
    </row>
    <row r="130" spans="1:11" ht="20.5" customHeight="1" thickTop="1" x14ac:dyDescent="0.25">
      <c r="A130" s="113" t="s">
        <v>126</v>
      </c>
      <c r="D130" s="121"/>
      <c r="E130" s="121"/>
      <c r="F130" s="121"/>
      <c r="G130" s="121"/>
      <c r="H130" s="89"/>
      <c r="I130" s="121"/>
      <c r="J130" s="89"/>
    </row>
    <row r="131" spans="1:11" ht="20.5" customHeight="1" thickBot="1" x14ac:dyDescent="0.3">
      <c r="A131" s="107" t="s">
        <v>124</v>
      </c>
      <c r="D131" s="121">
        <f>SUM(D116)-D132</f>
        <v>246810</v>
      </c>
      <c r="E131" s="121"/>
      <c r="F131" s="121">
        <f>SUM(F116)-F132</f>
        <v>272867</v>
      </c>
      <c r="G131" s="121"/>
      <c r="H131" s="131">
        <f>SUM(H116)</f>
        <v>107002</v>
      </c>
      <c r="I131" s="121"/>
      <c r="J131" s="131">
        <f>SUM(J116)</f>
        <v>102317</v>
      </c>
    </row>
    <row r="132" spans="1:11" ht="20.5" customHeight="1" thickTop="1" x14ac:dyDescent="0.25">
      <c r="A132" s="107" t="s">
        <v>125</v>
      </c>
      <c r="C132" s="105"/>
      <c r="D132" s="125">
        <f>D128</f>
        <v>15406</v>
      </c>
      <c r="E132" s="121"/>
      <c r="F132" s="125">
        <f>F128</f>
        <v>12392</v>
      </c>
      <c r="G132" s="133"/>
      <c r="H132" s="133"/>
      <c r="I132" s="133"/>
      <c r="J132" s="133"/>
      <c r="K132" s="106"/>
    </row>
    <row r="133" spans="1:11" ht="20.5" customHeight="1" thickBot="1" x14ac:dyDescent="0.3">
      <c r="A133" s="103"/>
      <c r="C133" s="105"/>
      <c r="D133" s="128">
        <f>SUM(D131:D132)</f>
        <v>262216</v>
      </c>
      <c r="E133" s="121"/>
      <c r="F133" s="128">
        <f>SUM(F131:F132)</f>
        <v>285259</v>
      </c>
      <c r="G133" s="133"/>
      <c r="H133" s="134"/>
      <c r="I133" s="133"/>
      <c r="J133" s="134"/>
    </row>
    <row r="134" spans="1:11" ht="20.5" customHeight="1" thickTop="1" x14ac:dyDescent="0.25">
      <c r="A134" s="103"/>
      <c r="C134" s="105"/>
      <c r="D134" s="135"/>
      <c r="F134" s="135"/>
      <c r="G134" s="105"/>
      <c r="H134" s="136"/>
      <c r="I134" s="105"/>
      <c r="J134" s="108" t="s">
        <v>127</v>
      </c>
    </row>
    <row r="135" spans="1:11" ht="20.5" customHeight="1" x14ac:dyDescent="0.25">
      <c r="A135" s="103" t="s">
        <v>128</v>
      </c>
      <c r="C135" s="105"/>
      <c r="D135" s="137"/>
      <c r="E135" s="105"/>
      <c r="F135" s="137"/>
    </row>
    <row r="136" spans="1:11" ht="20.5" customHeight="1" x14ac:dyDescent="0.25">
      <c r="A136" s="111" t="s">
        <v>129</v>
      </c>
      <c r="C136" s="105"/>
      <c r="D136" s="108"/>
      <c r="E136" s="105"/>
      <c r="F136" s="108"/>
      <c r="G136" s="105"/>
      <c r="H136" s="108"/>
      <c r="I136" s="105"/>
      <c r="J136" s="108"/>
    </row>
    <row r="137" spans="1:11" ht="20.5" customHeight="1" thickBot="1" x14ac:dyDescent="0.3">
      <c r="A137" s="107" t="s">
        <v>130</v>
      </c>
      <c r="B137" s="112"/>
      <c r="C137" s="113"/>
      <c r="D137" s="146">
        <f>ROUND(D127/1226619,3)</f>
        <v>0.184</v>
      </c>
      <c r="E137" s="138"/>
      <c r="F137" s="146">
        <f>ROUND(F127/1226619,3)</f>
        <v>0.221</v>
      </c>
      <c r="G137" s="138"/>
      <c r="H137" s="146">
        <f>ROUND(H127/1226619,3)</f>
        <v>7.5999999999999998E-2</v>
      </c>
      <c r="I137" s="138"/>
      <c r="J137" s="146">
        <f>ROUND(J127/1226619,3)</f>
        <v>8.3000000000000004E-2</v>
      </c>
    </row>
    <row r="138" spans="1:11" s="113" customFormat="1" ht="20.5" customHeight="1" thickTop="1" x14ac:dyDescent="0.25">
      <c r="A138" s="107"/>
      <c r="B138" s="106"/>
      <c r="C138" s="108"/>
      <c r="D138" s="139"/>
      <c r="E138" s="117"/>
      <c r="F138" s="117"/>
      <c r="G138" s="117"/>
      <c r="H138" s="139"/>
      <c r="I138" s="117"/>
      <c r="J138" s="107"/>
    </row>
    <row r="139" spans="1:11" ht="20.5" customHeight="1" x14ac:dyDescent="0.25">
      <c r="A139" s="87" t="s">
        <v>42</v>
      </c>
      <c r="B139" s="140"/>
      <c r="C139" s="141"/>
      <c r="D139" s="142"/>
      <c r="E139" s="143"/>
      <c r="F139" s="143"/>
      <c r="G139" s="143"/>
      <c r="H139" s="142"/>
      <c r="I139" s="143"/>
    </row>
    <row r="140" spans="1:11" ht="20.5" customHeight="1" x14ac:dyDescent="0.25">
      <c r="D140" s="121"/>
      <c r="E140" s="121"/>
      <c r="F140" s="121"/>
      <c r="G140" s="121"/>
      <c r="H140" s="121"/>
      <c r="I140" s="121"/>
    </row>
  </sheetData>
  <mergeCells count="8">
    <mergeCell ref="D124:F124"/>
    <mergeCell ref="H124:J124"/>
    <mergeCell ref="D6:F6"/>
    <mergeCell ref="H6:J6"/>
    <mergeCell ref="D54:F54"/>
    <mergeCell ref="H54:J54"/>
    <mergeCell ref="D75:F75"/>
    <mergeCell ref="H75:J75"/>
  </mergeCells>
  <pageMargins left="0.78740157480314965" right="0.39370078740157483" top="0.78740157480314965" bottom="0.31496062992125984" header="0.19685039370078741" footer="0.19685039370078741"/>
  <pageSetup paperSize="9" scale="79" orientation="portrait" r:id="rId1"/>
  <rowBreaks count="3" manualBreakCount="3">
    <brk id="48" max="16383" man="1"/>
    <brk id="69" max="16383" man="1"/>
    <brk id="11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14904-09AA-44AD-8B4F-C3EC9768F7B8}">
  <sheetPr>
    <pageSetUpPr fitToPage="1"/>
  </sheetPr>
  <dimension ref="A1:AJ380"/>
  <sheetViews>
    <sheetView showGridLines="0" view="pageBreakPreview" zoomScale="70" zoomScaleNormal="77" zoomScaleSheetLayoutView="70" workbookViewId="0">
      <selection activeCell="O37" sqref="O37"/>
    </sheetView>
  </sheetViews>
  <sheetFormatPr defaultColWidth="9.453125" defaultRowHeight="23.5" customHeight="1" x14ac:dyDescent="0.25"/>
  <cols>
    <col min="1" max="1" width="32.54296875" style="46" customWidth="1"/>
    <col min="2" max="2" width="1" style="46" hidden="1" customWidth="1"/>
    <col min="3" max="3" width="1.453125" style="46" customWidth="1"/>
    <col min="4" max="4" width="1.453125" style="46" hidden="1" customWidth="1"/>
    <col min="5" max="5" width="17.7265625" style="46" customWidth="1"/>
    <col min="6" max="6" width="1.453125" style="46" customWidth="1"/>
    <col min="7" max="7" width="13.7265625" style="46" customWidth="1"/>
    <col min="8" max="8" width="1.453125" style="46" customWidth="1"/>
    <col min="9" max="9" width="16.54296875" style="46" customWidth="1"/>
    <col min="10" max="10" width="1.453125" style="46" customWidth="1"/>
    <col min="11" max="11" width="16.54296875" style="46" customWidth="1"/>
    <col min="12" max="12" width="1.453125" style="46" customWidth="1"/>
    <col min="13" max="13" width="14.453125" style="46" customWidth="1"/>
    <col min="14" max="14" width="1.453125" style="46" customWidth="1"/>
    <col min="15" max="15" width="16.54296875" style="46" customWidth="1"/>
    <col min="16" max="16" width="1.453125" style="46" customWidth="1"/>
    <col min="17" max="17" width="16.54296875" style="46" customWidth="1"/>
    <col min="18" max="18" width="1.453125" style="46" customWidth="1"/>
    <col min="19" max="19" width="19.7265625" style="46" customWidth="1"/>
    <col min="20" max="20" width="1.54296875" style="46" customWidth="1"/>
    <col min="21" max="21" width="25.26953125" style="46" customWidth="1"/>
    <col min="22" max="22" width="1.453125" style="46" customWidth="1"/>
    <col min="23" max="23" width="17.453125" style="46" customWidth="1"/>
    <col min="24" max="24" width="1.453125" style="46" customWidth="1"/>
    <col min="25" max="25" width="17.453125" style="46" customWidth="1"/>
    <col min="26" max="26" width="1.453125" style="46" customWidth="1"/>
    <col min="27" max="27" width="16.54296875" style="46" customWidth="1"/>
    <col min="28" max="28" width="1.453125" style="46" customWidth="1"/>
    <col min="29" max="29" width="16.54296875" style="46" customWidth="1"/>
    <col min="30" max="30" width="1.453125" style="46" customWidth="1"/>
    <col min="31" max="31" width="14.54296875" style="46" customWidth="1"/>
    <col min="32" max="32" width="1.453125" style="46" customWidth="1"/>
    <col min="33" max="33" width="16.54296875" style="46" customWidth="1"/>
    <col min="34" max="34" width="1.453125" style="46" customWidth="1"/>
    <col min="35" max="35" width="15.26953125" style="46" customWidth="1"/>
    <col min="36" max="36" width="0.54296875" style="46" customWidth="1"/>
    <col min="37" max="37" width="9.453125" style="46"/>
    <col min="38" max="38" width="10.453125" style="46" bestFit="1" customWidth="1"/>
    <col min="39" max="16384" width="9.453125" style="46"/>
  </cols>
  <sheetData>
    <row r="1" spans="1:35" ht="23.5" customHeight="1" x14ac:dyDescent="0.25">
      <c r="AI1" s="47" t="s">
        <v>84</v>
      </c>
    </row>
    <row r="2" spans="1:35" ht="23.5" customHeight="1" x14ac:dyDescent="0.2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</row>
    <row r="3" spans="1:35" ht="23.5" customHeight="1" x14ac:dyDescent="0.25">
      <c r="A3" s="48" t="s">
        <v>133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</row>
    <row r="4" spans="1:35" ht="23.5" customHeight="1" x14ac:dyDescent="0.25">
      <c r="A4" s="48" t="s">
        <v>134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</row>
    <row r="5" spans="1:35" ht="23.5" customHeight="1" x14ac:dyDescent="0.25"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50"/>
      <c r="AB5" s="50"/>
      <c r="AC5" s="50"/>
      <c r="AD5" s="49"/>
      <c r="AE5" s="49"/>
      <c r="AF5" s="49"/>
      <c r="AG5" s="49"/>
      <c r="AH5" s="49"/>
      <c r="AI5" s="50" t="s">
        <v>135</v>
      </c>
    </row>
    <row r="6" spans="1:35" ht="23.5" customHeight="1" x14ac:dyDescent="0.25">
      <c r="A6" s="51"/>
      <c r="B6" s="51"/>
      <c r="C6" s="51"/>
      <c r="D6" s="52"/>
      <c r="E6" s="151" t="s">
        <v>4</v>
      </c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1"/>
      <c r="AG6" s="151"/>
      <c r="AH6" s="151"/>
      <c r="AI6" s="151"/>
    </row>
    <row r="7" spans="1:35" ht="23.5" customHeight="1" x14ac:dyDescent="0.25">
      <c r="A7" s="51"/>
      <c r="B7" s="51"/>
      <c r="C7" s="51"/>
      <c r="D7" s="53"/>
      <c r="E7" s="152" t="s">
        <v>79</v>
      </c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51"/>
      <c r="AH7" s="54"/>
      <c r="AI7" s="54"/>
    </row>
    <row r="8" spans="1:35" ht="23.5" customHeight="1" x14ac:dyDescent="0.25">
      <c r="A8" s="51"/>
      <c r="B8" s="51"/>
      <c r="C8" s="51"/>
      <c r="D8" s="53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153" t="s">
        <v>78</v>
      </c>
      <c r="T8" s="153"/>
      <c r="U8" s="153"/>
      <c r="V8" s="153"/>
      <c r="W8" s="153"/>
      <c r="X8" s="153"/>
      <c r="Y8" s="153"/>
      <c r="Z8" s="153"/>
      <c r="AA8" s="153"/>
      <c r="AB8" s="153"/>
      <c r="AC8" s="153"/>
      <c r="AH8" s="54"/>
      <c r="AI8" s="54"/>
    </row>
    <row r="9" spans="1:35" ht="23.5" customHeight="1" x14ac:dyDescent="0.25">
      <c r="A9" s="51"/>
      <c r="B9" s="51"/>
      <c r="C9" s="51"/>
      <c r="D9" s="53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153" t="s">
        <v>136</v>
      </c>
      <c r="T9" s="153"/>
      <c r="U9" s="153"/>
      <c r="V9" s="153"/>
      <c r="W9" s="153"/>
      <c r="X9" s="153"/>
      <c r="Y9" s="153"/>
      <c r="Z9" s="153"/>
      <c r="AA9" s="51"/>
      <c r="AF9" s="51"/>
      <c r="AH9" s="54"/>
      <c r="AI9" s="54"/>
    </row>
    <row r="10" spans="1:35" ht="23.5" customHeight="1" x14ac:dyDescent="0.25">
      <c r="A10" s="51"/>
      <c r="B10" s="51"/>
      <c r="C10" s="51"/>
      <c r="D10" s="53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39"/>
      <c r="T10" s="39"/>
      <c r="U10" s="51" t="s">
        <v>284</v>
      </c>
      <c r="V10" s="39"/>
      <c r="W10" s="39"/>
      <c r="X10" s="39"/>
      <c r="Y10" s="39"/>
      <c r="Z10" s="39"/>
      <c r="AA10" s="51"/>
      <c r="AF10" s="51"/>
      <c r="AG10" s="51" t="s">
        <v>137</v>
      </c>
      <c r="AH10" s="54"/>
      <c r="AI10" s="54"/>
    </row>
    <row r="11" spans="1:35" ht="23.5" customHeight="1" x14ac:dyDescent="0.25">
      <c r="A11" s="51"/>
      <c r="B11" s="51"/>
      <c r="C11" s="51"/>
      <c r="D11" s="53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39"/>
      <c r="T11" s="39"/>
      <c r="U11" s="51" t="s">
        <v>285</v>
      </c>
      <c r="V11" s="39"/>
      <c r="W11" s="39" t="s">
        <v>138</v>
      </c>
      <c r="X11" s="39"/>
      <c r="Y11" s="39"/>
      <c r="Z11" s="39"/>
      <c r="AA11" s="51"/>
      <c r="AF11" s="51"/>
      <c r="AG11" s="51" t="s">
        <v>139</v>
      </c>
      <c r="AH11" s="54"/>
      <c r="AI11" s="54"/>
    </row>
    <row r="12" spans="1:35" s="51" customFormat="1" ht="23.5" customHeight="1" x14ac:dyDescent="0.25">
      <c r="I12" s="55" t="s">
        <v>140</v>
      </c>
      <c r="K12" s="51" t="s">
        <v>141</v>
      </c>
      <c r="M12" s="51" t="s">
        <v>142</v>
      </c>
      <c r="O12" s="154" t="s">
        <v>75</v>
      </c>
      <c r="P12" s="154"/>
      <c r="Q12" s="154"/>
      <c r="S12" s="51" t="s">
        <v>143</v>
      </c>
      <c r="U12" s="51" t="s">
        <v>286</v>
      </c>
      <c r="W12" s="51" t="s">
        <v>144</v>
      </c>
      <c r="Y12" s="51" t="s">
        <v>145</v>
      </c>
      <c r="AA12" s="51" t="s">
        <v>146</v>
      </c>
      <c r="AC12" s="51" t="s">
        <v>147</v>
      </c>
      <c r="AE12" s="51" t="s">
        <v>147</v>
      </c>
      <c r="AG12" s="51" t="s">
        <v>148</v>
      </c>
    </row>
    <row r="13" spans="1:35" s="51" customFormat="1" ht="23.5" customHeight="1" x14ac:dyDescent="0.25">
      <c r="D13" s="150" t="s">
        <v>149</v>
      </c>
      <c r="E13" s="150"/>
      <c r="G13" s="51" t="s">
        <v>150</v>
      </c>
      <c r="I13" s="55" t="s">
        <v>151</v>
      </c>
      <c r="K13" s="51" t="s">
        <v>152</v>
      </c>
      <c r="M13" s="51" t="s">
        <v>153</v>
      </c>
      <c r="O13" s="51" t="s">
        <v>154</v>
      </c>
      <c r="S13" s="51" t="s">
        <v>155</v>
      </c>
      <c r="U13" s="51" t="s">
        <v>156</v>
      </c>
      <c r="W13" s="51" t="s">
        <v>157</v>
      </c>
      <c r="Y13" s="51" t="s">
        <v>158</v>
      </c>
      <c r="AA13" s="51" t="s">
        <v>159</v>
      </c>
      <c r="AC13" s="51" t="s">
        <v>160</v>
      </c>
      <c r="AE13" s="51" t="s">
        <v>65</v>
      </c>
      <c r="AG13" s="51" t="s">
        <v>161</v>
      </c>
      <c r="AI13" s="51" t="s">
        <v>147</v>
      </c>
    </row>
    <row r="14" spans="1:35" s="51" customFormat="1" ht="23.5" customHeight="1" x14ac:dyDescent="0.25">
      <c r="E14" s="56" t="s">
        <v>162</v>
      </c>
      <c r="G14" s="56" t="s">
        <v>163</v>
      </c>
      <c r="I14" s="57" t="s">
        <v>164</v>
      </c>
      <c r="K14" s="56" t="s">
        <v>165</v>
      </c>
      <c r="M14" s="56" t="s">
        <v>166</v>
      </c>
      <c r="O14" s="58" t="s">
        <v>167</v>
      </c>
      <c r="Q14" s="56" t="s">
        <v>168</v>
      </c>
      <c r="S14" s="56" t="s">
        <v>32</v>
      </c>
      <c r="U14" s="56" t="s">
        <v>169</v>
      </c>
      <c r="W14" s="56" t="s">
        <v>170</v>
      </c>
      <c r="Y14" s="56" t="s">
        <v>171</v>
      </c>
      <c r="AA14" s="56" t="s">
        <v>172</v>
      </c>
      <c r="AC14" s="56" t="s">
        <v>173</v>
      </c>
      <c r="AE14" s="56" t="s">
        <v>174</v>
      </c>
      <c r="AG14" s="56" t="s">
        <v>175</v>
      </c>
      <c r="AI14" s="56" t="s">
        <v>65</v>
      </c>
    </row>
    <row r="15" spans="1:35" ht="23.5" customHeight="1" x14ac:dyDescent="0.25">
      <c r="A15" s="59" t="s">
        <v>176</v>
      </c>
      <c r="D15" s="51"/>
      <c r="E15" s="60">
        <v>1226619</v>
      </c>
      <c r="F15" s="60"/>
      <c r="G15" s="60">
        <v>1016645</v>
      </c>
      <c r="H15" s="60"/>
      <c r="I15" s="60">
        <v>-25360</v>
      </c>
      <c r="J15" s="60"/>
      <c r="K15" s="60">
        <v>19693</v>
      </c>
      <c r="L15" s="60"/>
      <c r="M15" s="60">
        <v>3000</v>
      </c>
      <c r="N15" s="60"/>
      <c r="O15" s="60">
        <v>85091</v>
      </c>
      <c r="P15" s="60"/>
      <c r="Q15" s="60">
        <v>937895</v>
      </c>
      <c r="R15" s="60"/>
      <c r="S15" s="60">
        <v>-12674</v>
      </c>
      <c r="T15" s="60"/>
      <c r="U15" s="60">
        <v>-1650</v>
      </c>
      <c r="V15" s="60"/>
      <c r="W15" s="60">
        <v>0</v>
      </c>
      <c r="X15" s="60"/>
      <c r="Y15" s="60">
        <v>4708</v>
      </c>
      <c r="Z15" s="60"/>
      <c r="AA15" s="60">
        <v>378</v>
      </c>
      <c r="AB15" s="60"/>
      <c r="AC15" s="60">
        <f>SUM(S15:AA15)</f>
        <v>-9238</v>
      </c>
      <c r="AD15" s="61"/>
      <c r="AE15" s="61">
        <f>SUM(E15:Q15,AC15)</f>
        <v>3254345</v>
      </c>
      <c r="AF15" s="60"/>
      <c r="AG15" s="60">
        <v>123753</v>
      </c>
      <c r="AH15" s="60"/>
      <c r="AI15" s="61">
        <f>SUM(AE15:AG15)</f>
        <v>3378098</v>
      </c>
    </row>
    <row r="16" spans="1:35" ht="23.5" customHeight="1" x14ac:dyDescent="0.25">
      <c r="A16" s="6" t="s">
        <v>177</v>
      </c>
      <c r="D16" s="51"/>
      <c r="E16" s="61">
        <v>0</v>
      </c>
      <c r="F16" s="61"/>
      <c r="G16" s="61">
        <v>0</v>
      </c>
      <c r="H16" s="61"/>
      <c r="I16" s="61">
        <v>0</v>
      </c>
      <c r="J16" s="61"/>
      <c r="K16" s="61">
        <v>0</v>
      </c>
      <c r="L16" s="61"/>
      <c r="M16" s="61">
        <v>0</v>
      </c>
      <c r="N16" s="61"/>
      <c r="O16" s="61">
        <v>0</v>
      </c>
      <c r="P16" s="61"/>
      <c r="Q16" s="61">
        <f>SUM(PLT!F127)</f>
        <v>271477</v>
      </c>
      <c r="R16" s="61"/>
      <c r="S16" s="61">
        <v>0</v>
      </c>
      <c r="T16" s="61"/>
      <c r="U16" s="61">
        <v>0</v>
      </c>
      <c r="V16" s="61"/>
      <c r="W16" s="61">
        <v>0</v>
      </c>
      <c r="X16" s="61"/>
      <c r="Y16" s="61">
        <v>0</v>
      </c>
      <c r="Z16" s="61"/>
      <c r="AA16" s="61">
        <v>0</v>
      </c>
      <c r="AB16" s="61"/>
      <c r="AC16" s="60">
        <f>SUM(S16:AA16)</f>
        <v>0</v>
      </c>
      <c r="AD16" s="61"/>
      <c r="AE16" s="61">
        <f>SUM(E16:Q16,AC16)</f>
        <v>271477</v>
      </c>
      <c r="AF16" s="61"/>
      <c r="AG16" s="61">
        <f>SUM(PLT!F128)</f>
        <v>12392</v>
      </c>
      <c r="AH16" s="61"/>
      <c r="AI16" s="61">
        <f>SUM(AE16:AG16)</f>
        <v>283869</v>
      </c>
    </row>
    <row r="17" spans="1:36" ht="23.5" customHeight="1" x14ac:dyDescent="0.25">
      <c r="A17" s="6" t="s">
        <v>178</v>
      </c>
      <c r="D17" s="51"/>
      <c r="E17" s="62">
        <v>0</v>
      </c>
      <c r="F17" s="61"/>
      <c r="G17" s="62">
        <v>0</v>
      </c>
      <c r="H17" s="61"/>
      <c r="I17" s="62">
        <v>0</v>
      </c>
      <c r="J17" s="61"/>
      <c r="K17" s="62">
        <v>0</v>
      </c>
      <c r="L17" s="61"/>
      <c r="M17" s="62">
        <v>0</v>
      </c>
      <c r="N17" s="61"/>
      <c r="O17" s="62">
        <v>0</v>
      </c>
      <c r="P17" s="61"/>
      <c r="Q17" s="62">
        <v>0</v>
      </c>
      <c r="R17" s="61"/>
      <c r="S17" s="62">
        <v>0</v>
      </c>
      <c r="T17" s="61"/>
      <c r="U17" s="62">
        <v>0</v>
      </c>
      <c r="V17" s="61"/>
      <c r="W17" s="62">
        <v>0</v>
      </c>
      <c r="X17" s="61"/>
      <c r="Y17" s="62">
        <f>SUM(PLT!F115)</f>
        <v>1390</v>
      </c>
      <c r="Z17" s="61"/>
      <c r="AA17" s="62">
        <v>0</v>
      </c>
      <c r="AB17" s="61"/>
      <c r="AC17" s="63">
        <f>SUM(S17:AA17)</f>
        <v>1390</v>
      </c>
      <c r="AD17" s="61"/>
      <c r="AE17" s="62">
        <f>SUM(E17:Q17,AC17)</f>
        <v>1390</v>
      </c>
      <c r="AF17" s="61"/>
      <c r="AG17" s="62">
        <v>0</v>
      </c>
      <c r="AH17" s="61"/>
      <c r="AI17" s="62">
        <f>SUM(AE17:AG17)</f>
        <v>1390</v>
      </c>
    </row>
    <row r="18" spans="1:36" ht="23.5" customHeight="1" x14ac:dyDescent="0.25">
      <c r="A18" s="6" t="s">
        <v>179</v>
      </c>
      <c r="D18" s="51"/>
      <c r="E18" s="61">
        <f>SUM(E16:E17)</f>
        <v>0</v>
      </c>
      <c r="F18" s="61"/>
      <c r="G18" s="61">
        <f>SUM(G16:G17)</f>
        <v>0</v>
      </c>
      <c r="H18" s="61"/>
      <c r="I18" s="61">
        <f>SUM(I16:I17)</f>
        <v>0</v>
      </c>
      <c r="J18" s="61"/>
      <c r="K18" s="61">
        <f>SUM(K16:K17)</f>
        <v>0</v>
      </c>
      <c r="L18" s="61"/>
      <c r="M18" s="61">
        <f>SUM(M16:M17)</f>
        <v>0</v>
      </c>
      <c r="N18" s="61"/>
      <c r="O18" s="61">
        <f>SUM(O16:O17)</f>
        <v>0</v>
      </c>
      <c r="P18" s="61"/>
      <c r="Q18" s="61">
        <f>SUM(Q16:Q17)</f>
        <v>271477</v>
      </c>
      <c r="R18" s="61"/>
      <c r="S18" s="61">
        <f>S17</f>
        <v>0</v>
      </c>
      <c r="T18" s="61"/>
      <c r="U18" s="61">
        <f>SUM(U16:U17)</f>
        <v>0</v>
      </c>
      <c r="V18" s="61"/>
      <c r="W18" s="61">
        <f>W17</f>
        <v>0</v>
      </c>
      <c r="X18" s="61"/>
      <c r="Y18" s="61">
        <f>Y17</f>
        <v>1390</v>
      </c>
      <c r="Z18" s="61"/>
      <c r="AA18" s="61">
        <f>SUM(AA16:AA17)</f>
        <v>0</v>
      </c>
      <c r="AB18" s="61"/>
      <c r="AC18" s="61">
        <f>SUM(AC16:AC17)</f>
        <v>1390</v>
      </c>
      <c r="AD18" s="61"/>
      <c r="AE18" s="61">
        <f>SUM(AE16:AE17)</f>
        <v>272867</v>
      </c>
      <c r="AF18" s="61"/>
      <c r="AG18" s="61">
        <f>SUM(AG16:AG17)</f>
        <v>12392</v>
      </c>
      <c r="AH18" s="61"/>
      <c r="AI18" s="61">
        <f>SUM(AI16:AI17)</f>
        <v>285259</v>
      </c>
    </row>
    <row r="19" spans="1:36" ht="23.5" customHeight="1" x14ac:dyDescent="0.25">
      <c r="A19" s="6" t="s">
        <v>180</v>
      </c>
      <c r="D19" s="5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</row>
    <row r="20" spans="1:36" ht="23.5" customHeight="1" x14ac:dyDescent="0.25">
      <c r="A20" s="6" t="s">
        <v>181</v>
      </c>
      <c r="D20" s="51"/>
      <c r="E20" s="61">
        <v>0</v>
      </c>
      <c r="F20" s="61"/>
      <c r="G20" s="61">
        <v>0</v>
      </c>
      <c r="H20" s="61"/>
      <c r="I20" s="61">
        <v>0</v>
      </c>
      <c r="J20" s="61"/>
      <c r="K20" s="61">
        <v>0</v>
      </c>
      <c r="L20" s="61"/>
      <c r="M20" s="61">
        <v>0</v>
      </c>
      <c r="N20" s="61"/>
      <c r="O20" s="61">
        <v>0</v>
      </c>
      <c r="P20" s="61"/>
      <c r="Q20" s="61">
        <v>0</v>
      </c>
      <c r="R20" s="61"/>
      <c r="S20" s="61">
        <v>0</v>
      </c>
      <c r="T20" s="61"/>
      <c r="U20" s="61">
        <v>0</v>
      </c>
      <c r="V20" s="61"/>
      <c r="W20" s="61">
        <v>0</v>
      </c>
      <c r="X20" s="61"/>
      <c r="Y20" s="61">
        <v>0</v>
      </c>
      <c r="Z20" s="61"/>
      <c r="AA20" s="61">
        <v>0</v>
      </c>
      <c r="AB20" s="61"/>
      <c r="AC20" s="60">
        <f t="shared" ref="AC20:AC21" si="0">SUM(S20:AA20)</f>
        <v>0</v>
      </c>
      <c r="AD20" s="61"/>
      <c r="AE20" s="61">
        <f t="shared" ref="AE20:AE21" si="1">SUM(E20:Q20,AC20)</f>
        <v>0</v>
      </c>
      <c r="AF20" s="61"/>
      <c r="AG20" s="61">
        <v>-7200</v>
      </c>
      <c r="AH20" s="61"/>
      <c r="AI20" s="61">
        <f t="shared" ref="AI20:AI21" si="2">SUM(AE20:AG20)</f>
        <v>-7200</v>
      </c>
    </row>
    <row r="21" spans="1:36" ht="23.5" customHeight="1" x14ac:dyDescent="0.25">
      <c r="A21" s="6" t="s">
        <v>287</v>
      </c>
      <c r="D21" s="51"/>
      <c r="E21" s="61">
        <v>0</v>
      </c>
      <c r="F21" s="61"/>
      <c r="G21" s="61">
        <v>0</v>
      </c>
      <c r="H21" s="61"/>
      <c r="I21" s="61">
        <v>0</v>
      </c>
      <c r="J21" s="61"/>
      <c r="K21" s="61">
        <v>0</v>
      </c>
      <c r="L21" s="61"/>
      <c r="M21" s="61">
        <v>0</v>
      </c>
      <c r="N21" s="61"/>
      <c r="O21" s="61">
        <v>0</v>
      </c>
      <c r="P21" s="61"/>
      <c r="Q21" s="61">
        <v>-171707</v>
      </c>
      <c r="R21" s="61"/>
      <c r="S21" s="61">
        <v>0</v>
      </c>
      <c r="T21" s="61"/>
      <c r="U21" s="61">
        <v>0</v>
      </c>
      <c r="V21" s="61"/>
      <c r="W21" s="61">
        <v>0</v>
      </c>
      <c r="X21" s="61"/>
      <c r="Y21" s="61">
        <v>0</v>
      </c>
      <c r="Z21" s="61"/>
      <c r="AA21" s="61">
        <v>0</v>
      </c>
      <c r="AB21" s="61"/>
      <c r="AC21" s="60">
        <f t="shared" si="0"/>
        <v>0</v>
      </c>
      <c r="AD21" s="61"/>
      <c r="AE21" s="61">
        <f t="shared" si="1"/>
        <v>-171707</v>
      </c>
      <c r="AF21" s="61"/>
      <c r="AG21" s="61">
        <v>0</v>
      </c>
      <c r="AH21" s="61"/>
      <c r="AI21" s="61">
        <f t="shared" si="2"/>
        <v>-171707</v>
      </c>
    </row>
    <row r="22" spans="1:36" ht="23.5" customHeight="1" thickBot="1" x14ac:dyDescent="0.3">
      <c r="A22" s="64" t="s">
        <v>182</v>
      </c>
      <c r="D22" s="51"/>
      <c r="E22" s="65">
        <f>SUM(E15,E18:E18,E20,E21)</f>
        <v>1226619</v>
      </c>
      <c r="F22" s="61"/>
      <c r="G22" s="65">
        <f>SUM(G15,G18:G18,G20,G21)</f>
        <v>1016645</v>
      </c>
      <c r="H22" s="61"/>
      <c r="I22" s="65">
        <f>SUM(I15,I18:I18,I20,I21)</f>
        <v>-25360</v>
      </c>
      <c r="J22" s="61"/>
      <c r="K22" s="65">
        <f>SUM(K15,K18:K18,K20,K21)</f>
        <v>19693</v>
      </c>
      <c r="L22" s="61"/>
      <c r="M22" s="65">
        <f>SUM(M15,M18:M18,M20,M21)</f>
        <v>3000</v>
      </c>
      <c r="N22" s="61"/>
      <c r="O22" s="65">
        <f>SUM(O15,O18:O18,O20,O21)</f>
        <v>85091</v>
      </c>
      <c r="P22" s="61"/>
      <c r="Q22" s="65">
        <f>SUM(Q15,Q18:Q18,Q20,Q21)</f>
        <v>1037665</v>
      </c>
      <c r="R22" s="61"/>
      <c r="S22" s="65">
        <f>SUM(S15,S18:S18,S20,S21)</f>
        <v>-12674</v>
      </c>
      <c r="T22" s="61"/>
      <c r="U22" s="65">
        <f>SUM(U15,U18:U18,U20,U21)</f>
        <v>-1650</v>
      </c>
      <c r="V22" s="61"/>
      <c r="W22" s="65">
        <f>SUM(W15,W18:W18,W20,W21)</f>
        <v>0</v>
      </c>
      <c r="X22" s="61"/>
      <c r="Y22" s="65">
        <f>SUM(Y15,Y18:Y18,Y20,Y21)</f>
        <v>6098</v>
      </c>
      <c r="Z22" s="61"/>
      <c r="AA22" s="65">
        <f>SUM(AA15,AA18:AA18,AA20,AA21)</f>
        <v>378</v>
      </c>
      <c r="AB22" s="61"/>
      <c r="AC22" s="65">
        <f>SUM(AC15,AC18:AC18,AC20,AC21)</f>
        <v>-7848</v>
      </c>
      <c r="AD22" s="61"/>
      <c r="AE22" s="65">
        <f>SUM(AE15,AE18:AE18,AE20,AE21)</f>
        <v>3355505</v>
      </c>
      <c r="AF22" s="61"/>
      <c r="AG22" s="65">
        <f>SUM(AG15,AG18:AG18,AG20,AG21)</f>
        <v>128945</v>
      </c>
      <c r="AH22" s="61"/>
      <c r="AI22" s="65">
        <f>SUM(AI15,AI18:AI18,AI20,AI21)</f>
        <v>3484450</v>
      </c>
    </row>
    <row r="23" spans="1:36" ht="23.5" customHeight="1" thickTop="1" x14ac:dyDescent="0.25">
      <c r="A23" s="64"/>
      <c r="D23" s="51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1"/>
      <c r="AF23" s="60"/>
      <c r="AG23" s="61"/>
      <c r="AH23" s="60"/>
      <c r="AI23" s="60"/>
    </row>
    <row r="24" spans="1:36" ht="23.5" customHeight="1" x14ac:dyDescent="0.25">
      <c r="A24" s="59" t="s">
        <v>183</v>
      </c>
      <c r="D24" s="51"/>
      <c r="E24" s="60">
        <v>1226619</v>
      </c>
      <c r="F24" s="60"/>
      <c r="G24" s="60">
        <v>1016645</v>
      </c>
      <c r="H24" s="60"/>
      <c r="I24" s="60">
        <v>-25360</v>
      </c>
      <c r="J24" s="60"/>
      <c r="K24" s="60">
        <v>19693</v>
      </c>
      <c r="L24" s="60"/>
      <c r="M24" s="60">
        <v>3000</v>
      </c>
      <c r="N24" s="60"/>
      <c r="O24" s="60">
        <v>101027</v>
      </c>
      <c r="P24" s="60"/>
      <c r="Q24" s="60">
        <v>1051121</v>
      </c>
      <c r="R24" s="60"/>
      <c r="S24" s="60">
        <v>-12674</v>
      </c>
      <c r="T24" s="60"/>
      <c r="U24" s="60">
        <v>-582</v>
      </c>
      <c r="V24" s="60"/>
      <c r="W24" s="60">
        <v>0</v>
      </c>
      <c r="X24" s="60"/>
      <c r="Y24" s="60">
        <v>10358</v>
      </c>
      <c r="Z24" s="60"/>
      <c r="AA24" s="60">
        <v>378</v>
      </c>
      <c r="AB24" s="60"/>
      <c r="AC24" s="60">
        <f>SUM(S24:AA24)</f>
        <v>-2520</v>
      </c>
      <c r="AD24" s="61"/>
      <c r="AE24" s="61">
        <f>SUM(E24:Q24,AC24)</f>
        <v>3390225</v>
      </c>
      <c r="AF24" s="60"/>
      <c r="AG24" s="60">
        <v>129778</v>
      </c>
      <c r="AH24" s="60"/>
      <c r="AI24" s="61">
        <f>SUM(AE24:AH24)</f>
        <v>3520003</v>
      </c>
    </row>
    <row r="25" spans="1:36" ht="23.5" customHeight="1" x14ac:dyDescent="0.25">
      <c r="A25" s="6" t="s">
        <v>109</v>
      </c>
      <c r="D25" s="51"/>
      <c r="E25" s="61">
        <v>0</v>
      </c>
      <c r="F25" s="61"/>
      <c r="G25" s="61">
        <v>0</v>
      </c>
      <c r="H25" s="61"/>
      <c r="I25" s="61">
        <v>0</v>
      </c>
      <c r="J25" s="61"/>
      <c r="K25" s="61">
        <v>0</v>
      </c>
      <c r="L25" s="61"/>
      <c r="M25" s="61">
        <v>0</v>
      </c>
      <c r="N25" s="61"/>
      <c r="O25" s="61">
        <v>0</v>
      </c>
      <c r="P25" s="61"/>
      <c r="Q25" s="61">
        <f>SUM(PLT!D127)</f>
        <v>225367</v>
      </c>
      <c r="R25" s="61"/>
      <c r="S25" s="61">
        <v>0</v>
      </c>
      <c r="T25" s="61"/>
      <c r="U25" s="61">
        <v>0</v>
      </c>
      <c r="V25" s="61"/>
      <c r="W25" s="61">
        <v>0</v>
      </c>
      <c r="X25" s="61"/>
      <c r="Y25" s="61">
        <v>0</v>
      </c>
      <c r="Z25" s="61"/>
      <c r="AA25" s="61">
        <v>0</v>
      </c>
      <c r="AB25" s="61"/>
      <c r="AC25" s="60">
        <f>SUM(S25:AA25)</f>
        <v>0</v>
      </c>
      <c r="AD25" s="61"/>
      <c r="AE25" s="61">
        <f>SUM(E25:Q25,AC25)</f>
        <v>225367</v>
      </c>
      <c r="AF25" s="61"/>
      <c r="AG25" s="61">
        <f>PLT!D128</f>
        <v>15406</v>
      </c>
      <c r="AH25" s="61"/>
      <c r="AI25" s="61">
        <f>SUM(AE25:AH25)</f>
        <v>240773</v>
      </c>
    </row>
    <row r="26" spans="1:36" ht="23.5" customHeight="1" x14ac:dyDescent="0.25">
      <c r="A26" s="6" t="s">
        <v>120</v>
      </c>
      <c r="D26" s="51"/>
      <c r="E26" s="62">
        <v>0</v>
      </c>
      <c r="F26" s="61"/>
      <c r="G26" s="62">
        <v>0</v>
      </c>
      <c r="H26" s="61"/>
      <c r="I26" s="62">
        <v>0</v>
      </c>
      <c r="J26" s="61"/>
      <c r="K26" s="62">
        <v>0</v>
      </c>
      <c r="L26" s="61"/>
      <c r="M26" s="62">
        <v>0</v>
      </c>
      <c r="N26" s="61"/>
      <c r="O26" s="62">
        <v>0</v>
      </c>
      <c r="P26" s="61"/>
      <c r="Q26" s="62">
        <v>0</v>
      </c>
      <c r="R26" s="61"/>
      <c r="S26" s="62">
        <v>0</v>
      </c>
      <c r="T26" s="61"/>
      <c r="U26" s="62">
        <f>PLT!D114</f>
        <v>13380</v>
      </c>
      <c r="V26" s="61"/>
      <c r="W26" s="62">
        <f>PLT!D105+PLT!D104</f>
        <v>10460</v>
      </c>
      <c r="X26" s="61"/>
      <c r="Y26" s="62">
        <f>PLT!D103</f>
        <v>-2397</v>
      </c>
      <c r="Z26" s="61"/>
      <c r="AA26" s="62">
        <v>0</v>
      </c>
      <c r="AB26" s="61"/>
      <c r="AC26" s="63">
        <f>SUM(S26:AA26)</f>
        <v>21443</v>
      </c>
      <c r="AD26" s="61"/>
      <c r="AE26" s="62">
        <f>SUM(E26:Q26,AC26)</f>
        <v>21443</v>
      </c>
      <c r="AF26" s="61"/>
      <c r="AG26" s="62">
        <v>0</v>
      </c>
      <c r="AH26" s="61"/>
      <c r="AI26" s="62">
        <f>SUM(AE26:AH26)</f>
        <v>21443</v>
      </c>
    </row>
    <row r="27" spans="1:36" ht="23.5" customHeight="1" x14ac:dyDescent="0.25">
      <c r="A27" s="6" t="s">
        <v>121</v>
      </c>
      <c r="D27" s="51"/>
      <c r="E27" s="61">
        <f>SUM(E25:E26)</f>
        <v>0</v>
      </c>
      <c r="F27" s="61"/>
      <c r="G27" s="61">
        <f>SUM(G25:G26)</f>
        <v>0</v>
      </c>
      <c r="H27" s="61"/>
      <c r="I27" s="61">
        <f>SUM(I25:I26)</f>
        <v>0</v>
      </c>
      <c r="J27" s="61"/>
      <c r="K27" s="61">
        <f>SUM(K25:K26)</f>
        <v>0</v>
      </c>
      <c r="L27" s="61"/>
      <c r="M27" s="61">
        <f>SUM(M25:M26)</f>
        <v>0</v>
      </c>
      <c r="N27" s="61"/>
      <c r="O27" s="61">
        <f>SUM(O25:O26)</f>
        <v>0</v>
      </c>
      <c r="P27" s="61"/>
      <c r="Q27" s="61">
        <f>SUM(Q25:Q26)</f>
        <v>225367</v>
      </c>
      <c r="R27" s="61"/>
      <c r="S27" s="61">
        <f>SUM(S25:S26)</f>
        <v>0</v>
      </c>
      <c r="T27" s="61"/>
      <c r="U27" s="61">
        <f>SUM(U25:U26)</f>
        <v>13380</v>
      </c>
      <c r="V27" s="61"/>
      <c r="W27" s="61">
        <f>SUM(W25:W26)</f>
        <v>10460</v>
      </c>
      <c r="X27" s="61"/>
      <c r="Y27" s="61">
        <f>SUM(Y25:Y26)</f>
        <v>-2397</v>
      </c>
      <c r="Z27" s="61"/>
      <c r="AA27" s="61">
        <f>SUM(AA25:AA26)</f>
        <v>0</v>
      </c>
      <c r="AB27" s="61"/>
      <c r="AC27" s="61">
        <f>SUM(AC25:AC26)</f>
        <v>21443</v>
      </c>
      <c r="AD27" s="61"/>
      <c r="AE27" s="61">
        <f>SUM(AE25:AE26)</f>
        <v>246810</v>
      </c>
      <c r="AF27" s="61"/>
      <c r="AG27" s="61">
        <f>SUM(AG25:AG26)</f>
        <v>15406</v>
      </c>
      <c r="AH27" s="61"/>
      <c r="AI27" s="61">
        <f>SUM(AI25:AI26)</f>
        <v>262216</v>
      </c>
      <c r="AJ27" s="46">
        <f>SUM(AJ25:AJ26)</f>
        <v>0</v>
      </c>
    </row>
    <row r="28" spans="1:36" ht="23.5" customHeight="1" x14ac:dyDescent="0.25">
      <c r="A28" s="6" t="s">
        <v>292</v>
      </c>
      <c r="D28" s="5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0"/>
      <c r="AD28" s="61"/>
      <c r="AE28" s="61"/>
      <c r="AF28" s="61"/>
      <c r="AG28" s="61"/>
      <c r="AH28" s="61"/>
      <c r="AI28" s="61"/>
    </row>
    <row r="29" spans="1:36" ht="23.5" customHeight="1" x14ac:dyDescent="0.25">
      <c r="A29" s="6" t="s">
        <v>294</v>
      </c>
      <c r="D29" s="51"/>
    </row>
    <row r="30" spans="1:36" ht="23.5" customHeight="1" x14ac:dyDescent="0.25">
      <c r="A30" s="6" t="s">
        <v>293</v>
      </c>
      <c r="D30" s="51"/>
      <c r="E30" s="61">
        <v>0</v>
      </c>
      <c r="F30" s="61"/>
      <c r="G30" s="61">
        <v>0</v>
      </c>
      <c r="H30" s="61"/>
      <c r="I30" s="61">
        <v>0</v>
      </c>
      <c r="J30" s="61"/>
      <c r="K30" s="61">
        <v>0</v>
      </c>
      <c r="L30" s="61"/>
      <c r="M30" s="61">
        <v>0</v>
      </c>
      <c r="N30" s="61"/>
      <c r="O30" s="61">
        <v>0</v>
      </c>
      <c r="P30" s="61"/>
      <c r="Q30" s="61">
        <f>'The Company'!M27</f>
        <v>14448</v>
      </c>
      <c r="R30" s="61"/>
      <c r="S30" s="61">
        <v>0</v>
      </c>
      <c r="T30" s="61"/>
      <c r="U30" s="61">
        <v>-14448</v>
      </c>
      <c r="V30" s="61"/>
      <c r="W30" s="61">
        <v>0</v>
      </c>
      <c r="X30" s="61"/>
      <c r="Y30" s="61">
        <v>0</v>
      </c>
      <c r="Z30" s="61"/>
      <c r="AA30" s="61">
        <v>0</v>
      </c>
      <c r="AB30" s="61"/>
      <c r="AC30" s="60">
        <f>SUM(S30:AA30)</f>
        <v>-14448</v>
      </c>
      <c r="AD30" s="61"/>
      <c r="AE30" s="61">
        <f>SUM(E30:Q30,AC30)</f>
        <v>0</v>
      </c>
      <c r="AF30" s="61"/>
      <c r="AG30" s="61">
        <v>0</v>
      </c>
      <c r="AH30" s="61"/>
      <c r="AI30" s="61">
        <f>SUM(AE30:AH30)</f>
        <v>0</v>
      </c>
    </row>
    <row r="31" spans="1:36" ht="23.5" customHeight="1" x14ac:dyDescent="0.25">
      <c r="A31" s="6" t="s">
        <v>180</v>
      </c>
      <c r="D31" s="5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</row>
    <row r="32" spans="1:36" ht="23.5" customHeight="1" x14ac:dyDescent="0.25">
      <c r="A32" s="6" t="s">
        <v>181</v>
      </c>
      <c r="D32" s="51"/>
      <c r="E32" s="61">
        <v>0</v>
      </c>
      <c r="F32" s="61"/>
      <c r="G32" s="61">
        <v>0</v>
      </c>
      <c r="H32" s="61"/>
      <c r="I32" s="61">
        <v>0</v>
      </c>
      <c r="J32" s="61"/>
      <c r="K32" s="61">
        <v>0</v>
      </c>
      <c r="L32" s="61"/>
      <c r="M32" s="61">
        <v>0</v>
      </c>
      <c r="N32" s="61"/>
      <c r="O32" s="61">
        <v>0</v>
      </c>
      <c r="P32" s="61"/>
      <c r="Q32" s="61">
        <v>0</v>
      </c>
      <c r="R32" s="61"/>
      <c r="S32" s="61">
        <v>0</v>
      </c>
      <c r="T32" s="61"/>
      <c r="U32" s="61">
        <v>0</v>
      </c>
      <c r="V32" s="61"/>
      <c r="W32" s="61">
        <v>0</v>
      </c>
      <c r="X32" s="61"/>
      <c r="Y32" s="61">
        <v>0</v>
      </c>
      <c r="Z32" s="61"/>
      <c r="AA32" s="61">
        <v>0</v>
      </c>
      <c r="AB32" s="61"/>
      <c r="AC32" s="60">
        <f t="shared" ref="AC32:AC33" si="3">SUM(S32:AA32)</f>
        <v>0</v>
      </c>
      <c r="AD32" s="61"/>
      <c r="AE32" s="61">
        <f t="shared" ref="AE32:AE33" si="4">SUM(E32:Q32,AC32)</f>
        <v>0</v>
      </c>
      <c r="AF32" s="61"/>
      <c r="AG32" s="61">
        <f>'Cash flow'!C96</f>
        <v>-7204</v>
      </c>
      <c r="AH32" s="61"/>
      <c r="AI32" s="61">
        <f t="shared" ref="AI32:AI33" si="5">SUM(AE32:AG32)</f>
        <v>-7204</v>
      </c>
    </row>
    <row r="33" spans="1:35" ht="23.5" customHeight="1" x14ac:dyDescent="0.25">
      <c r="A33" s="6" t="s">
        <v>287</v>
      </c>
      <c r="D33" s="51"/>
      <c r="E33" s="61">
        <v>0</v>
      </c>
      <c r="F33" s="61"/>
      <c r="G33" s="61">
        <v>0</v>
      </c>
      <c r="H33" s="61"/>
      <c r="I33" s="61">
        <v>0</v>
      </c>
      <c r="J33" s="61"/>
      <c r="K33" s="61">
        <v>0</v>
      </c>
      <c r="L33" s="61"/>
      <c r="M33" s="61">
        <v>0</v>
      </c>
      <c r="N33" s="61"/>
      <c r="O33" s="61">
        <v>0</v>
      </c>
      <c r="P33" s="61"/>
      <c r="Q33" s="61">
        <f>'The Company'!M28</f>
        <v>-171725</v>
      </c>
      <c r="R33" s="61"/>
      <c r="S33" s="61">
        <v>0</v>
      </c>
      <c r="T33" s="61"/>
      <c r="U33" s="61">
        <v>0</v>
      </c>
      <c r="V33" s="61"/>
      <c r="W33" s="61">
        <v>0</v>
      </c>
      <c r="X33" s="61"/>
      <c r="Y33" s="61">
        <v>0</v>
      </c>
      <c r="Z33" s="61"/>
      <c r="AA33" s="61">
        <v>0</v>
      </c>
      <c r="AB33" s="61"/>
      <c r="AC33" s="60">
        <f t="shared" si="3"/>
        <v>0</v>
      </c>
      <c r="AD33" s="61"/>
      <c r="AE33" s="61">
        <f t="shared" si="4"/>
        <v>-171725</v>
      </c>
      <c r="AF33" s="61"/>
      <c r="AG33" s="61">
        <v>0</v>
      </c>
      <c r="AH33" s="61"/>
      <c r="AI33" s="61">
        <f t="shared" si="5"/>
        <v>-171725</v>
      </c>
    </row>
    <row r="34" spans="1:35" ht="23.5" customHeight="1" thickBot="1" x14ac:dyDescent="0.3">
      <c r="A34" s="64" t="s">
        <v>184</v>
      </c>
      <c r="D34" s="51"/>
      <c r="E34" s="65">
        <f>SUM(E24,E27:E33)</f>
        <v>1226619</v>
      </c>
      <c r="F34" s="61"/>
      <c r="G34" s="65">
        <f>SUM(G24,G27:G33)</f>
        <v>1016645</v>
      </c>
      <c r="H34" s="61"/>
      <c r="I34" s="65">
        <f>SUM(I24,I27:I33)</f>
        <v>-25360</v>
      </c>
      <c r="J34" s="61"/>
      <c r="K34" s="65">
        <f>SUM(K24,K27:K33)</f>
        <v>19693</v>
      </c>
      <c r="L34" s="61"/>
      <c r="M34" s="65">
        <f>SUM(M24,M27:M33)</f>
        <v>3000</v>
      </c>
      <c r="N34" s="61"/>
      <c r="O34" s="65">
        <f>SUM(O24,O27:O33)</f>
        <v>101027</v>
      </c>
      <c r="P34" s="61"/>
      <c r="Q34" s="65">
        <f>SUM(Q24,Q27:Q33)</f>
        <v>1119211</v>
      </c>
      <c r="R34" s="61"/>
      <c r="S34" s="65">
        <f>SUM(S24,S27:S33)</f>
        <v>-12674</v>
      </c>
      <c r="T34" s="61"/>
      <c r="U34" s="65">
        <f>SUM(U24,U27:U33)</f>
        <v>-1650</v>
      </c>
      <c r="V34" s="61"/>
      <c r="W34" s="65">
        <f>SUM(W24,W27:W33)</f>
        <v>10460</v>
      </c>
      <c r="X34" s="61"/>
      <c r="Y34" s="65">
        <f>SUM(Y24,Y27:Y33)</f>
        <v>7961</v>
      </c>
      <c r="Z34" s="61"/>
      <c r="AA34" s="65">
        <f>SUM(AA24,AA27:AA33)</f>
        <v>378</v>
      </c>
      <c r="AB34" s="61"/>
      <c r="AC34" s="65">
        <f>SUM(AC24,AC27:AC33)</f>
        <v>4475</v>
      </c>
      <c r="AD34" s="61"/>
      <c r="AE34" s="65">
        <f>SUM(AE24,AE27:AE33)</f>
        <v>3465310</v>
      </c>
      <c r="AF34" s="61"/>
      <c r="AG34" s="65">
        <f>SUM(AG24,AG27:AG33)</f>
        <v>137980</v>
      </c>
      <c r="AH34" s="61"/>
      <c r="AI34" s="65">
        <f>SUM(AI24,AI27:AI33)</f>
        <v>3603290</v>
      </c>
    </row>
    <row r="35" spans="1:35" ht="23.5" customHeight="1" thickTop="1" x14ac:dyDescent="0.25"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</row>
    <row r="36" spans="1:35" ht="23.5" customHeight="1" x14ac:dyDescent="0.25"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6"/>
      <c r="AD36" s="66"/>
      <c r="AE36" s="66"/>
      <c r="AF36" s="66"/>
      <c r="AG36" s="66"/>
      <c r="AH36" s="66"/>
      <c r="AI36" s="66"/>
    </row>
    <row r="38" spans="1:35" ht="23.5" customHeight="1" x14ac:dyDescent="0.25">
      <c r="A38" s="6" t="s">
        <v>42</v>
      </c>
    </row>
    <row r="190" spans="1:16" ht="23.5" customHeight="1" x14ac:dyDescent="0.25">
      <c r="F190" s="46">
        <v>-407</v>
      </c>
      <c r="H190" s="46">
        <v>-407</v>
      </c>
    </row>
    <row r="191" spans="1:16" ht="23.5" customHeight="1" x14ac:dyDescent="0.25">
      <c r="A191" s="46" t="s">
        <v>185</v>
      </c>
      <c r="F191" s="46">
        <v>-2807</v>
      </c>
      <c r="H191" s="46">
        <v>-2807</v>
      </c>
      <c r="P191" s="46">
        <v>34</v>
      </c>
    </row>
    <row r="192" spans="1:16" ht="23.5" customHeight="1" x14ac:dyDescent="0.25">
      <c r="A192" s="46" t="s">
        <v>186</v>
      </c>
    </row>
    <row r="193" spans="6:16" ht="23.5" customHeight="1" x14ac:dyDescent="0.25">
      <c r="F193" s="46">
        <v>-29</v>
      </c>
      <c r="H193" s="46">
        <v>-29</v>
      </c>
    </row>
    <row r="200" spans="6:16" ht="23.5" customHeight="1" x14ac:dyDescent="0.25">
      <c r="F200" s="46">
        <v>872035</v>
      </c>
      <c r="H200" s="46">
        <v>872035</v>
      </c>
      <c r="P200" s="46">
        <f>P197</f>
        <v>0</v>
      </c>
    </row>
    <row r="201" spans="6:16" ht="23.5" customHeight="1" x14ac:dyDescent="0.25">
      <c r="F201" s="46">
        <v>152730</v>
      </c>
      <c r="H201" s="46">
        <v>152730</v>
      </c>
    </row>
    <row r="265" spans="1:1" ht="23.5" customHeight="1" x14ac:dyDescent="0.25">
      <c r="A265" s="46" t="s">
        <v>186</v>
      </c>
    </row>
    <row r="335" spans="1:1" ht="23.5" customHeight="1" x14ac:dyDescent="0.25">
      <c r="A335" s="46" t="s">
        <v>187</v>
      </c>
    </row>
    <row r="338" spans="1:1" ht="23.5" customHeight="1" x14ac:dyDescent="0.25">
      <c r="A338" s="46" t="s">
        <v>188</v>
      </c>
    </row>
    <row r="345" spans="1:1" ht="23.5" customHeight="1" x14ac:dyDescent="0.25">
      <c r="A345" s="46" t="s">
        <v>189</v>
      </c>
    </row>
    <row r="380" spans="4:4" ht="23.5" customHeight="1" x14ac:dyDescent="0.25">
      <c r="D380" s="46">
        <v>2424</v>
      </c>
    </row>
  </sheetData>
  <mergeCells count="6">
    <mergeCell ref="D13:E13"/>
    <mergeCell ref="E6:AI6"/>
    <mergeCell ref="E7:AF7"/>
    <mergeCell ref="S8:AC8"/>
    <mergeCell ref="S9:Z9"/>
    <mergeCell ref="O12:Q12"/>
  </mergeCells>
  <printOptions horizontalCentered="1"/>
  <pageMargins left="0.39370078740157483" right="0.19685039370078741" top="0.78740157480314965" bottom="0.39370078740157483" header="0.31496062992125984" footer="0.31496062992125984"/>
  <pageSetup paperSize="9" scale="4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C0C4A-503D-4576-88B3-ADED6A588165}">
  <sheetPr>
    <pageSetUpPr fitToPage="1"/>
  </sheetPr>
  <dimension ref="A1:S32"/>
  <sheetViews>
    <sheetView showGridLines="0" view="pageBreakPreview" zoomScale="70" zoomScaleNormal="52" zoomScaleSheetLayoutView="70" workbookViewId="0">
      <selection activeCell="M31" sqref="M31"/>
    </sheetView>
  </sheetViews>
  <sheetFormatPr defaultColWidth="9.453125" defaultRowHeight="23.5" customHeight="1" x14ac:dyDescent="0.25"/>
  <cols>
    <col min="1" max="1" width="12.54296875" style="46" customWidth="1"/>
    <col min="2" max="2" width="9.54296875" style="46" customWidth="1"/>
    <col min="3" max="3" width="8.54296875" style="46" customWidth="1"/>
    <col min="4" max="4" width="6.453125" style="46" customWidth="1"/>
    <col min="5" max="5" width="19" style="46" customWidth="1"/>
    <col min="6" max="6" width="1.7265625" style="46" customWidth="1"/>
    <col min="7" max="7" width="19" style="46" customWidth="1"/>
    <col min="8" max="8" width="1.7265625" style="46" customWidth="1"/>
    <col min="9" max="9" width="19" style="46" customWidth="1"/>
    <col min="10" max="10" width="1.7265625" style="46" customWidth="1"/>
    <col min="11" max="11" width="19" style="46" customWidth="1"/>
    <col min="12" max="12" width="1.7265625" style="46" customWidth="1"/>
    <col min="13" max="13" width="19" style="46" customWidth="1"/>
    <col min="14" max="14" width="1.7265625" style="46" customWidth="1"/>
    <col min="15" max="15" width="30.26953125" style="46" customWidth="1"/>
    <col min="16" max="16" width="1.7265625" style="46" customWidth="1"/>
    <col min="17" max="17" width="19" style="46" customWidth="1"/>
    <col min="18" max="18" width="1.7265625" style="46" customWidth="1"/>
    <col min="19" max="19" width="19" style="46" customWidth="1"/>
    <col min="20" max="20" width="0.54296875" style="46" customWidth="1"/>
    <col min="21" max="16384" width="9.453125" style="46"/>
  </cols>
  <sheetData>
    <row r="1" spans="1:19" ht="23.5" customHeight="1" x14ac:dyDescent="0.25">
      <c r="S1" s="47" t="s">
        <v>84</v>
      </c>
    </row>
    <row r="2" spans="1:19" ht="23.5" customHeight="1" x14ac:dyDescent="0.2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7"/>
    </row>
    <row r="3" spans="1:19" ht="23.5" customHeight="1" x14ac:dyDescent="0.25">
      <c r="A3" s="48" t="s">
        <v>190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</row>
    <row r="4" spans="1:19" ht="23.5" customHeight="1" x14ac:dyDescent="0.25">
      <c r="A4" s="48" t="s">
        <v>134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</row>
    <row r="5" spans="1:19" ht="23.5" customHeight="1" x14ac:dyDescent="0.25">
      <c r="A5" s="51"/>
      <c r="B5" s="51"/>
      <c r="C5" s="51"/>
      <c r="D5" s="52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0" t="s">
        <v>191</v>
      </c>
    </row>
    <row r="6" spans="1:19" ht="23.5" customHeight="1" x14ac:dyDescent="0.25">
      <c r="A6" s="51"/>
      <c r="B6" s="51"/>
      <c r="C6" s="51"/>
      <c r="D6" s="52"/>
      <c r="E6" s="151" t="s">
        <v>5</v>
      </c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</row>
    <row r="7" spans="1:19" ht="23.5" customHeight="1" x14ac:dyDescent="0.25">
      <c r="A7" s="51"/>
      <c r="B7" s="51"/>
      <c r="C7" s="51"/>
      <c r="D7" s="52"/>
      <c r="E7" s="54"/>
      <c r="F7" s="54"/>
      <c r="G7" s="54"/>
      <c r="H7" s="54"/>
      <c r="I7" s="54"/>
      <c r="J7" s="54"/>
      <c r="K7" s="54"/>
      <c r="L7" s="54"/>
      <c r="M7" s="54"/>
      <c r="N7" s="54"/>
      <c r="O7" s="155" t="s">
        <v>78</v>
      </c>
      <c r="P7" s="155"/>
      <c r="Q7" s="155"/>
      <c r="R7" s="54"/>
      <c r="S7" s="54"/>
    </row>
    <row r="8" spans="1:19" ht="23.5" customHeight="1" x14ac:dyDescent="0.25">
      <c r="A8" s="51"/>
      <c r="B8" s="51"/>
      <c r="C8" s="51"/>
      <c r="D8" s="52"/>
      <c r="E8" s="54"/>
      <c r="F8" s="54"/>
      <c r="G8" s="54"/>
      <c r="H8" s="54"/>
      <c r="I8" s="54"/>
      <c r="J8" s="54"/>
      <c r="K8" s="54"/>
      <c r="L8" s="54"/>
      <c r="M8" s="54"/>
      <c r="N8" s="54"/>
      <c r="O8" s="41" t="s">
        <v>136</v>
      </c>
      <c r="P8" s="39"/>
      <c r="Q8" s="39"/>
      <c r="R8" s="54"/>
      <c r="S8" s="54"/>
    </row>
    <row r="9" spans="1:19" ht="23.5" customHeight="1" x14ac:dyDescent="0.25">
      <c r="A9" s="51"/>
      <c r="B9" s="51"/>
      <c r="C9" s="51"/>
      <c r="D9" s="52"/>
      <c r="E9" s="54"/>
      <c r="F9" s="54"/>
      <c r="G9" s="54"/>
      <c r="H9" s="54"/>
      <c r="I9" s="54"/>
      <c r="J9" s="54"/>
      <c r="K9" s="54"/>
      <c r="L9" s="54"/>
      <c r="M9" s="54"/>
      <c r="N9" s="54"/>
      <c r="O9" s="51" t="s">
        <v>283</v>
      </c>
      <c r="P9" s="39"/>
      <c r="Q9" s="39"/>
      <c r="R9" s="54"/>
      <c r="S9" s="54"/>
    </row>
    <row r="10" spans="1:19" ht="23.5" customHeight="1" x14ac:dyDescent="0.25">
      <c r="A10" s="51"/>
      <c r="B10" s="51"/>
      <c r="C10" s="51"/>
      <c r="D10" s="52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1" t="s">
        <v>192</v>
      </c>
      <c r="P10" s="39"/>
      <c r="Q10" s="39"/>
      <c r="R10" s="54"/>
      <c r="S10" s="54"/>
    </row>
    <row r="11" spans="1:19" ht="23.5" customHeight="1" x14ac:dyDescent="0.25">
      <c r="A11" s="51"/>
      <c r="B11" s="51"/>
      <c r="C11" s="51"/>
      <c r="D11" s="52"/>
      <c r="E11" s="54"/>
      <c r="F11" s="54"/>
      <c r="G11" s="54"/>
      <c r="H11" s="54"/>
      <c r="I11" s="54"/>
      <c r="J11" s="54"/>
      <c r="K11" s="154" t="s">
        <v>75</v>
      </c>
      <c r="L11" s="154"/>
      <c r="M11" s="154"/>
      <c r="N11" s="51"/>
      <c r="O11" s="51" t="s">
        <v>193</v>
      </c>
      <c r="P11" s="39"/>
      <c r="Q11" s="51" t="s">
        <v>147</v>
      </c>
      <c r="R11" s="54"/>
      <c r="S11" s="54"/>
    </row>
    <row r="12" spans="1:19" s="51" customFormat="1" ht="23.5" customHeight="1" x14ac:dyDescent="0.25">
      <c r="E12" s="51" t="s">
        <v>149</v>
      </c>
      <c r="F12" s="46"/>
      <c r="G12" s="51" t="s">
        <v>150</v>
      </c>
      <c r="I12" s="55" t="s">
        <v>194</v>
      </c>
      <c r="K12" s="51" t="s">
        <v>154</v>
      </c>
      <c r="O12" s="51" t="s">
        <v>156</v>
      </c>
      <c r="P12" s="39"/>
      <c r="Q12" s="51" t="s">
        <v>160</v>
      </c>
      <c r="S12" s="51" t="s">
        <v>147</v>
      </c>
    </row>
    <row r="13" spans="1:19" s="51" customFormat="1" ht="23.5" customHeight="1" x14ac:dyDescent="0.25">
      <c r="E13" s="56" t="s">
        <v>162</v>
      </c>
      <c r="G13" s="56" t="s">
        <v>163</v>
      </c>
      <c r="I13" s="57" t="s">
        <v>195</v>
      </c>
      <c r="K13" s="58" t="s">
        <v>167</v>
      </c>
      <c r="M13" s="56" t="s">
        <v>168</v>
      </c>
      <c r="O13" s="56" t="s">
        <v>169</v>
      </c>
      <c r="P13" s="39"/>
      <c r="Q13" s="56" t="s">
        <v>173</v>
      </c>
      <c r="S13" s="56" t="s">
        <v>65</v>
      </c>
    </row>
    <row r="14" spans="1:19" ht="23.5" customHeight="1" x14ac:dyDescent="0.25">
      <c r="A14" s="59" t="s">
        <v>176</v>
      </c>
      <c r="D14" s="51"/>
      <c r="E14" s="61">
        <v>1226619</v>
      </c>
      <c r="F14" s="61"/>
      <c r="G14" s="61">
        <v>1016645</v>
      </c>
      <c r="H14" s="61"/>
      <c r="I14" s="61">
        <v>42869</v>
      </c>
      <c r="J14" s="61"/>
      <c r="K14" s="61">
        <v>85091</v>
      </c>
      <c r="L14" s="61"/>
      <c r="M14" s="61">
        <v>235959</v>
      </c>
      <c r="N14" s="61"/>
      <c r="O14" s="61">
        <v>-1650</v>
      </c>
      <c r="P14" s="61"/>
      <c r="Q14" s="61">
        <f>SUM(O14)</f>
        <v>-1650</v>
      </c>
      <c r="R14" s="61"/>
      <c r="S14" s="60">
        <f>SUM(E14:M14)+Q14</f>
        <v>2605533</v>
      </c>
    </row>
    <row r="15" spans="1:19" ht="23.5" customHeight="1" x14ac:dyDescent="0.25">
      <c r="A15" s="6" t="s">
        <v>109</v>
      </c>
      <c r="D15" s="51"/>
      <c r="E15" s="60">
        <v>0</v>
      </c>
      <c r="F15" s="60"/>
      <c r="G15" s="60">
        <v>0</v>
      </c>
      <c r="H15" s="60"/>
      <c r="I15" s="60">
        <v>0</v>
      </c>
      <c r="J15" s="60"/>
      <c r="K15" s="60">
        <v>0</v>
      </c>
      <c r="L15" s="60"/>
      <c r="M15" s="60">
        <f>PLT!J98</f>
        <v>102317</v>
      </c>
      <c r="N15" s="60"/>
      <c r="O15" s="60">
        <v>0</v>
      </c>
      <c r="P15" s="60"/>
      <c r="Q15" s="61">
        <f>SUM(O15)</f>
        <v>0</v>
      </c>
      <c r="R15" s="60"/>
      <c r="S15" s="60">
        <f>SUM(E15:M15)+Q15</f>
        <v>102317</v>
      </c>
    </row>
    <row r="16" spans="1:19" ht="23.5" customHeight="1" x14ac:dyDescent="0.25">
      <c r="A16" s="6" t="s">
        <v>120</v>
      </c>
      <c r="D16" s="51"/>
      <c r="E16" s="63">
        <v>0</v>
      </c>
      <c r="F16" s="60"/>
      <c r="G16" s="63">
        <v>0</v>
      </c>
      <c r="H16" s="60"/>
      <c r="I16" s="63">
        <v>0</v>
      </c>
      <c r="J16" s="60"/>
      <c r="K16" s="63">
        <v>0</v>
      </c>
      <c r="L16" s="60"/>
      <c r="M16" s="63">
        <v>0</v>
      </c>
      <c r="N16" s="60"/>
      <c r="O16" s="60">
        <v>0</v>
      </c>
      <c r="P16" s="60"/>
      <c r="Q16" s="61">
        <f>SUM(O16)</f>
        <v>0</v>
      </c>
      <c r="R16" s="60"/>
      <c r="S16" s="60">
        <f>SUM(E16:M16)+Q16</f>
        <v>0</v>
      </c>
    </row>
    <row r="17" spans="1:19" ht="23.5" customHeight="1" x14ac:dyDescent="0.25">
      <c r="A17" s="6" t="s">
        <v>121</v>
      </c>
      <c r="D17" s="51"/>
      <c r="E17" s="67">
        <f>SUM(E15:E16)</f>
        <v>0</v>
      </c>
      <c r="F17" s="60"/>
      <c r="G17" s="67">
        <f>SUM(G15:G16)</f>
        <v>0</v>
      </c>
      <c r="H17" s="60"/>
      <c r="I17" s="67">
        <f>SUM(I15:I16)</f>
        <v>0</v>
      </c>
      <c r="J17" s="60"/>
      <c r="K17" s="67">
        <f>SUM(K15:K16)</f>
        <v>0</v>
      </c>
      <c r="L17" s="60"/>
      <c r="M17" s="67">
        <f>SUM(M15:M16)</f>
        <v>102317</v>
      </c>
      <c r="N17" s="61"/>
      <c r="O17" s="67">
        <f>SUM(O15:O16)</f>
        <v>0</v>
      </c>
      <c r="P17" s="61"/>
      <c r="Q17" s="67">
        <f>SUM(Q15:Q16)</f>
        <v>0</v>
      </c>
      <c r="R17" s="60"/>
      <c r="S17" s="67">
        <f>SUM(S15:S16)</f>
        <v>102317</v>
      </c>
    </row>
    <row r="18" spans="1:19" ht="23.5" customHeight="1" x14ac:dyDescent="0.25">
      <c r="A18" s="6" t="s">
        <v>287</v>
      </c>
      <c r="D18" s="51"/>
      <c r="E18" s="62">
        <v>0</v>
      </c>
      <c r="F18" s="60"/>
      <c r="G18" s="62">
        <v>0</v>
      </c>
      <c r="H18" s="60"/>
      <c r="I18" s="62">
        <v>0</v>
      </c>
      <c r="J18" s="60"/>
      <c r="K18" s="62">
        <v>0</v>
      </c>
      <c r="L18" s="60"/>
      <c r="M18" s="62">
        <v>-171707</v>
      </c>
      <c r="N18" s="61"/>
      <c r="O18" s="62">
        <v>0</v>
      </c>
      <c r="P18" s="61"/>
      <c r="Q18" s="62">
        <f>SUM(O18)</f>
        <v>0</v>
      </c>
      <c r="R18" s="60"/>
      <c r="S18" s="63">
        <f>SUM(E18:M18)+Q18</f>
        <v>-171707</v>
      </c>
    </row>
    <row r="19" spans="1:19" ht="23.5" customHeight="1" thickBot="1" x14ac:dyDescent="0.3">
      <c r="A19" s="59" t="s">
        <v>182</v>
      </c>
      <c r="E19" s="68">
        <f>SUM(E14,E17:E17,E18)</f>
        <v>1226619</v>
      </c>
      <c r="F19" s="61"/>
      <c r="G19" s="68">
        <f>SUM(G14,G17:G17,G18)</f>
        <v>1016645</v>
      </c>
      <c r="H19" s="61"/>
      <c r="I19" s="68">
        <f>SUM(I14,I17:I17,I18)</f>
        <v>42869</v>
      </c>
      <c r="J19" s="61"/>
      <c r="K19" s="68">
        <f>SUM(K14,K17:K17,K18)</f>
        <v>85091</v>
      </c>
      <c r="L19" s="61"/>
      <c r="M19" s="68">
        <f>SUM(M14,M17:M17,M18)</f>
        <v>166569</v>
      </c>
      <c r="N19" s="61"/>
      <c r="O19" s="68">
        <f>SUM(O14,O17:O17,O18)</f>
        <v>-1650</v>
      </c>
      <c r="P19" s="61"/>
      <c r="Q19" s="68">
        <f>SUM(Q14,Q17:Q17,Q18)</f>
        <v>-1650</v>
      </c>
      <c r="R19" s="61"/>
      <c r="S19" s="68">
        <f>SUM(S14,S17:S17,S18)</f>
        <v>2536143</v>
      </c>
    </row>
    <row r="20" spans="1:19" ht="23.5" customHeight="1" thickTop="1" x14ac:dyDescent="0.25"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</row>
    <row r="21" spans="1:19" ht="23.5" customHeight="1" x14ac:dyDescent="0.25">
      <c r="A21" s="59" t="s">
        <v>183</v>
      </c>
      <c r="D21" s="51"/>
      <c r="E21" s="61">
        <v>1226619</v>
      </c>
      <c r="F21" s="61"/>
      <c r="G21" s="61">
        <v>1016645</v>
      </c>
      <c r="H21" s="61"/>
      <c r="I21" s="61">
        <v>42869</v>
      </c>
      <c r="J21" s="61"/>
      <c r="K21" s="61">
        <v>101027</v>
      </c>
      <c r="L21" s="61"/>
      <c r="M21" s="61">
        <v>267800</v>
      </c>
      <c r="N21" s="61"/>
      <c r="O21" s="61">
        <v>-582</v>
      </c>
      <c r="P21" s="61"/>
      <c r="Q21" s="61">
        <f>SUM(O21)</f>
        <v>-582</v>
      </c>
      <c r="R21" s="61"/>
      <c r="S21" s="60">
        <f>SUM(E21:M21)+Q21</f>
        <v>2654378</v>
      </c>
    </row>
    <row r="22" spans="1:19" ht="23.5" customHeight="1" x14ac:dyDescent="0.25">
      <c r="A22" s="6" t="s">
        <v>109</v>
      </c>
      <c r="D22" s="51"/>
      <c r="E22" s="60">
        <v>0</v>
      </c>
      <c r="F22" s="60"/>
      <c r="G22" s="60">
        <v>0</v>
      </c>
      <c r="H22" s="60"/>
      <c r="I22" s="60">
        <v>0</v>
      </c>
      <c r="J22" s="60"/>
      <c r="K22" s="60">
        <v>0</v>
      </c>
      <c r="L22" s="60"/>
      <c r="M22" s="60">
        <f>PLT!H98</f>
        <v>93622</v>
      </c>
      <c r="N22" s="60"/>
      <c r="O22" s="60">
        <v>0</v>
      </c>
      <c r="P22" s="60"/>
      <c r="Q22" s="61">
        <f>SUM(O22)</f>
        <v>0</v>
      </c>
      <c r="R22" s="60"/>
      <c r="S22" s="60">
        <f>SUM(E22:M22)+Q22</f>
        <v>93622</v>
      </c>
    </row>
    <row r="23" spans="1:19" ht="23.5" customHeight="1" x14ac:dyDescent="0.25">
      <c r="A23" s="6" t="s">
        <v>120</v>
      </c>
      <c r="D23" s="51"/>
      <c r="E23" s="63">
        <v>0</v>
      </c>
      <c r="F23" s="60"/>
      <c r="G23" s="63">
        <v>0</v>
      </c>
      <c r="H23" s="60"/>
      <c r="I23" s="63">
        <v>0</v>
      </c>
      <c r="J23" s="60"/>
      <c r="K23" s="63">
        <v>0</v>
      </c>
      <c r="L23" s="60"/>
      <c r="M23" s="63">
        <v>0</v>
      </c>
      <c r="N23" s="60"/>
      <c r="O23" s="60">
        <f>PLT!H111</f>
        <v>13380</v>
      </c>
      <c r="P23" s="60"/>
      <c r="Q23" s="61">
        <f>SUM(O23)</f>
        <v>13380</v>
      </c>
      <c r="R23" s="60"/>
      <c r="S23" s="60">
        <f>SUM(E23:M23)+Q23</f>
        <v>13380</v>
      </c>
    </row>
    <row r="24" spans="1:19" ht="23.5" customHeight="1" x14ac:dyDescent="0.25">
      <c r="A24" s="6" t="s">
        <v>121</v>
      </c>
      <c r="D24" s="51"/>
      <c r="E24" s="67">
        <f>SUM(E22:E23)</f>
        <v>0</v>
      </c>
      <c r="F24" s="60"/>
      <c r="G24" s="67">
        <f>SUM(G22:G23)</f>
        <v>0</v>
      </c>
      <c r="H24" s="60"/>
      <c r="I24" s="67">
        <f>SUM(I22:I23)</f>
        <v>0</v>
      </c>
      <c r="J24" s="60"/>
      <c r="K24" s="67">
        <f>SUM(K22:K23)</f>
        <v>0</v>
      </c>
      <c r="L24" s="60"/>
      <c r="M24" s="67">
        <f>SUM(M22:M23)</f>
        <v>93622</v>
      </c>
      <c r="N24" s="61"/>
      <c r="O24" s="67">
        <f>SUM(O22:O23)</f>
        <v>13380</v>
      </c>
      <c r="P24" s="61"/>
      <c r="Q24" s="67">
        <f>SUM(Q22:Q23)</f>
        <v>13380</v>
      </c>
      <c r="R24" s="60"/>
      <c r="S24" s="67">
        <f>SUM(S22:S23)</f>
        <v>107002</v>
      </c>
    </row>
    <row r="25" spans="1:19" ht="23.5" customHeight="1" x14ac:dyDescent="0.25">
      <c r="A25" s="6" t="s">
        <v>292</v>
      </c>
      <c r="D25" s="51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1"/>
      <c r="R25" s="60"/>
      <c r="S25" s="60"/>
    </row>
    <row r="26" spans="1:19" ht="23.5" customHeight="1" x14ac:dyDescent="0.25">
      <c r="A26" s="6" t="s">
        <v>294</v>
      </c>
      <c r="D26" s="51"/>
    </row>
    <row r="27" spans="1:19" ht="23.5" customHeight="1" x14ac:dyDescent="0.25">
      <c r="A27" s="6" t="s">
        <v>293</v>
      </c>
      <c r="D27" s="51"/>
      <c r="E27" s="60">
        <v>0</v>
      </c>
      <c r="F27" s="60"/>
      <c r="G27" s="60">
        <v>0</v>
      </c>
      <c r="H27" s="60"/>
      <c r="I27" s="60">
        <v>0</v>
      </c>
      <c r="J27" s="60"/>
      <c r="K27" s="60">
        <v>0</v>
      </c>
      <c r="L27" s="60"/>
      <c r="M27" s="60">
        <v>14448</v>
      </c>
      <c r="N27" s="60"/>
      <c r="O27" s="60">
        <v>-14448</v>
      </c>
      <c r="P27" s="60"/>
      <c r="Q27" s="61">
        <f>SUM(O27)</f>
        <v>-14448</v>
      </c>
      <c r="R27" s="60"/>
      <c r="S27" s="60">
        <f>SUM(E27:M27)+Q27</f>
        <v>0</v>
      </c>
    </row>
    <row r="28" spans="1:19" ht="23.5" customHeight="1" x14ac:dyDescent="0.25">
      <c r="A28" s="6" t="s">
        <v>287</v>
      </c>
      <c r="D28" s="51"/>
      <c r="E28" s="62">
        <v>0</v>
      </c>
      <c r="F28" s="60"/>
      <c r="G28" s="62">
        <v>0</v>
      </c>
      <c r="H28" s="60"/>
      <c r="I28" s="62">
        <v>0</v>
      </c>
      <c r="J28" s="60"/>
      <c r="K28" s="62">
        <v>0</v>
      </c>
      <c r="L28" s="60"/>
      <c r="M28" s="62">
        <f>'Cash flow'!G97</f>
        <v>-171725</v>
      </c>
      <c r="N28" s="61"/>
      <c r="O28" s="62">
        <v>0</v>
      </c>
      <c r="P28" s="61"/>
      <c r="Q28" s="62">
        <f>SUM(O28)</f>
        <v>0</v>
      </c>
      <c r="R28" s="60"/>
      <c r="S28" s="63">
        <f>SUM(E28:M28)+Q28</f>
        <v>-171725</v>
      </c>
    </row>
    <row r="29" spans="1:19" ht="23.5" customHeight="1" thickBot="1" x14ac:dyDescent="0.3">
      <c r="A29" s="59" t="s">
        <v>184</v>
      </c>
      <c r="E29" s="68">
        <f>SUM(E21,E24:E28)</f>
        <v>1226619</v>
      </c>
      <c r="F29" s="61"/>
      <c r="G29" s="68">
        <f>SUM(G21,G24:G28)</f>
        <v>1016645</v>
      </c>
      <c r="H29" s="61"/>
      <c r="I29" s="68">
        <f>SUM(I21,I24:I28)</f>
        <v>42869</v>
      </c>
      <c r="J29" s="61"/>
      <c r="K29" s="68">
        <f>SUM(K21,K24:K28)</f>
        <v>101027</v>
      </c>
      <c r="L29" s="61"/>
      <c r="M29" s="68">
        <f>SUM(M21,M24:M28)</f>
        <v>204145</v>
      </c>
      <c r="N29" s="61"/>
      <c r="O29" s="68">
        <f>SUM(O21,O24:O28)</f>
        <v>-1650</v>
      </c>
      <c r="P29" s="61"/>
      <c r="Q29" s="68">
        <f>SUM(Q21,Q24:Q28)</f>
        <v>-1650</v>
      </c>
      <c r="R29" s="61"/>
      <c r="S29" s="68">
        <f>SUM(S21,S24:S28)</f>
        <v>2589655</v>
      </c>
    </row>
    <row r="30" spans="1:19" ht="23.5" customHeight="1" thickTop="1" x14ac:dyDescent="0.25"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</row>
    <row r="31" spans="1:19" ht="23.5" customHeight="1" x14ac:dyDescent="0.25"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</row>
    <row r="32" spans="1:19" ht="23.5" customHeight="1" x14ac:dyDescent="0.25">
      <c r="A32" s="6" t="s">
        <v>42</v>
      </c>
    </row>
  </sheetData>
  <mergeCells count="3">
    <mergeCell ref="E6:S6"/>
    <mergeCell ref="O7:Q7"/>
    <mergeCell ref="K11:M11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2BBC4-3C5A-43AA-BE18-DDEA562B65B8}">
  <dimension ref="A1:M119"/>
  <sheetViews>
    <sheetView showGridLines="0" view="pageBreakPreview" zoomScaleNormal="78" zoomScaleSheetLayoutView="100" workbookViewId="0">
      <selection activeCell="C11" sqref="C11"/>
    </sheetView>
  </sheetViews>
  <sheetFormatPr defaultColWidth="10.7265625" defaultRowHeight="21.65" customHeight="1" x14ac:dyDescent="0.25"/>
  <cols>
    <col min="1" max="1" width="63.7265625" style="69" customWidth="1"/>
    <col min="2" max="2" width="1.7265625" style="69" customWidth="1"/>
    <col min="3" max="3" width="13.7265625" style="69" customWidth="1"/>
    <col min="4" max="4" width="1.26953125" style="69" customWidth="1"/>
    <col min="5" max="5" width="13.7265625" style="69" customWidth="1"/>
    <col min="6" max="6" width="1.26953125" style="69" customWidth="1"/>
    <col min="7" max="7" width="12" style="69" customWidth="1"/>
    <col min="8" max="8" width="1.26953125" style="69" customWidth="1"/>
    <col min="9" max="9" width="12" style="69" customWidth="1"/>
    <col min="10" max="16384" width="10.7265625" style="69"/>
  </cols>
  <sheetData>
    <row r="1" spans="1:9" ht="21.65" customHeight="1" x14ac:dyDescent="0.25">
      <c r="B1" s="70"/>
      <c r="C1" s="70"/>
      <c r="D1" s="70"/>
      <c r="E1" s="70"/>
      <c r="F1" s="70"/>
      <c r="G1" s="70"/>
      <c r="H1" s="71"/>
      <c r="I1" s="72" t="s">
        <v>84</v>
      </c>
    </row>
    <row r="2" spans="1:9" ht="21.65" customHeight="1" x14ac:dyDescent="0.25">
      <c r="A2" s="73" t="s">
        <v>0</v>
      </c>
      <c r="B2" s="70"/>
      <c r="C2" s="70"/>
      <c r="D2" s="70"/>
      <c r="E2" s="70"/>
      <c r="F2" s="70"/>
      <c r="G2" s="70"/>
      <c r="H2" s="70"/>
    </row>
    <row r="3" spans="1:9" ht="21.65" customHeight="1" x14ac:dyDescent="0.25">
      <c r="A3" s="73" t="s">
        <v>196</v>
      </c>
      <c r="B3" s="70"/>
      <c r="C3" s="70"/>
      <c r="D3" s="70"/>
      <c r="E3" s="70"/>
      <c r="F3" s="70"/>
      <c r="G3" s="70"/>
      <c r="H3" s="70"/>
    </row>
    <row r="4" spans="1:9" ht="21.65" customHeight="1" x14ac:dyDescent="0.25">
      <c r="A4" s="73" t="s">
        <v>131</v>
      </c>
      <c r="B4" s="70"/>
      <c r="C4" s="70"/>
      <c r="D4" s="70"/>
      <c r="E4" s="70"/>
      <c r="F4" s="70"/>
      <c r="G4" s="70"/>
      <c r="H4" s="70"/>
    </row>
    <row r="5" spans="1:9" ht="21.65" customHeight="1" x14ac:dyDescent="0.25">
      <c r="A5" s="74"/>
      <c r="B5" s="71"/>
      <c r="C5" s="72"/>
      <c r="D5" s="71"/>
      <c r="E5" s="71"/>
      <c r="F5" s="71"/>
      <c r="G5" s="72"/>
      <c r="H5" s="71"/>
      <c r="I5" s="72" t="s">
        <v>3</v>
      </c>
    </row>
    <row r="6" spans="1:9" ht="21.65" customHeight="1" x14ac:dyDescent="0.25">
      <c r="B6" s="75"/>
      <c r="C6" s="156" t="s">
        <v>4</v>
      </c>
      <c r="D6" s="156"/>
      <c r="E6" s="156"/>
      <c r="F6" s="76"/>
      <c r="G6" s="156" t="s">
        <v>5</v>
      </c>
      <c r="H6" s="156"/>
      <c r="I6" s="156"/>
    </row>
    <row r="7" spans="1:9" ht="21.65" customHeight="1" x14ac:dyDescent="0.25">
      <c r="B7" s="72"/>
      <c r="C7" s="147" t="s">
        <v>87</v>
      </c>
      <c r="D7" s="83"/>
      <c r="E7" s="147" t="s">
        <v>88</v>
      </c>
      <c r="F7" s="77"/>
      <c r="G7" s="147" t="s">
        <v>87</v>
      </c>
      <c r="H7" s="83"/>
      <c r="I7" s="147" t="s">
        <v>88</v>
      </c>
    </row>
    <row r="8" spans="1:9" ht="21.65" customHeight="1" x14ac:dyDescent="0.25">
      <c r="A8" s="75" t="s">
        <v>197</v>
      </c>
    </row>
    <row r="9" spans="1:9" ht="21.65" customHeight="1" x14ac:dyDescent="0.25">
      <c r="A9" s="69" t="s">
        <v>107</v>
      </c>
      <c r="C9" s="78">
        <f>PLT!D96</f>
        <v>280516</v>
      </c>
      <c r="D9" s="78"/>
      <c r="E9" s="78">
        <f>PLT!F96</f>
        <v>346816</v>
      </c>
      <c r="F9" s="78"/>
      <c r="G9" s="78">
        <f>PLT!H96</f>
        <v>93622</v>
      </c>
      <c r="H9" s="78"/>
      <c r="I9" s="78">
        <f>PLT!J96</f>
        <v>102317</v>
      </c>
    </row>
    <row r="10" spans="1:9" ht="21.65" customHeight="1" x14ac:dyDescent="0.25">
      <c r="A10" s="69" t="s">
        <v>198</v>
      </c>
      <c r="C10" s="78"/>
      <c r="D10" s="78"/>
      <c r="E10" s="78"/>
      <c r="F10" s="78"/>
      <c r="G10" s="78"/>
      <c r="H10" s="78"/>
      <c r="I10" s="79"/>
    </row>
    <row r="11" spans="1:9" ht="21.65" customHeight="1" x14ac:dyDescent="0.25">
      <c r="A11" s="69" t="s">
        <v>199</v>
      </c>
      <c r="C11" s="78"/>
      <c r="D11" s="78"/>
      <c r="E11" s="78"/>
      <c r="F11" s="78"/>
      <c r="G11" s="78"/>
      <c r="H11" s="78"/>
      <c r="I11" s="78"/>
    </row>
    <row r="12" spans="1:9" ht="21.65" customHeight="1" x14ac:dyDescent="0.25">
      <c r="A12" s="69" t="s">
        <v>200</v>
      </c>
      <c r="C12" s="78"/>
      <c r="D12" s="78"/>
      <c r="E12" s="78"/>
      <c r="F12" s="78"/>
      <c r="G12" s="78"/>
      <c r="H12" s="78"/>
      <c r="I12" s="78"/>
    </row>
    <row r="13" spans="1:9" ht="21.65" customHeight="1" x14ac:dyDescent="0.25">
      <c r="A13" s="69" t="s">
        <v>201</v>
      </c>
      <c r="C13" s="78">
        <v>-1274</v>
      </c>
      <c r="D13" s="78"/>
      <c r="E13" s="78">
        <v>2096</v>
      </c>
      <c r="F13" s="78"/>
      <c r="G13" s="78">
        <v>0</v>
      </c>
      <c r="H13" s="78"/>
      <c r="I13" s="78">
        <v>0</v>
      </c>
    </row>
    <row r="14" spans="1:9" ht="21.65" customHeight="1" x14ac:dyDescent="0.25">
      <c r="A14" s="69" t="s">
        <v>202</v>
      </c>
      <c r="C14" s="78">
        <v>1521</v>
      </c>
      <c r="D14" s="78"/>
      <c r="E14" s="78">
        <v>1356</v>
      </c>
      <c r="F14" s="78"/>
      <c r="G14" s="78">
        <v>0</v>
      </c>
      <c r="H14" s="78"/>
      <c r="I14" s="78">
        <v>0</v>
      </c>
    </row>
    <row r="15" spans="1:9" ht="21.65" customHeight="1" x14ac:dyDescent="0.25">
      <c r="A15" s="69" t="s">
        <v>203</v>
      </c>
      <c r="C15" s="78">
        <v>89988</v>
      </c>
      <c r="D15" s="79"/>
      <c r="E15" s="78">
        <v>90451</v>
      </c>
      <c r="F15" s="79"/>
      <c r="G15" s="78">
        <v>6547</v>
      </c>
      <c r="H15" s="78"/>
      <c r="I15" s="78">
        <v>5715</v>
      </c>
    </row>
    <row r="16" spans="1:9" ht="21.65" customHeight="1" x14ac:dyDescent="0.25">
      <c r="A16" s="69" t="s">
        <v>204</v>
      </c>
      <c r="C16" s="78">
        <v>1691</v>
      </c>
      <c r="D16" s="79"/>
      <c r="E16" s="78">
        <v>-1940</v>
      </c>
      <c r="F16" s="79"/>
      <c r="G16" s="78">
        <v>0</v>
      </c>
      <c r="H16" s="78"/>
      <c r="I16" s="78">
        <v>0</v>
      </c>
    </row>
    <row r="17" spans="1:9" ht="21.65" customHeight="1" x14ac:dyDescent="0.25">
      <c r="A17" s="69" t="s">
        <v>288</v>
      </c>
      <c r="C17" s="78">
        <v>8347</v>
      </c>
      <c r="D17" s="78"/>
      <c r="E17" s="78">
        <v>1725</v>
      </c>
      <c r="F17" s="78"/>
      <c r="G17" s="78">
        <v>0</v>
      </c>
      <c r="H17" s="78"/>
      <c r="I17" s="78">
        <v>0</v>
      </c>
    </row>
    <row r="18" spans="1:9" ht="21.65" customHeight="1" x14ac:dyDescent="0.25">
      <c r="A18" s="69" t="s">
        <v>205</v>
      </c>
      <c r="C18" s="78">
        <v>1904</v>
      </c>
      <c r="D18" s="78"/>
      <c r="E18" s="78">
        <v>6139</v>
      </c>
      <c r="F18" s="78"/>
      <c r="G18" s="78">
        <v>0</v>
      </c>
      <c r="H18" s="78"/>
      <c r="I18" s="78">
        <v>6</v>
      </c>
    </row>
    <row r="19" spans="1:9" ht="21.65" customHeight="1" x14ac:dyDescent="0.25">
      <c r="A19" s="69" t="s">
        <v>206</v>
      </c>
      <c r="C19" s="78">
        <v>0</v>
      </c>
      <c r="D19" s="78"/>
      <c r="E19" s="78">
        <v>0</v>
      </c>
      <c r="F19" s="78"/>
      <c r="G19" s="78">
        <v>1539</v>
      </c>
      <c r="H19" s="78"/>
      <c r="I19" s="78">
        <v>0</v>
      </c>
    </row>
    <row r="20" spans="1:9" ht="21.65" customHeight="1" x14ac:dyDescent="0.25">
      <c r="A20" s="69" t="s">
        <v>207</v>
      </c>
      <c r="C20" s="78">
        <v>283</v>
      </c>
      <c r="D20" s="78"/>
      <c r="E20" s="78">
        <v>-218</v>
      </c>
      <c r="F20" s="78"/>
      <c r="G20" s="78">
        <v>-4</v>
      </c>
      <c r="H20" s="78"/>
      <c r="I20" s="78">
        <v>0</v>
      </c>
    </row>
    <row r="21" spans="1:9" ht="21.65" customHeight="1" x14ac:dyDescent="0.25">
      <c r="A21" s="69" t="s">
        <v>208</v>
      </c>
      <c r="C21" s="78">
        <v>-3916</v>
      </c>
      <c r="D21" s="78"/>
      <c r="E21" s="78">
        <v>262</v>
      </c>
      <c r="F21" s="78"/>
      <c r="G21" s="78">
        <v>-3916</v>
      </c>
      <c r="H21" s="78"/>
      <c r="I21" s="78">
        <v>262</v>
      </c>
    </row>
    <row r="22" spans="1:9" ht="21.65" customHeight="1" x14ac:dyDescent="0.25">
      <c r="A22" s="69" t="s">
        <v>209</v>
      </c>
      <c r="C22" s="78">
        <v>2834</v>
      </c>
      <c r="D22" s="78"/>
      <c r="E22" s="78">
        <v>0</v>
      </c>
      <c r="F22" s="78"/>
      <c r="G22" s="78">
        <v>2834</v>
      </c>
      <c r="H22" s="78"/>
      <c r="I22" s="78">
        <v>0</v>
      </c>
    </row>
    <row r="23" spans="1:9" ht="21.65" customHeight="1" x14ac:dyDescent="0.25">
      <c r="A23" s="69" t="s">
        <v>210</v>
      </c>
      <c r="C23" s="78">
        <v>6011</v>
      </c>
      <c r="D23" s="78"/>
      <c r="E23" s="78">
        <v>0</v>
      </c>
      <c r="F23" s="78"/>
      <c r="G23" s="78">
        <v>0</v>
      </c>
      <c r="H23" s="78"/>
      <c r="I23" s="78">
        <v>0</v>
      </c>
    </row>
    <row r="24" spans="1:9" ht="21.65" customHeight="1" x14ac:dyDescent="0.25">
      <c r="A24" s="69" t="s">
        <v>211</v>
      </c>
      <c r="C24" s="78">
        <v>0</v>
      </c>
      <c r="D24" s="78"/>
      <c r="E24" s="78">
        <v>243</v>
      </c>
      <c r="F24" s="78"/>
      <c r="G24" s="78">
        <v>0</v>
      </c>
      <c r="H24" s="78"/>
      <c r="I24" s="78">
        <v>-19</v>
      </c>
    </row>
    <row r="25" spans="1:9" ht="21.65" customHeight="1" x14ac:dyDescent="0.25">
      <c r="A25" s="69" t="s">
        <v>212</v>
      </c>
      <c r="C25" s="79">
        <v>-15051</v>
      </c>
      <c r="D25" s="78"/>
      <c r="E25" s="79">
        <v>-11786</v>
      </c>
      <c r="F25" s="78"/>
      <c r="G25" s="79">
        <v>0</v>
      </c>
      <c r="H25" s="78"/>
      <c r="I25" s="78">
        <v>0</v>
      </c>
    </row>
    <row r="26" spans="1:9" ht="21.65" customHeight="1" x14ac:dyDescent="0.25">
      <c r="A26" s="69" t="s">
        <v>213</v>
      </c>
      <c r="C26" s="80">
        <v>2580</v>
      </c>
      <c r="D26" s="78"/>
      <c r="E26" s="80">
        <v>6036</v>
      </c>
      <c r="F26" s="78"/>
      <c r="G26" s="80">
        <v>0</v>
      </c>
      <c r="H26" s="78"/>
      <c r="I26" s="79">
        <v>0</v>
      </c>
    </row>
    <row r="27" spans="1:9" ht="21.65" customHeight="1" x14ac:dyDescent="0.25">
      <c r="A27" s="69" t="s">
        <v>214</v>
      </c>
      <c r="C27" s="80">
        <v>7252</v>
      </c>
      <c r="D27" s="78"/>
      <c r="E27" s="80">
        <v>8026</v>
      </c>
      <c r="F27" s="78"/>
      <c r="G27" s="80">
        <v>1187</v>
      </c>
      <c r="H27" s="79"/>
      <c r="I27" s="80">
        <v>1300</v>
      </c>
    </row>
    <row r="28" spans="1:9" ht="21.65" customHeight="1" x14ac:dyDescent="0.25">
      <c r="A28" s="69" t="s">
        <v>282</v>
      </c>
      <c r="C28" s="80"/>
      <c r="D28" s="78"/>
      <c r="E28" s="80"/>
      <c r="F28" s="78"/>
      <c r="G28" s="80"/>
      <c r="H28" s="79"/>
      <c r="I28" s="80"/>
    </row>
    <row r="29" spans="1:9" ht="21.65" customHeight="1" x14ac:dyDescent="0.25">
      <c r="A29" s="69" t="s">
        <v>215</v>
      </c>
      <c r="C29" s="80">
        <v>-1859</v>
      </c>
      <c r="D29" s="78"/>
      <c r="E29" s="80">
        <v>259</v>
      </c>
      <c r="F29" s="78"/>
      <c r="G29" s="80">
        <v>0</v>
      </c>
      <c r="H29" s="78"/>
      <c r="I29" s="80">
        <v>0</v>
      </c>
    </row>
    <row r="30" spans="1:9" ht="21.65" customHeight="1" x14ac:dyDescent="0.25">
      <c r="A30" s="69" t="s">
        <v>216</v>
      </c>
      <c r="C30" s="80">
        <v>4632</v>
      </c>
      <c r="D30" s="78"/>
      <c r="E30" s="80">
        <v>3058</v>
      </c>
      <c r="F30" s="78"/>
      <c r="G30" s="80">
        <v>0</v>
      </c>
      <c r="H30" s="78"/>
      <c r="I30" s="80">
        <v>0</v>
      </c>
    </row>
    <row r="31" spans="1:9" ht="21.65" customHeight="1" x14ac:dyDescent="0.25">
      <c r="A31" s="69" t="s">
        <v>217</v>
      </c>
      <c r="C31" s="80">
        <v>-10619</v>
      </c>
      <c r="D31" s="78"/>
      <c r="E31" s="80">
        <v>-40</v>
      </c>
      <c r="F31" s="78"/>
      <c r="G31" s="80">
        <v>-91631</v>
      </c>
      <c r="H31" s="78"/>
      <c r="I31" s="80">
        <v>-100385</v>
      </c>
    </row>
    <row r="32" spans="1:9" ht="21.65" customHeight="1" x14ac:dyDescent="0.25">
      <c r="A32" s="69" t="s">
        <v>218</v>
      </c>
      <c r="C32" s="80">
        <v>-3745</v>
      </c>
      <c r="D32" s="78"/>
      <c r="E32" s="80">
        <v>-1499</v>
      </c>
      <c r="F32" s="78"/>
      <c r="G32" s="80">
        <v>-4569</v>
      </c>
      <c r="H32" s="78"/>
      <c r="I32" s="80">
        <v>-4150</v>
      </c>
    </row>
    <row r="33" spans="1:13" ht="21.65" customHeight="1" x14ac:dyDescent="0.25">
      <c r="A33" s="69" t="s">
        <v>219</v>
      </c>
      <c r="C33" s="80">
        <v>0</v>
      </c>
      <c r="D33" s="78"/>
      <c r="E33" s="80">
        <v>-1045</v>
      </c>
      <c r="F33" s="78"/>
      <c r="G33" s="80">
        <v>0</v>
      </c>
      <c r="H33" s="78"/>
      <c r="I33" s="80">
        <v>-5025</v>
      </c>
    </row>
    <row r="34" spans="1:13" ht="21.65" customHeight="1" x14ac:dyDescent="0.25">
      <c r="A34" s="69" t="s">
        <v>220</v>
      </c>
      <c r="C34" s="81">
        <v>10762</v>
      </c>
      <c r="D34" s="78"/>
      <c r="E34" s="81">
        <v>19785</v>
      </c>
      <c r="F34" s="78"/>
      <c r="G34" s="81">
        <v>120</v>
      </c>
      <c r="H34" s="78"/>
      <c r="I34" s="81">
        <v>306</v>
      </c>
    </row>
    <row r="35" spans="1:13" ht="21.65" customHeight="1" x14ac:dyDescent="0.25">
      <c r="A35" s="75" t="s">
        <v>295</v>
      </c>
      <c r="C35" s="79">
        <f>SUM(C9:C34)</f>
        <v>381857</v>
      </c>
      <c r="D35" s="78"/>
      <c r="E35" s="79">
        <f>SUM(E9:E34)</f>
        <v>469724</v>
      </c>
      <c r="F35" s="78"/>
      <c r="G35" s="79">
        <f>SUM(G9:G34)</f>
        <v>5729</v>
      </c>
      <c r="H35" s="78"/>
      <c r="I35" s="79">
        <f>SUM(I9:I34)</f>
        <v>327</v>
      </c>
      <c r="M35" s="93"/>
    </row>
    <row r="36" spans="1:13" ht="21.65" customHeight="1" x14ac:dyDescent="0.25">
      <c r="A36" s="69" t="s">
        <v>221</v>
      </c>
      <c r="C36" s="79"/>
      <c r="D36" s="78"/>
      <c r="E36" s="79"/>
      <c r="F36" s="78"/>
      <c r="G36" s="79"/>
      <c r="H36" s="78"/>
      <c r="I36" s="79"/>
    </row>
    <row r="37" spans="1:13" ht="21.65" customHeight="1" x14ac:dyDescent="0.25">
      <c r="A37" s="69" t="s">
        <v>222</v>
      </c>
      <c r="C37" s="79">
        <v>-491977</v>
      </c>
      <c r="D37" s="78"/>
      <c r="E37" s="79">
        <v>567010</v>
      </c>
      <c r="F37" s="78"/>
      <c r="G37" s="79">
        <v>-5640</v>
      </c>
      <c r="H37" s="78"/>
      <c r="I37" s="79">
        <v>-4841</v>
      </c>
    </row>
    <row r="38" spans="1:13" ht="21.65" customHeight="1" x14ac:dyDescent="0.25">
      <c r="A38" s="69" t="s">
        <v>223</v>
      </c>
      <c r="C38" s="79">
        <v>-174742</v>
      </c>
      <c r="D38" s="78"/>
      <c r="E38" s="79">
        <v>271771</v>
      </c>
      <c r="F38" s="78"/>
      <c r="G38" s="79">
        <v>0</v>
      </c>
      <c r="H38" s="78"/>
      <c r="I38" s="79">
        <v>0</v>
      </c>
    </row>
    <row r="39" spans="1:13" ht="21.65" customHeight="1" x14ac:dyDescent="0.25">
      <c r="A39" s="69" t="s">
        <v>224</v>
      </c>
      <c r="C39" s="79">
        <v>-213760</v>
      </c>
      <c r="D39" s="79"/>
      <c r="E39" s="79">
        <v>134880</v>
      </c>
      <c r="F39" s="79"/>
      <c r="G39" s="79">
        <v>0</v>
      </c>
      <c r="H39" s="79"/>
      <c r="I39" s="79">
        <v>0</v>
      </c>
    </row>
    <row r="40" spans="1:13" ht="21.65" customHeight="1" x14ac:dyDescent="0.25">
      <c r="A40" s="69" t="s">
        <v>225</v>
      </c>
      <c r="C40" s="79">
        <v>227624</v>
      </c>
      <c r="D40" s="79"/>
      <c r="E40" s="79">
        <v>88708</v>
      </c>
      <c r="F40" s="79"/>
      <c r="G40" s="79">
        <v>0</v>
      </c>
      <c r="H40" s="79"/>
      <c r="I40" s="79">
        <v>0</v>
      </c>
    </row>
    <row r="41" spans="1:13" ht="21.65" customHeight="1" x14ac:dyDescent="0.25">
      <c r="A41" s="69" t="s">
        <v>226</v>
      </c>
      <c r="C41" s="79">
        <v>-2933</v>
      </c>
      <c r="D41" s="79"/>
      <c r="E41" s="79">
        <v>26816</v>
      </c>
      <c r="F41" s="79"/>
      <c r="G41" s="79">
        <v>0</v>
      </c>
      <c r="H41" s="79"/>
      <c r="I41" s="79">
        <v>0</v>
      </c>
    </row>
    <row r="42" spans="1:13" ht="21.65" customHeight="1" x14ac:dyDescent="0.25">
      <c r="A42" s="69" t="s">
        <v>227</v>
      </c>
      <c r="C42" s="79">
        <v>-62</v>
      </c>
      <c r="D42" s="78"/>
      <c r="E42" s="79">
        <v>13256</v>
      </c>
      <c r="F42" s="78"/>
      <c r="G42" s="79">
        <v>-2185</v>
      </c>
      <c r="H42" s="78"/>
      <c r="I42" s="79">
        <v>236</v>
      </c>
    </row>
    <row r="43" spans="1:13" ht="21.65" customHeight="1" x14ac:dyDescent="0.25">
      <c r="A43" s="69" t="s">
        <v>228</v>
      </c>
      <c r="C43" s="79">
        <v>-1784</v>
      </c>
      <c r="D43" s="78"/>
      <c r="E43" s="79">
        <v>-12724</v>
      </c>
      <c r="F43" s="78"/>
      <c r="G43" s="79">
        <v>265</v>
      </c>
      <c r="H43" s="78"/>
      <c r="I43" s="79">
        <v>-74</v>
      </c>
    </row>
    <row r="44" spans="1:13" ht="12.75" customHeight="1" x14ac:dyDescent="0.25">
      <c r="C44" s="79"/>
      <c r="D44" s="78"/>
      <c r="E44" s="78"/>
      <c r="F44" s="78"/>
      <c r="G44" s="79"/>
      <c r="H44" s="78"/>
    </row>
    <row r="45" spans="1:13" ht="21.65" customHeight="1" x14ac:dyDescent="0.25">
      <c r="A45" s="69" t="s">
        <v>42</v>
      </c>
      <c r="C45" s="79"/>
      <c r="D45" s="78"/>
      <c r="E45" s="78"/>
      <c r="F45" s="78"/>
      <c r="G45" s="79"/>
      <c r="H45" s="78"/>
    </row>
    <row r="46" spans="1:13" ht="21.65" customHeight="1" x14ac:dyDescent="0.25">
      <c r="B46" s="70"/>
      <c r="C46" s="70"/>
      <c r="D46" s="70"/>
      <c r="E46" s="70"/>
      <c r="F46" s="70"/>
      <c r="G46" s="70"/>
      <c r="H46" s="71"/>
      <c r="I46" s="72" t="s">
        <v>84</v>
      </c>
    </row>
    <row r="47" spans="1:13" ht="21.65" customHeight="1" x14ac:dyDescent="0.25">
      <c r="A47" s="73" t="s">
        <v>0</v>
      </c>
      <c r="B47" s="70"/>
      <c r="C47" s="70"/>
      <c r="D47" s="70"/>
      <c r="E47" s="70"/>
      <c r="F47" s="70"/>
      <c r="G47" s="70"/>
      <c r="H47" s="70"/>
    </row>
    <row r="48" spans="1:13" ht="21.65" customHeight="1" x14ac:dyDescent="0.25">
      <c r="A48" s="73" t="s">
        <v>229</v>
      </c>
      <c r="B48" s="70"/>
      <c r="C48" s="70"/>
      <c r="D48" s="70"/>
      <c r="E48" s="70"/>
      <c r="F48" s="70"/>
      <c r="G48" s="70"/>
      <c r="H48" s="70"/>
    </row>
    <row r="49" spans="1:9" ht="21.65" customHeight="1" x14ac:dyDescent="0.25">
      <c r="A49" s="73" t="s">
        <v>131</v>
      </c>
      <c r="B49" s="70"/>
      <c r="C49" s="70"/>
      <c r="D49" s="70"/>
      <c r="E49" s="70"/>
      <c r="F49" s="70"/>
      <c r="G49" s="70"/>
      <c r="H49" s="70"/>
    </row>
    <row r="50" spans="1:9" ht="21.65" customHeight="1" x14ac:dyDescent="0.25">
      <c r="A50" s="74"/>
      <c r="B50" s="71"/>
      <c r="C50" s="72"/>
      <c r="D50" s="71"/>
      <c r="E50" s="71"/>
      <c r="F50" s="71"/>
      <c r="G50" s="72"/>
      <c r="H50" s="71"/>
      <c r="I50" s="72" t="s">
        <v>3</v>
      </c>
    </row>
    <row r="51" spans="1:9" ht="21.65" customHeight="1" x14ac:dyDescent="0.25">
      <c r="B51" s="75"/>
      <c r="C51" s="156" t="s">
        <v>4</v>
      </c>
      <c r="D51" s="156"/>
      <c r="E51" s="156"/>
      <c r="F51" s="76"/>
      <c r="G51" s="156" t="s">
        <v>5</v>
      </c>
      <c r="H51" s="156"/>
      <c r="I51" s="156"/>
    </row>
    <row r="52" spans="1:9" ht="21.65" customHeight="1" x14ac:dyDescent="0.25">
      <c r="B52" s="72"/>
      <c r="C52" s="147" t="s">
        <v>87</v>
      </c>
      <c r="D52" s="83"/>
      <c r="E52" s="147" t="s">
        <v>88</v>
      </c>
      <c r="F52" s="77"/>
      <c r="G52" s="147" t="s">
        <v>87</v>
      </c>
      <c r="H52" s="83"/>
      <c r="I52" s="147" t="s">
        <v>88</v>
      </c>
    </row>
    <row r="53" spans="1:9" ht="21.65" customHeight="1" x14ac:dyDescent="0.25">
      <c r="A53" s="82" t="s">
        <v>230</v>
      </c>
      <c r="C53" s="77"/>
      <c r="D53" s="83"/>
      <c r="E53" s="77"/>
      <c r="F53" s="77"/>
      <c r="G53" s="77"/>
      <c r="H53" s="83"/>
      <c r="I53" s="77"/>
    </row>
    <row r="54" spans="1:9" ht="21.65" customHeight="1" x14ac:dyDescent="0.25">
      <c r="A54" s="82" t="s">
        <v>231</v>
      </c>
      <c r="C54" s="79">
        <v>239421</v>
      </c>
      <c r="D54" s="79"/>
      <c r="E54" s="79">
        <v>-752458</v>
      </c>
      <c r="F54" s="79"/>
      <c r="G54" s="79">
        <v>-6487</v>
      </c>
      <c r="H54" s="78"/>
      <c r="I54" s="79">
        <v>-2073</v>
      </c>
    </row>
    <row r="55" spans="1:9" ht="21.65" customHeight="1" x14ac:dyDescent="0.25">
      <c r="A55" s="82" t="s">
        <v>232</v>
      </c>
      <c r="C55" s="79">
        <v>131985</v>
      </c>
      <c r="D55" s="79"/>
      <c r="E55" s="79">
        <v>185</v>
      </c>
      <c r="F55" s="79"/>
      <c r="G55" s="79">
        <v>0</v>
      </c>
      <c r="H55" s="78"/>
      <c r="I55" s="79">
        <v>-88</v>
      </c>
    </row>
    <row r="56" spans="1:9" ht="21.65" customHeight="1" x14ac:dyDescent="0.25">
      <c r="A56" s="82" t="s">
        <v>233</v>
      </c>
      <c r="C56" s="79">
        <v>1387</v>
      </c>
      <c r="D56" s="79"/>
      <c r="E56" s="79">
        <v>7028</v>
      </c>
      <c r="F56" s="79"/>
      <c r="G56" s="79">
        <v>175</v>
      </c>
      <c r="H56" s="78"/>
      <c r="I56" s="79">
        <v>0</v>
      </c>
    </row>
    <row r="57" spans="1:9" ht="21.65" customHeight="1" x14ac:dyDescent="0.25">
      <c r="A57" s="82" t="s">
        <v>234</v>
      </c>
      <c r="C57" s="79">
        <v>3149</v>
      </c>
      <c r="D57" s="79"/>
      <c r="E57" s="79">
        <v>-17388</v>
      </c>
      <c r="F57" s="79"/>
      <c r="G57" s="79">
        <v>-68</v>
      </c>
      <c r="H57" s="78"/>
      <c r="I57" s="79">
        <v>-386</v>
      </c>
    </row>
    <row r="58" spans="1:9" ht="21.65" customHeight="1" x14ac:dyDescent="0.25">
      <c r="A58" s="82" t="s">
        <v>235</v>
      </c>
      <c r="C58" s="79">
        <v>0</v>
      </c>
      <c r="D58" s="79"/>
      <c r="E58" s="79">
        <v>-4547</v>
      </c>
      <c r="F58" s="79"/>
      <c r="G58" s="79">
        <v>0</v>
      </c>
      <c r="H58" s="78"/>
      <c r="I58" s="79">
        <v>0</v>
      </c>
    </row>
    <row r="59" spans="1:9" ht="21.65" customHeight="1" x14ac:dyDescent="0.25">
      <c r="A59" s="82" t="s">
        <v>236</v>
      </c>
      <c r="C59" s="79">
        <v>350</v>
      </c>
      <c r="D59" s="79"/>
      <c r="E59" s="79">
        <v>0</v>
      </c>
      <c r="F59" s="79"/>
      <c r="G59" s="79">
        <v>-2</v>
      </c>
      <c r="H59" s="78"/>
      <c r="I59" s="79">
        <v>3</v>
      </c>
    </row>
    <row r="60" spans="1:9" ht="21.65" customHeight="1" x14ac:dyDescent="0.25">
      <c r="A60" s="82" t="s">
        <v>237</v>
      </c>
      <c r="C60" s="84">
        <v>-1843</v>
      </c>
      <c r="D60" s="79"/>
      <c r="E60" s="84">
        <v>-3021</v>
      </c>
      <c r="F60" s="79"/>
      <c r="G60" s="84">
        <v>0</v>
      </c>
      <c r="H60" s="78"/>
      <c r="I60" s="84">
        <v>0</v>
      </c>
    </row>
    <row r="61" spans="1:9" ht="21.65" customHeight="1" x14ac:dyDescent="0.25">
      <c r="A61" s="69" t="s">
        <v>238</v>
      </c>
      <c r="C61" s="79">
        <f>SUM(C35:C43,C54:C60)</f>
        <v>98672</v>
      </c>
      <c r="D61" s="79"/>
      <c r="E61" s="79">
        <f>SUM(E35:E43,E54:E60)</f>
        <v>789240</v>
      </c>
      <c r="F61" s="79"/>
      <c r="G61" s="79">
        <f>SUM(G35:G43,G54:G60)</f>
        <v>-8213</v>
      </c>
      <c r="H61" s="79"/>
      <c r="I61" s="79">
        <f>SUM(I35:I43,I54:I60)</f>
        <v>-6896</v>
      </c>
    </row>
    <row r="62" spans="1:9" ht="21.65" customHeight="1" x14ac:dyDescent="0.25">
      <c r="A62" s="82" t="s">
        <v>239</v>
      </c>
      <c r="C62" s="79">
        <v>0</v>
      </c>
      <c r="D62" s="79"/>
      <c r="E62" s="79">
        <v>14</v>
      </c>
      <c r="F62" s="79"/>
      <c r="G62" s="79">
        <v>261</v>
      </c>
      <c r="H62" s="79"/>
      <c r="I62" s="79">
        <v>1421</v>
      </c>
    </row>
    <row r="63" spans="1:9" ht="21.65" customHeight="1" x14ac:dyDescent="0.25">
      <c r="A63" s="69" t="s">
        <v>240</v>
      </c>
      <c r="C63" s="84">
        <v>-49715</v>
      </c>
      <c r="D63" s="79"/>
      <c r="E63" s="84">
        <v>-68666</v>
      </c>
      <c r="F63" s="79"/>
      <c r="G63" s="84">
        <v>0</v>
      </c>
      <c r="H63" s="79"/>
      <c r="I63" s="84">
        <v>0</v>
      </c>
    </row>
    <row r="64" spans="1:9" ht="21.65" customHeight="1" x14ac:dyDescent="0.25">
      <c r="A64" s="75" t="s">
        <v>241</v>
      </c>
      <c r="C64" s="85">
        <f>SUM(C61:C63)</f>
        <v>48957</v>
      </c>
      <c r="D64" s="79"/>
      <c r="E64" s="85">
        <f>SUM(E61:E63)</f>
        <v>720588</v>
      </c>
      <c r="F64" s="79"/>
      <c r="G64" s="85">
        <f>SUM(G61:G63)</f>
        <v>-7952</v>
      </c>
      <c r="H64" s="79"/>
      <c r="I64" s="85">
        <f>SUM(I61:I63)</f>
        <v>-5475</v>
      </c>
    </row>
    <row r="65" spans="1:9" ht="21.65" customHeight="1" x14ac:dyDescent="0.25">
      <c r="A65" s="75" t="s">
        <v>242</v>
      </c>
      <c r="B65" s="70"/>
      <c r="C65" s="79"/>
      <c r="D65" s="79"/>
      <c r="E65" s="79"/>
      <c r="F65" s="79"/>
      <c r="G65" s="79"/>
      <c r="H65" s="79"/>
      <c r="I65" s="79"/>
    </row>
    <row r="66" spans="1:9" ht="21.65" customHeight="1" x14ac:dyDescent="0.25">
      <c r="A66" s="69" t="s">
        <v>243</v>
      </c>
      <c r="B66" s="70"/>
      <c r="C66" s="86">
        <v>-1408</v>
      </c>
      <c r="D66" s="79"/>
      <c r="E66" s="86">
        <v>-1522</v>
      </c>
      <c r="F66" s="79"/>
      <c r="G66" s="86">
        <v>0</v>
      </c>
      <c r="H66" s="79"/>
      <c r="I66" s="86">
        <v>0</v>
      </c>
    </row>
    <row r="67" spans="1:9" ht="21.65" customHeight="1" x14ac:dyDescent="0.25">
      <c r="A67" s="69" t="s">
        <v>244</v>
      </c>
      <c r="B67" s="70"/>
      <c r="C67" s="86">
        <v>0</v>
      </c>
      <c r="D67" s="79"/>
      <c r="E67" s="86">
        <v>0</v>
      </c>
      <c r="F67" s="79"/>
      <c r="G67" s="86">
        <v>707000</v>
      </c>
      <c r="H67" s="79"/>
      <c r="I67" s="86">
        <v>1094000</v>
      </c>
    </row>
    <row r="68" spans="1:9" ht="21.65" customHeight="1" x14ac:dyDescent="0.25">
      <c r="A68" s="69" t="s">
        <v>245</v>
      </c>
      <c r="B68" s="70"/>
      <c r="C68" s="86">
        <v>0</v>
      </c>
      <c r="D68" s="79"/>
      <c r="E68" s="86">
        <v>0</v>
      </c>
      <c r="F68" s="79"/>
      <c r="G68" s="86">
        <v>-717000</v>
      </c>
      <c r="H68" s="79"/>
      <c r="I68" s="86">
        <v>-1039000</v>
      </c>
    </row>
    <row r="69" spans="1:9" ht="21.65" customHeight="1" x14ac:dyDescent="0.25">
      <c r="A69" s="69" t="s">
        <v>246</v>
      </c>
      <c r="B69" s="70"/>
      <c r="C69" s="86">
        <v>-43000</v>
      </c>
      <c r="D69" s="79"/>
      <c r="E69" s="86">
        <v>0</v>
      </c>
      <c r="F69" s="79"/>
      <c r="G69" s="86">
        <v>-17800</v>
      </c>
      <c r="H69" s="79"/>
      <c r="I69" s="86">
        <v>0</v>
      </c>
    </row>
    <row r="70" spans="1:9" ht="21.65" customHeight="1" x14ac:dyDescent="0.25">
      <c r="A70" s="69" t="s">
        <v>247</v>
      </c>
      <c r="B70" s="70"/>
      <c r="C70" s="86">
        <v>-202299</v>
      </c>
      <c r="D70" s="79"/>
      <c r="E70" s="86">
        <v>-10736</v>
      </c>
      <c r="F70" s="79"/>
      <c r="G70" s="86">
        <v>-281318</v>
      </c>
      <c r="H70" s="79"/>
      <c r="I70" s="86">
        <v>-1589</v>
      </c>
    </row>
    <row r="71" spans="1:9" ht="21.65" customHeight="1" x14ac:dyDescent="0.25">
      <c r="A71" s="69" t="s">
        <v>248</v>
      </c>
      <c r="B71" s="70"/>
      <c r="C71" s="86">
        <v>180988</v>
      </c>
      <c r="D71" s="79"/>
      <c r="E71" s="86">
        <v>0</v>
      </c>
      <c r="F71" s="79"/>
      <c r="G71" s="86">
        <v>180988</v>
      </c>
      <c r="H71" s="79"/>
      <c r="I71" s="86">
        <v>0</v>
      </c>
    </row>
    <row r="72" spans="1:9" ht="21.65" customHeight="1" x14ac:dyDescent="0.25">
      <c r="A72" s="69" t="s">
        <v>249</v>
      </c>
      <c r="B72" s="70"/>
      <c r="C72" s="86">
        <v>26660</v>
      </c>
      <c r="D72" s="79"/>
      <c r="E72" s="86">
        <v>0</v>
      </c>
      <c r="F72" s="79"/>
      <c r="G72" s="86">
        <v>26660</v>
      </c>
      <c r="H72" s="79"/>
      <c r="I72" s="86">
        <v>0</v>
      </c>
    </row>
    <row r="73" spans="1:9" ht="21.65" customHeight="1" x14ac:dyDescent="0.25">
      <c r="A73" s="69" t="s">
        <v>250</v>
      </c>
      <c r="B73" s="70"/>
      <c r="C73" s="86">
        <v>0</v>
      </c>
      <c r="D73" s="79"/>
      <c r="E73" s="86">
        <v>0</v>
      </c>
      <c r="F73" s="79"/>
      <c r="G73" s="86">
        <v>-9771</v>
      </c>
      <c r="H73" s="79"/>
      <c r="I73" s="86">
        <v>-13713</v>
      </c>
    </row>
    <row r="74" spans="1:9" ht="21.65" customHeight="1" x14ac:dyDescent="0.25">
      <c r="A74" s="69" t="s">
        <v>251</v>
      </c>
      <c r="B74" s="70"/>
      <c r="C74" s="86">
        <v>-41664</v>
      </c>
      <c r="D74" s="79"/>
      <c r="E74" s="86">
        <v>-48942</v>
      </c>
      <c r="F74" s="79"/>
      <c r="G74" s="86">
        <v>-863</v>
      </c>
      <c r="H74" s="79"/>
      <c r="I74" s="86">
        <v>-441</v>
      </c>
    </row>
    <row r="75" spans="1:9" ht="21.65" customHeight="1" x14ac:dyDescent="0.25">
      <c r="A75" s="69" t="s">
        <v>252</v>
      </c>
      <c r="B75" s="70"/>
      <c r="C75" s="86">
        <v>-5503</v>
      </c>
      <c r="D75" s="79"/>
      <c r="E75" s="86">
        <v>-8315</v>
      </c>
      <c r="F75" s="79"/>
      <c r="G75" s="86">
        <v>0</v>
      </c>
      <c r="H75" s="79"/>
      <c r="I75" s="86">
        <v>0</v>
      </c>
    </row>
    <row r="76" spans="1:9" ht="21.65" customHeight="1" x14ac:dyDescent="0.25">
      <c r="A76" s="69" t="s">
        <v>253</v>
      </c>
      <c r="B76" s="70"/>
      <c r="C76" s="86">
        <v>207</v>
      </c>
      <c r="D76" s="79"/>
      <c r="E76" s="86">
        <v>218</v>
      </c>
      <c r="F76" s="79"/>
      <c r="G76" s="86">
        <v>4</v>
      </c>
      <c r="H76" s="79"/>
      <c r="I76" s="86">
        <v>0</v>
      </c>
    </row>
    <row r="77" spans="1:9" ht="21.65" customHeight="1" x14ac:dyDescent="0.25">
      <c r="A77" s="69" t="s">
        <v>254</v>
      </c>
      <c r="B77" s="70"/>
      <c r="C77" s="86">
        <v>18619</v>
      </c>
      <c r="D77" s="79"/>
      <c r="E77" s="86">
        <v>4040</v>
      </c>
      <c r="F77" s="79"/>
      <c r="G77" s="86">
        <v>200592</v>
      </c>
      <c r="H77" s="79"/>
      <c r="I77" s="86">
        <v>322755</v>
      </c>
    </row>
    <row r="78" spans="1:9" ht="21.65" customHeight="1" x14ac:dyDescent="0.25">
      <c r="A78" s="69" t="s">
        <v>255</v>
      </c>
      <c r="B78" s="70"/>
      <c r="C78" s="86">
        <v>2572</v>
      </c>
      <c r="D78" s="79"/>
      <c r="E78" s="86">
        <v>1104</v>
      </c>
      <c r="F78" s="79"/>
      <c r="G78" s="86">
        <v>4568</v>
      </c>
      <c r="H78" s="79"/>
      <c r="I78" s="86">
        <v>8412</v>
      </c>
    </row>
    <row r="79" spans="1:9" ht="21.65" customHeight="1" x14ac:dyDescent="0.25">
      <c r="A79" s="75" t="s">
        <v>256</v>
      </c>
      <c r="C79" s="85">
        <f>SUM(C66:C78)</f>
        <v>-64828</v>
      </c>
      <c r="D79" s="79"/>
      <c r="E79" s="85">
        <f>SUM(E66:E78)</f>
        <v>-64153</v>
      </c>
      <c r="F79" s="79"/>
      <c r="G79" s="85">
        <f>SUM(G66:G78)</f>
        <v>93060</v>
      </c>
      <c r="H79" s="79"/>
      <c r="I79" s="85">
        <f>SUM(I66:I78)</f>
        <v>370424</v>
      </c>
    </row>
    <row r="80" spans="1:9" ht="21.65" customHeight="1" x14ac:dyDescent="0.25">
      <c r="C80" s="79"/>
      <c r="D80" s="79"/>
      <c r="E80" s="79"/>
      <c r="F80" s="79"/>
      <c r="G80" s="79"/>
      <c r="H80" s="79"/>
      <c r="I80" s="79"/>
    </row>
    <row r="81" spans="1:9" ht="21.65" customHeight="1" x14ac:dyDescent="0.25">
      <c r="A81" s="69" t="s">
        <v>42</v>
      </c>
      <c r="C81" s="79"/>
      <c r="D81" s="78"/>
      <c r="E81" s="78"/>
      <c r="F81" s="78"/>
      <c r="G81" s="79"/>
      <c r="H81" s="79"/>
    </row>
    <row r="82" spans="1:9" ht="21.65" customHeight="1" x14ac:dyDescent="0.25">
      <c r="A82" s="75"/>
      <c r="C82" s="79"/>
      <c r="D82" s="78"/>
      <c r="E82" s="78"/>
      <c r="F82" s="78"/>
      <c r="G82" s="79"/>
      <c r="H82" s="79"/>
    </row>
    <row r="83" spans="1:9" ht="21.65" customHeight="1" x14ac:dyDescent="0.25">
      <c r="B83" s="70"/>
      <c r="C83" s="70"/>
      <c r="D83" s="70"/>
      <c r="E83" s="70"/>
      <c r="F83" s="70"/>
      <c r="G83" s="70"/>
      <c r="H83" s="71"/>
      <c r="I83" s="72" t="s">
        <v>84</v>
      </c>
    </row>
    <row r="84" spans="1:9" ht="21.65" customHeight="1" x14ac:dyDescent="0.25">
      <c r="A84" s="73" t="s">
        <v>0</v>
      </c>
      <c r="B84" s="70"/>
      <c r="C84" s="70"/>
      <c r="D84" s="70"/>
      <c r="E84" s="70"/>
      <c r="F84" s="70"/>
      <c r="G84" s="70"/>
      <c r="H84" s="70"/>
    </row>
    <row r="85" spans="1:9" ht="21.65" customHeight="1" x14ac:dyDescent="0.25">
      <c r="A85" s="73" t="s">
        <v>229</v>
      </c>
      <c r="B85" s="70"/>
      <c r="C85" s="70"/>
      <c r="D85" s="70"/>
      <c r="E85" s="70"/>
      <c r="F85" s="70"/>
      <c r="G85" s="70"/>
      <c r="H85" s="70"/>
    </row>
    <row r="86" spans="1:9" ht="21.65" customHeight="1" x14ac:dyDescent="0.25">
      <c r="A86" s="73" t="s">
        <v>131</v>
      </c>
      <c r="B86" s="70"/>
      <c r="C86" s="70"/>
      <c r="D86" s="70"/>
      <c r="E86" s="70"/>
      <c r="F86" s="70"/>
      <c r="G86" s="70"/>
      <c r="H86" s="70"/>
    </row>
    <row r="87" spans="1:9" ht="21.65" customHeight="1" x14ac:dyDescent="0.25">
      <c r="A87" s="74"/>
      <c r="B87" s="71"/>
      <c r="C87" s="72"/>
      <c r="D87" s="71"/>
      <c r="E87" s="71"/>
      <c r="F87" s="71"/>
      <c r="G87" s="72"/>
      <c r="H87" s="71"/>
      <c r="I87" s="72" t="s">
        <v>3</v>
      </c>
    </row>
    <row r="88" spans="1:9" ht="21.65" customHeight="1" x14ac:dyDescent="0.25">
      <c r="B88" s="75"/>
      <c r="C88" s="156" t="s">
        <v>4</v>
      </c>
      <c r="D88" s="156"/>
      <c r="E88" s="156"/>
      <c r="F88" s="76"/>
      <c r="G88" s="156" t="s">
        <v>5</v>
      </c>
      <c r="H88" s="156"/>
      <c r="I88" s="156"/>
    </row>
    <row r="89" spans="1:9" ht="21.65" customHeight="1" x14ac:dyDescent="0.25">
      <c r="B89" s="72"/>
      <c r="C89" s="147" t="s">
        <v>87</v>
      </c>
      <c r="D89" s="83"/>
      <c r="E89" s="147" t="s">
        <v>88</v>
      </c>
      <c r="F89" s="77"/>
      <c r="G89" s="147" t="s">
        <v>87</v>
      </c>
      <c r="H89" s="83"/>
      <c r="I89" s="147" t="s">
        <v>88</v>
      </c>
    </row>
    <row r="90" spans="1:9" ht="21.65" customHeight="1" x14ac:dyDescent="0.25">
      <c r="A90" s="73" t="s">
        <v>257</v>
      </c>
      <c r="C90" s="77"/>
      <c r="D90" s="83"/>
      <c r="E90" s="77"/>
      <c r="F90" s="77"/>
      <c r="G90" s="77"/>
      <c r="H90" s="83"/>
      <c r="I90" s="77"/>
    </row>
    <row r="91" spans="1:9" ht="21.65" customHeight="1" x14ac:dyDescent="0.25">
      <c r="A91" s="82" t="s">
        <v>258</v>
      </c>
      <c r="C91" s="80">
        <v>192076</v>
      </c>
      <c r="D91" s="79"/>
      <c r="E91" s="80">
        <v>-276397</v>
      </c>
      <c r="F91" s="79"/>
      <c r="G91" s="78">
        <v>-20000</v>
      </c>
      <c r="H91" s="80"/>
      <c r="I91" s="80">
        <v>-100000</v>
      </c>
    </row>
    <row r="92" spans="1:9" ht="21.65" customHeight="1" x14ac:dyDescent="0.25">
      <c r="A92" s="82" t="s">
        <v>259</v>
      </c>
      <c r="C92" s="80">
        <v>0</v>
      </c>
      <c r="D92" s="79"/>
      <c r="E92" s="80">
        <v>0</v>
      </c>
      <c r="F92" s="79"/>
      <c r="G92" s="78">
        <v>0</v>
      </c>
      <c r="H92" s="80"/>
      <c r="I92" s="80">
        <v>-20000</v>
      </c>
    </row>
    <row r="93" spans="1:9" ht="21.65" customHeight="1" x14ac:dyDescent="0.25">
      <c r="A93" s="87" t="s">
        <v>260</v>
      </c>
      <c r="C93" s="80">
        <v>0</v>
      </c>
      <c r="D93" s="79"/>
      <c r="E93" s="80">
        <v>22750</v>
      </c>
      <c r="F93" s="79"/>
      <c r="G93" s="78">
        <v>0</v>
      </c>
      <c r="H93" s="80"/>
      <c r="I93" s="80">
        <v>0</v>
      </c>
    </row>
    <row r="94" spans="1:9" ht="21.65" customHeight="1" x14ac:dyDescent="0.25">
      <c r="A94" s="82" t="s">
        <v>261</v>
      </c>
      <c r="C94" s="80">
        <v>-45208</v>
      </c>
      <c r="D94" s="79"/>
      <c r="E94" s="80">
        <v>-72510</v>
      </c>
      <c r="F94" s="79"/>
      <c r="G94" s="78">
        <v>0</v>
      </c>
      <c r="H94" s="80"/>
      <c r="I94" s="80">
        <v>0</v>
      </c>
    </row>
    <row r="95" spans="1:9" ht="21.65" customHeight="1" x14ac:dyDescent="0.25">
      <c r="A95" s="82" t="s">
        <v>262</v>
      </c>
      <c r="C95" s="80">
        <v>-12001</v>
      </c>
      <c r="D95" s="79"/>
      <c r="E95" s="80">
        <v>-13695</v>
      </c>
      <c r="F95" s="79"/>
      <c r="G95" s="78">
        <v>-1328</v>
      </c>
      <c r="H95" s="80"/>
      <c r="I95" s="80">
        <v>-1865</v>
      </c>
    </row>
    <row r="96" spans="1:9" ht="21.65" customHeight="1" x14ac:dyDescent="0.25">
      <c r="A96" s="82" t="s">
        <v>263</v>
      </c>
      <c r="C96" s="80">
        <v>-7204</v>
      </c>
      <c r="D96" s="79"/>
      <c r="E96" s="80">
        <v>-7200</v>
      </c>
      <c r="F96" s="79"/>
      <c r="G96" s="78">
        <v>0</v>
      </c>
      <c r="H96" s="80"/>
      <c r="I96" s="80">
        <v>0</v>
      </c>
    </row>
    <row r="97" spans="1:9" ht="21.65" customHeight="1" x14ac:dyDescent="0.25">
      <c r="A97" s="82" t="s">
        <v>264</v>
      </c>
      <c r="C97" s="80">
        <v>-171725</v>
      </c>
      <c r="D97" s="79"/>
      <c r="E97" s="80">
        <v>-171707</v>
      </c>
      <c r="F97" s="79"/>
      <c r="G97" s="78">
        <v>-171725</v>
      </c>
      <c r="H97" s="80"/>
      <c r="I97" s="80">
        <v>-171707</v>
      </c>
    </row>
    <row r="98" spans="1:9" ht="21.65" customHeight="1" x14ac:dyDescent="0.25">
      <c r="A98" s="82" t="s">
        <v>265</v>
      </c>
      <c r="C98" s="88">
        <v>-1532</v>
      </c>
      <c r="D98" s="79"/>
      <c r="E98" s="88">
        <v>-156</v>
      </c>
      <c r="F98" s="89"/>
      <c r="G98" s="78">
        <v>0</v>
      </c>
      <c r="H98" s="89"/>
      <c r="I98" s="88">
        <v>0</v>
      </c>
    </row>
    <row r="99" spans="1:9" ht="21.65" customHeight="1" x14ac:dyDescent="0.25">
      <c r="A99" s="82" t="s">
        <v>266</v>
      </c>
      <c r="C99" s="80">
        <v>-10766</v>
      </c>
      <c r="D99" s="79"/>
      <c r="E99" s="80">
        <v>-20015</v>
      </c>
      <c r="F99" s="79"/>
      <c r="G99" s="78">
        <v>-123</v>
      </c>
      <c r="H99" s="80"/>
      <c r="I99" s="80">
        <v>-467</v>
      </c>
    </row>
    <row r="100" spans="1:9" ht="21.65" customHeight="1" x14ac:dyDescent="0.25">
      <c r="A100" s="75" t="s">
        <v>267</v>
      </c>
      <c r="C100" s="85">
        <f>SUM(C91:C99)</f>
        <v>-56360</v>
      </c>
      <c r="D100" s="78"/>
      <c r="E100" s="85">
        <f>SUM(E91:E99)</f>
        <v>-538930</v>
      </c>
      <c r="F100" s="78"/>
      <c r="G100" s="85">
        <f>SUM(G91:G99)</f>
        <v>-193176</v>
      </c>
      <c r="H100" s="79"/>
      <c r="I100" s="85">
        <f>SUM(I91:I99)</f>
        <v>-294039</v>
      </c>
    </row>
    <row r="101" spans="1:9" ht="21.65" customHeight="1" x14ac:dyDescent="0.25">
      <c r="A101" s="82" t="s">
        <v>268</v>
      </c>
      <c r="C101" s="81">
        <v>-5771</v>
      </c>
      <c r="D101" s="79"/>
      <c r="E101" s="81">
        <v>3046</v>
      </c>
      <c r="F101" s="79"/>
      <c r="G101" s="81">
        <v>0</v>
      </c>
      <c r="H101" s="80"/>
      <c r="I101" s="81">
        <v>0</v>
      </c>
    </row>
    <row r="102" spans="1:9" ht="21.65" customHeight="1" x14ac:dyDescent="0.25">
      <c r="A102" s="75" t="s">
        <v>269</v>
      </c>
      <c r="C102" s="79">
        <f>SUM(C64,C79,C100,C101)</f>
        <v>-78002</v>
      </c>
      <c r="D102" s="78"/>
      <c r="E102" s="79">
        <f>SUM(E64,E79,E100,E101)</f>
        <v>120551</v>
      </c>
      <c r="F102" s="78"/>
      <c r="G102" s="79">
        <f>SUM(G64,G79,G100,G101)</f>
        <v>-108068</v>
      </c>
      <c r="H102" s="78"/>
      <c r="I102" s="79">
        <f>SUM(I64,I79,I100,I101)</f>
        <v>70910</v>
      </c>
    </row>
    <row r="103" spans="1:9" ht="21.65" customHeight="1" x14ac:dyDescent="0.25">
      <c r="A103" s="69" t="s">
        <v>270</v>
      </c>
      <c r="C103" s="90">
        <v>734090</v>
      </c>
      <c r="D103" s="78"/>
      <c r="E103" s="90">
        <v>329536</v>
      </c>
      <c r="F103" s="80"/>
      <c r="G103" s="78">
        <v>173261</v>
      </c>
      <c r="H103" s="80"/>
      <c r="I103" s="80">
        <v>36192</v>
      </c>
    </row>
    <row r="104" spans="1:9" ht="21.65" customHeight="1" thickBot="1" x14ac:dyDescent="0.3">
      <c r="A104" s="75" t="s">
        <v>271</v>
      </c>
      <c r="C104" s="91">
        <f>SUM(C102:C103)</f>
        <v>656088</v>
      </c>
      <c r="D104" s="78"/>
      <c r="E104" s="91">
        <f>SUM(E102:E103)</f>
        <v>450087</v>
      </c>
      <c r="F104" s="78"/>
      <c r="G104" s="91">
        <f>SUM(G102:G103)</f>
        <v>65193</v>
      </c>
      <c r="H104" s="78"/>
      <c r="I104" s="91">
        <f>SUM(I102:I103)</f>
        <v>107102</v>
      </c>
    </row>
    <row r="105" spans="1:9" ht="21.65" customHeight="1" thickTop="1" x14ac:dyDescent="0.25">
      <c r="A105" s="75"/>
      <c r="C105" s="92"/>
      <c r="D105" s="92"/>
      <c r="E105" s="92"/>
      <c r="F105" s="92"/>
      <c r="G105" s="92"/>
      <c r="H105" s="78"/>
      <c r="I105" s="78"/>
    </row>
    <row r="106" spans="1:9" ht="21.65" customHeight="1" x14ac:dyDescent="0.25">
      <c r="A106" s="75" t="s">
        <v>272</v>
      </c>
      <c r="C106" s="78"/>
      <c r="D106" s="78"/>
      <c r="E106" s="78"/>
      <c r="F106" s="78"/>
      <c r="G106" s="78"/>
      <c r="H106" s="78"/>
      <c r="I106" s="78"/>
    </row>
    <row r="107" spans="1:9" ht="21.65" customHeight="1" x14ac:dyDescent="0.25">
      <c r="A107" s="69" t="s">
        <v>273</v>
      </c>
      <c r="C107" s="78"/>
      <c r="D107" s="78"/>
      <c r="E107" s="78"/>
      <c r="F107" s="78"/>
      <c r="G107" s="78"/>
      <c r="H107" s="78"/>
      <c r="I107" s="78"/>
    </row>
    <row r="108" spans="1:9" ht="21.65" customHeight="1" x14ac:dyDescent="0.25">
      <c r="A108" s="75" t="s">
        <v>274</v>
      </c>
      <c r="C108" s="78">
        <v>0</v>
      </c>
      <c r="D108" s="78"/>
      <c r="E108" s="78">
        <v>0</v>
      </c>
      <c r="F108" s="78"/>
      <c r="G108" s="78">
        <v>1219</v>
      </c>
      <c r="H108" s="78"/>
      <c r="I108" s="78">
        <v>2672</v>
      </c>
    </row>
    <row r="109" spans="1:9" ht="21.65" customHeight="1" x14ac:dyDescent="0.25">
      <c r="A109" s="75" t="s">
        <v>275</v>
      </c>
      <c r="C109" s="78">
        <v>7615</v>
      </c>
      <c r="D109" s="78"/>
      <c r="E109" s="78">
        <v>1917</v>
      </c>
      <c r="F109" s="78"/>
      <c r="G109" s="78">
        <v>0</v>
      </c>
      <c r="H109" s="78"/>
      <c r="I109" s="78">
        <v>0</v>
      </c>
    </row>
    <row r="110" spans="1:9" ht="21.65" customHeight="1" x14ac:dyDescent="0.25">
      <c r="A110" s="75" t="s">
        <v>276</v>
      </c>
      <c r="C110" s="78">
        <v>214</v>
      </c>
      <c r="D110" s="78"/>
      <c r="E110" s="78">
        <v>421</v>
      </c>
      <c r="F110" s="78"/>
      <c r="G110" s="78">
        <v>0</v>
      </c>
      <c r="H110" s="78"/>
      <c r="I110" s="78">
        <v>0</v>
      </c>
    </row>
    <row r="111" spans="1:9" ht="21.65" customHeight="1" x14ac:dyDescent="0.25">
      <c r="A111" s="69" t="s">
        <v>277</v>
      </c>
      <c r="C111" s="78">
        <v>9718</v>
      </c>
      <c r="D111" s="78"/>
      <c r="E111" s="78">
        <v>12923</v>
      </c>
      <c r="F111" s="78"/>
      <c r="G111" s="78">
        <v>6932</v>
      </c>
      <c r="H111" s="78"/>
      <c r="I111" s="78">
        <v>2522</v>
      </c>
    </row>
    <row r="112" spans="1:9" ht="21.65" customHeight="1" x14ac:dyDescent="0.25">
      <c r="A112" s="69" t="s">
        <v>278</v>
      </c>
      <c r="C112" s="78">
        <v>0</v>
      </c>
      <c r="D112" s="78"/>
      <c r="E112" s="78">
        <v>0</v>
      </c>
      <c r="F112" s="78"/>
      <c r="G112" s="78">
        <v>0</v>
      </c>
      <c r="H112" s="78"/>
      <c r="I112" s="78">
        <v>4764</v>
      </c>
    </row>
    <row r="113" spans="1:9" ht="21.65" customHeight="1" x14ac:dyDescent="0.25">
      <c r="A113" s="69" t="s">
        <v>279</v>
      </c>
      <c r="C113" s="78">
        <v>0</v>
      </c>
      <c r="D113" s="78"/>
      <c r="E113" s="78">
        <v>61</v>
      </c>
      <c r="F113" s="78"/>
      <c r="G113" s="78">
        <v>0</v>
      </c>
      <c r="H113" s="78"/>
      <c r="I113" s="78">
        <v>0</v>
      </c>
    </row>
    <row r="114" spans="1:9" ht="21.65" customHeight="1" x14ac:dyDescent="0.25">
      <c r="A114" s="69" t="s">
        <v>280</v>
      </c>
      <c r="C114" s="78">
        <v>6000</v>
      </c>
      <c r="D114" s="78"/>
      <c r="E114" s="78">
        <v>0</v>
      </c>
      <c r="F114" s="78"/>
      <c r="G114" s="78">
        <v>0</v>
      </c>
      <c r="H114" s="78"/>
      <c r="I114" s="78">
        <v>0</v>
      </c>
    </row>
    <row r="115" spans="1:9" ht="21.65" customHeight="1" x14ac:dyDescent="0.25">
      <c r="A115" s="69" t="s">
        <v>281</v>
      </c>
      <c r="C115" s="78">
        <v>2176</v>
      </c>
      <c r="D115" s="78"/>
      <c r="E115" s="78">
        <v>19149</v>
      </c>
      <c r="F115" s="78"/>
      <c r="G115" s="78">
        <v>0</v>
      </c>
      <c r="H115" s="78"/>
      <c r="I115" s="78">
        <v>1861</v>
      </c>
    </row>
    <row r="116" spans="1:9" ht="21.65" customHeight="1" x14ac:dyDescent="0.25">
      <c r="A116" s="69" t="s">
        <v>296</v>
      </c>
      <c r="C116" s="78">
        <v>0</v>
      </c>
      <c r="D116" s="78"/>
      <c r="E116" s="78">
        <v>398</v>
      </c>
      <c r="F116" s="78"/>
      <c r="G116" s="78">
        <v>0</v>
      </c>
      <c r="H116" s="78"/>
      <c r="I116" s="78">
        <v>-138</v>
      </c>
    </row>
    <row r="117" spans="1:9" ht="21.65" customHeight="1" x14ac:dyDescent="0.25">
      <c r="A117" s="69" t="s">
        <v>297</v>
      </c>
      <c r="C117" s="78">
        <v>0</v>
      </c>
      <c r="D117" s="78"/>
      <c r="E117" s="78">
        <v>641</v>
      </c>
      <c r="F117" s="78"/>
      <c r="G117" s="78">
        <v>0</v>
      </c>
      <c r="H117" s="78"/>
      <c r="I117" s="78">
        <v>-158</v>
      </c>
    </row>
    <row r="118" spans="1:9" ht="21.65" customHeight="1" x14ac:dyDescent="0.25">
      <c r="A118" s="82"/>
      <c r="C118" s="78"/>
      <c r="D118" s="78"/>
      <c r="E118" s="78"/>
      <c r="F118" s="78"/>
      <c r="G118" s="78"/>
      <c r="H118" s="78"/>
      <c r="I118" s="78"/>
    </row>
    <row r="119" spans="1:9" ht="21.65" customHeight="1" x14ac:dyDescent="0.25">
      <c r="A119" s="69" t="s">
        <v>42</v>
      </c>
      <c r="C119" s="78"/>
      <c r="D119" s="78"/>
      <c r="E119" s="78"/>
      <c r="F119" s="78"/>
      <c r="G119" s="78"/>
      <c r="H119" s="78"/>
      <c r="I119" s="78"/>
    </row>
  </sheetData>
  <sheetProtection selectLockedCells="1" selectUnlockedCells="1"/>
  <mergeCells count="6">
    <mergeCell ref="C6:E6"/>
    <mergeCell ref="G6:I6"/>
    <mergeCell ref="C51:E51"/>
    <mergeCell ref="G51:I51"/>
    <mergeCell ref="C88:E88"/>
    <mergeCell ref="G88:I88"/>
  </mergeCells>
  <pageMargins left="0.78740157480314965" right="0.39370078740157483" top="0.78740157480314965" bottom="0.31496062992125984" header="0.19685039370078741" footer="0.19685039370078741"/>
  <pageSetup paperSize="9" scale="76" orientation="portrait" r:id="rId1"/>
  <rowBreaks count="2" manualBreakCount="2">
    <brk id="45" max="16383" man="1"/>
    <brk id="8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646FC449F41E4BAF8F5E34D6415797" ma:contentTypeVersion="19" ma:contentTypeDescription="Create a new document." ma:contentTypeScope="" ma:versionID="24d89ec75b9e253ff6d1286f34a6eb83">
  <xsd:schema xmlns:xsd="http://www.w3.org/2001/XMLSchema" xmlns:xs="http://www.w3.org/2001/XMLSchema" xmlns:p="http://schemas.microsoft.com/office/2006/metadata/properties" xmlns:ns2="2b0adfb4-39fb-4152-b6f5-a9bc99301f4e" xmlns:ns3="50c908b1-f277-4340-90a9-4611d0b0f078" xmlns:ns4="b40529e9-edd4-4cc6-a387-c1c95c27c5b2" targetNamespace="http://schemas.microsoft.com/office/2006/metadata/properties" ma:root="true" ma:fieldsID="08882e547e47678d9eb73bd71b4493c2" ns2:_="" ns3:_="" ns4:_="">
    <xsd:import namespace="2b0adfb4-39fb-4152-b6f5-a9bc99301f4e"/>
    <xsd:import namespace="50c908b1-f277-4340-90a9-4611d0b0f078"/>
    <xsd:import namespace="b40529e9-edd4-4cc6-a387-c1c95c27c5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0adfb4-39fb-4152-b6f5-a9bc99301f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aaf4223-48ce-4cd5-9fd7-155f410f32ce}" ma:internalName="TaxCatchAll" ma:showField="CatchAllData" ma:web="b40529e9-edd4-4cc6-a387-c1c95c27c5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0529e9-edd4-4cc6-a387-c1c95c27c5b2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0adfb4-39fb-4152-b6f5-a9bc99301f4e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Props1.xml><?xml version="1.0" encoding="utf-8"?>
<ds:datastoreItem xmlns:ds="http://schemas.openxmlformats.org/officeDocument/2006/customXml" ds:itemID="{A64421AA-FE68-41A0-BED2-7CF91E09577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6B4B5A-3ECD-4DA2-8811-8C37471AE2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0adfb4-39fb-4152-b6f5-a9bc99301f4e"/>
    <ds:schemaRef ds:uri="50c908b1-f277-4340-90a9-4611d0b0f078"/>
    <ds:schemaRef ds:uri="b40529e9-edd4-4cc6-a387-c1c95c27c5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687C8E0-B4AA-465A-AB67-4CCDAA4624D4}">
  <ds:schemaRefs>
    <ds:schemaRef ds:uri="http://schemas.microsoft.com/office/2006/metadata/properties"/>
    <ds:schemaRef ds:uri="http://schemas.microsoft.com/office/infopath/2007/PartnerControls"/>
    <ds:schemaRef ds:uri="2b0adfb4-39fb-4152-b6f5-a9bc99301f4e"/>
    <ds:schemaRef ds:uri="50c908b1-f277-4340-90a9-4611d0b0f07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BST </vt:lpstr>
      <vt:lpstr>PLT</vt:lpstr>
      <vt:lpstr>Consolidated</vt:lpstr>
      <vt:lpstr>The Company</vt:lpstr>
      <vt:lpstr>Cash flow</vt:lpstr>
      <vt:lpstr>'BST '!Print_Area</vt:lpstr>
      <vt:lpstr>'Cash flow'!Print_Area</vt:lpstr>
      <vt:lpstr>Consolidated!Print_Area</vt:lpstr>
      <vt:lpstr>PLT!Print_Area</vt:lpstr>
      <vt:lpstr>'The Company'!Print_Area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Supreeya Wongsila</dc:creator>
  <cp:lastModifiedBy>Naiyarat Gueapai</cp:lastModifiedBy>
  <cp:lastPrinted>2026-07-31T09:10:37Z</cp:lastPrinted>
  <dcterms:created xsi:type="dcterms:W3CDTF">2026-07-20T06:53:39Z</dcterms:created>
  <dcterms:modified xsi:type="dcterms:W3CDTF">2026-08-10T02:48:10Z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0x01010039646FC449F41E4BAF8F5E34D6415797</vt:lpwstr>
  </property>
  <property fmtid="{D5CDD505-2E9C-101B-9397-08002B2CF9AE}" pid="3" name="MediaServiceImageTags">
    <vt:lpwstr/>
  </property>
</Properties>
</file>