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sian Alliance International\2026\Q2'26\SET\"/>
    </mc:Choice>
  </mc:AlternateContent>
  <xr:revisionPtr revIDLastSave="0" documentId="13_ncr:1_{EB8E602C-F80E-49D9-B590-3D9BA1473F2D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- Conso" sheetId="11" r:id="rId5"/>
    <sheet name="CE- Seperate" sheetId="8" r:id="rId6"/>
    <sheet name="000" sheetId="4" state="veryHidden" r:id="rId7"/>
  </sheets>
  <definedNames>
    <definedName name="_xlnm.Print_Area" localSheetId="2">BS!$A$1:$J$79</definedName>
    <definedName name="_xlnm.Print_Area" localSheetId="4">'CE- Conso'!$A$1:$U$29</definedName>
    <definedName name="_xlnm.Print_Area" localSheetId="5">'CE- Seperate'!$A$1:$P$22</definedName>
    <definedName name="_xlnm.Print_Area" localSheetId="3">'pl&amp;cf'!$A$1:$T$169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9" i="10" l="1"/>
  <c r="D149" i="10"/>
  <c r="L20" i="8" l="1"/>
  <c r="J20" i="8"/>
  <c r="H20" i="8"/>
  <c r="F20" i="8"/>
  <c r="D20" i="8"/>
  <c r="P19" i="8"/>
  <c r="J27" i="11"/>
  <c r="H27" i="11"/>
  <c r="F27" i="11"/>
  <c r="D27" i="11"/>
  <c r="T26" i="11"/>
  <c r="L15" i="8"/>
  <c r="J15" i="8"/>
  <c r="H15" i="8"/>
  <c r="F15" i="8"/>
  <c r="D15" i="8"/>
  <c r="P14" i="8"/>
  <c r="N14" i="8"/>
  <c r="L13" i="8"/>
  <c r="N13" i="8" s="1"/>
  <c r="P12" i="8"/>
  <c r="T19" i="11"/>
  <c r="P19" i="11"/>
  <c r="N18" i="11"/>
  <c r="P18" i="11" s="1"/>
  <c r="T17" i="11"/>
  <c r="J22" i="10"/>
  <c r="H22" i="10"/>
  <c r="D22" i="10"/>
  <c r="F22" i="10"/>
  <c r="P13" i="8" l="1"/>
  <c r="T18" i="11"/>
  <c r="J36" i="10" l="1"/>
  <c r="J37" i="10" s="1"/>
  <c r="H36" i="10"/>
  <c r="F36" i="10"/>
  <c r="F37" i="10" s="1"/>
  <c r="D36" i="10"/>
  <c r="H15" i="10"/>
  <c r="D15" i="10"/>
  <c r="J15" i="10"/>
  <c r="F15" i="10"/>
  <c r="D37" i="10" l="1"/>
  <c r="H37" i="10"/>
  <c r="J23" i="10"/>
  <c r="J28" i="10" s="1"/>
  <c r="J30" i="10" s="1"/>
  <c r="J43" i="10" s="1"/>
  <c r="D23" i="10"/>
  <c r="F23" i="10"/>
  <c r="F28" i="10" s="1"/>
  <c r="F30" i="10" s="1"/>
  <c r="F43" i="10" s="1"/>
  <c r="H23" i="10"/>
  <c r="J43" i="3"/>
  <c r="H28" i="10" l="1"/>
  <c r="D28" i="10"/>
  <c r="F38" i="10"/>
  <c r="J38" i="10"/>
  <c r="D30" i="10" l="1"/>
  <c r="H30" i="10"/>
  <c r="H54" i="3"/>
  <c r="D54" i="3"/>
  <c r="H43" i="10" l="1"/>
  <c r="H38" i="10"/>
  <c r="D43" i="10"/>
  <c r="D38" i="10"/>
  <c r="M31" i="10"/>
  <c r="J54" i="3"/>
  <c r="F54" i="3"/>
  <c r="D17" i="3" l="1"/>
  <c r="D79" i="10"/>
  <c r="L23" i="8" l="1"/>
  <c r="H29" i="3"/>
  <c r="D48" i="3"/>
  <c r="D55" i="3" s="1"/>
  <c r="H67" i="3"/>
  <c r="J23" i="8" s="1"/>
  <c r="H23" i="8"/>
  <c r="J62" i="3"/>
  <c r="H61" i="3"/>
  <c r="N23" i="11"/>
  <c r="N25" i="11" s="1"/>
  <c r="N27" i="11" s="1"/>
  <c r="D60" i="10"/>
  <c r="D65" i="10"/>
  <c r="J25" i="11"/>
  <c r="J30" i="11" s="1"/>
  <c r="J16" i="11"/>
  <c r="J20" i="11" s="1"/>
  <c r="L16" i="11"/>
  <c r="L20" i="11" s="1"/>
  <c r="H16" i="11"/>
  <c r="H20" i="11" s="1"/>
  <c r="F16" i="11"/>
  <c r="F20" i="11" s="1"/>
  <c r="D16" i="11"/>
  <c r="D20" i="11" s="1"/>
  <c r="J65" i="10"/>
  <c r="H65" i="10"/>
  <c r="F65" i="10"/>
  <c r="H25" i="11"/>
  <c r="D64" i="3" s="1"/>
  <c r="F25" i="11"/>
  <c r="D62" i="3" s="1"/>
  <c r="F30" i="11" s="1"/>
  <c r="D25" i="11"/>
  <c r="D61" i="3" s="1"/>
  <c r="J48" i="3"/>
  <c r="J29" i="3"/>
  <c r="F48" i="3"/>
  <c r="D154" i="10"/>
  <c r="P10" i="8"/>
  <c r="R24" i="11"/>
  <c r="R25" i="11" s="1"/>
  <c r="R27" i="11" s="1"/>
  <c r="P17" i="8"/>
  <c r="T22" i="11"/>
  <c r="F61" i="3"/>
  <c r="J61" i="3"/>
  <c r="F62" i="3"/>
  <c r="H154" i="10"/>
  <c r="T13" i="11"/>
  <c r="J67" i="3"/>
  <c r="F70" i="3"/>
  <c r="F67" i="3"/>
  <c r="F149" i="10"/>
  <c r="J149" i="10"/>
  <c r="H157" i="10"/>
  <c r="J154" i="10"/>
  <c r="F154" i="10"/>
  <c r="D157" i="10"/>
  <c r="T15" i="11"/>
  <c r="L23" i="11"/>
  <c r="L25" i="11" s="1"/>
  <c r="F69" i="3"/>
  <c r="J79" i="10"/>
  <c r="J80" i="10" s="1"/>
  <c r="H79" i="10"/>
  <c r="F79" i="10"/>
  <c r="F80" i="10" s="1"/>
  <c r="D80" i="10"/>
  <c r="J60" i="10"/>
  <c r="J69" i="3"/>
  <c r="H60" i="10"/>
  <c r="H48" i="3"/>
  <c r="H55" i="3" s="1"/>
  <c r="J17" i="3"/>
  <c r="H17" i="3"/>
  <c r="F17" i="3"/>
  <c r="F29" i="3"/>
  <c r="F60" i="10"/>
  <c r="R16" i="11"/>
  <c r="R20" i="11" s="1"/>
  <c r="D29" i="3"/>
  <c r="H80" i="10" l="1"/>
  <c r="L27" i="11"/>
  <c r="D67" i="3" s="1"/>
  <c r="L30" i="11" s="1"/>
  <c r="H30" i="11"/>
  <c r="H62" i="3"/>
  <c r="F23" i="8" s="1"/>
  <c r="F66" i="10"/>
  <c r="F71" i="10" s="1"/>
  <c r="F73" i="10" s="1"/>
  <c r="D23" i="8"/>
  <c r="F30" i="3"/>
  <c r="F55" i="3"/>
  <c r="J71" i="3"/>
  <c r="J55" i="3"/>
  <c r="J66" i="10"/>
  <c r="J71" i="10" s="1"/>
  <c r="J73" i="10" s="1"/>
  <c r="J86" i="10" s="1"/>
  <c r="N30" i="11"/>
  <c r="D70" i="3"/>
  <c r="R30" i="11" s="1"/>
  <c r="T24" i="11"/>
  <c r="H66" i="10"/>
  <c r="D66" i="10"/>
  <c r="H30" i="3"/>
  <c r="J30" i="3"/>
  <c r="F71" i="3"/>
  <c r="D30" i="11"/>
  <c r="D30" i="3"/>
  <c r="F81" i="10" l="1"/>
  <c r="F86" i="10"/>
  <c r="P14" i="11"/>
  <c r="P16" i="11" s="1"/>
  <c r="P20" i="11" s="1"/>
  <c r="F97" i="10"/>
  <c r="F117" i="10" s="1"/>
  <c r="F127" i="10" s="1"/>
  <c r="F131" i="10" s="1"/>
  <c r="F156" i="10" s="1"/>
  <c r="F158" i="10" s="1"/>
  <c r="F72" i="3"/>
  <c r="F73" i="3" s="1"/>
  <c r="J72" i="3"/>
  <c r="J73" i="3" s="1"/>
  <c r="J97" i="10"/>
  <c r="J117" i="10" s="1"/>
  <c r="J127" i="10" s="1"/>
  <c r="J131" i="10" s="1"/>
  <c r="J156" i="10" s="1"/>
  <c r="J158" i="10" s="1"/>
  <c r="H71" i="10"/>
  <c r="D71" i="10"/>
  <c r="N11" i="8"/>
  <c r="N15" i="8" s="1"/>
  <c r="J81" i="10"/>
  <c r="H97" i="10" l="1"/>
  <c r="H117" i="10" s="1"/>
  <c r="H127" i="10" s="1"/>
  <c r="H131" i="10" s="1"/>
  <c r="H156" i="10" s="1"/>
  <c r="H158" i="10" s="1"/>
  <c r="H159" i="10" s="1"/>
  <c r="D97" i="10"/>
  <c r="D117" i="10" s="1"/>
  <c r="D127" i="10" s="1"/>
  <c r="D131" i="10" s="1"/>
  <c r="D156" i="10" s="1"/>
  <c r="D158" i="10" s="1"/>
  <c r="D159" i="10" s="1"/>
  <c r="H73" i="10"/>
  <c r="D73" i="10"/>
  <c r="P11" i="8"/>
  <c r="P15" i="8" s="1"/>
  <c r="T14" i="11"/>
  <c r="T16" i="11" s="1"/>
  <c r="T20" i="11" s="1"/>
  <c r="N16" i="11"/>
  <c r="N20" i="11" s="1"/>
  <c r="D86" i="10" l="1"/>
  <c r="H86" i="10"/>
  <c r="H81" i="10"/>
  <c r="N18" i="8"/>
  <c r="N20" i="8" s="1"/>
  <c r="P23" i="11"/>
  <c r="D81" i="10"/>
  <c r="M74" i="10"/>
  <c r="H69" i="3" l="1"/>
  <c r="H71" i="3" s="1"/>
  <c r="H72" i="3" s="1"/>
  <c r="H73" i="3" s="1"/>
  <c r="P18" i="8"/>
  <c r="P20" i="8" s="1"/>
  <c r="T23" i="11"/>
  <c r="P25" i="11"/>
  <c r="P27" i="11" s="1"/>
  <c r="N23" i="8" l="1"/>
  <c r="P23" i="8"/>
  <c r="P21" i="8"/>
  <c r="D69" i="3"/>
  <c r="D71" i="3" s="1"/>
  <c r="T25" i="11"/>
  <c r="T27" i="11" s="1"/>
  <c r="D72" i="3" l="1"/>
  <c r="T30" i="11"/>
  <c r="P30" i="11"/>
  <c r="T28" i="11"/>
  <c r="D73" i="3" l="1"/>
</calcChain>
</file>

<file path=xl/sharedStrings.xml><?xml version="1.0" encoding="utf-8"?>
<sst xmlns="http://schemas.openxmlformats.org/spreadsheetml/2006/main" count="329" uniqueCount="201">
  <si>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</si>
  <si>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</si>
  <si>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</si>
  <si>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</si>
  <si>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</si>
  <si>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</si>
  <si>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</si>
  <si>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</si>
  <si>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</si>
  <si>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</si>
  <si>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</si>
  <si>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</si>
  <si>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</si>
  <si>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กรรมการ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</si>
  <si>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</si>
  <si>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</si>
  <si>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</si>
  <si>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</si>
  <si>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</si>
  <si>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ทุนเรือนหุ้นที่ออก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</si>
  <si>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</si>
  <si>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</si>
  <si>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</si>
  <si>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</si>
  <si>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เงินสดและรายการเทียบเท่าเงินสด 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</si>
  <si>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</si>
  <si>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</si>
  <si>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</si>
  <si>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</si>
  <si>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</si>
  <si>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</si>
  <si>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</si>
  <si>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</si>
  <si>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</si>
  <si>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</si>
  <si>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</si>
  <si>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หนี้สินและส่วนของผู้ถือหุ้น</t>
  </si>
  <si>
    <t>รายได้อื่น</t>
  </si>
  <si>
    <t xml:space="preserve">   จ่ายภาษีเงินได้</t>
  </si>
  <si>
    <t>ค่าใช้จ่ายในการบริหาร</t>
  </si>
  <si>
    <t>สินค้าคงเหลือ</t>
  </si>
  <si>
    <t xml:space="preserve">   ทุนจดทะเบียน</t>
  </si>
  <si>
    <t>(หน่วย: บาท)</t>
  </si>
  <si>
    <t xml:space="preserve">   ในสินทรัพย์และหนี้สินดำเนินงาน</t>
  </si>
  <si>
    <t>กำไรขาดทุนเบ็ดเสร็จอื่น:</t>
  </si>
  <si>
    <t>งบกำไรขาดทุนเบ็ดเสร็จ</t>
  </si>
  <si>
    <t>ข้อมูลกระแสเงินสดเปิดเผยเพิ่มเติม</t>
  </si>
  <si>
    <t>รายการที่ไม่ใช่เงินสด</t>
  </si>
  <si>
    <t>รายได้จากการขาย</t>
  </si>
  <si>
    <t>ต้นทุนขาย</t>
  </si>
  <si>
    <t>สินทรัพย์ไม่หมุนเวียนอื่น</t>
  </si>
  <si>
    <t xml:space="preserve">อาคารและอุปกรณ์ </t>
  </si>
  <si>
    <t xml:space="preserve">   ทุนที่ออกและชำระแล้ว</t>
  </si>
  <si>
    <t>กำไรก่อนภาษี</t>
  </si>
  <si>
    <t>กำไรจากการดำเนินงานก่อนการเปลี่ยนแปลง</t>
  </si>
  <si>
    <t>กำไรต่อหุ้น</t>
  </si>
  <si>
    <t>กำไรต่อหุ้นขั้นพื้นฐาน</t>
  </si>
  <si>
    <t>กำไรขาดทุน:</t>
  </si>
  <si>
    <t>รายการปรับกระทบยอดกำไรก่อนภาษีเป็นเงินสดรับ (จ่าย)</t>
  </si>
  <si>
    <t>รวม</t>
  </si>
  <si>
    <t>สินทรัพย์ภาษีเงินได้รอการตัดบัญชี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</si>
  <si>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</si>
  <si>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</si>
  <si>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สินทรัพย์ไม่มีตัวตน</t>
  </si>
  <si>
    <t xml:space="preserve">   ค่าเสื่อมราคาและค่าตัดจำหน่าย</t>
  </si>
  <si>
    <t>เงินสดจ่ายซื้อคอมพิวเตอร์ซอฟต์แวร์</t>
  </si>
  <si>
    <t xml:space="preserve">   จากกิจกรรมดำเนินงาน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</si>
  <si>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</si>
  <si>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</si>
  <si>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</si>
  <si>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</si>
  <si>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</si>
  <si>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</si>
  <si>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</si>
  <si>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กำไรสะสม</t>
  </si>
  <si>
    <t xml:space="preserve">   จ่ายดอกเบี้ย</t>
  </si>
  <si>
    <t xml:space="preserve">   เงินสดรับจากดอกเบี้ย</t>
  </si>
  <si>
    <t>กำไรจากการดำเนินงาน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</si>
  <si>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</si>
  <si>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</si>
  <si>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</si>
  <si>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</si>
  <si>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</si>
  <si>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</si>
  <si>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</si>
  <si>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</si>
  <si>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สินทรัพย์สิทธิการใช้เพิ่มขึ้น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</si>
  <si>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</si>
  <si>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</si>
  <si>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</si>
  <si>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</si>
  <si>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</si>
  <si>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</si>
  <si>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</si>
  <si>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</si>
  <si>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</si>
  <si>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</si>
  <si>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</si>
  <si>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</si>
  <si>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</si>
  <si>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</si>
  <si>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</si>
  <si>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เงินให้กู้ยืมระยะยาวแก่บริษัทร่วม</t>
  </si>
  <si>
    <t xml:space="preserve">ยังไม่ได้จัดสรร 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</si>
  <si>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</si>
  <si>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</si>
  <si>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</si>
  <si>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การควบคุมเดียวกัน</t>
  </si>
  <si>
    <t>จ่ายชำระเงินต้นของหนี้สินตามสัญญาเช่า</t>
  </si>
  <si>
    <t>รายการที่จะถูกบันทึกในส่วนของกำไรหรือขาดทุนในภายหลัง</t>
  </si>
  <si>
    <t>ยังไม่ได้จัดสรร</t>
  </si>
  <si>
    <t>ส่วนต่ำกว่าทุนจาก</t>
  </si>
  <si>
    <t>การรวมธุรกิจภายใต้</t>
  </si>
  <si>
    <t xml:space="preserve">   การควบคุมเดียวกัน</t>
  </si>
  <si>
    <t>ส่วนต่ำกว่าทุนจากการรวมธุรกิจภายใต้</t>
  </si>
  <si>
    <t>บริษัท เอเชี่ยน อะไลอันซ์ อินเตอร์เนชั่นแนล จำกัด (มหาชน) และบริษัทย่อย</t>
  </si>
  <si>
    <t xml:space="preserve">      หุ้นสามัญ 2,125,000,000 หุ้น มูลค่าหุ้นละ 1 บาท</t>
  </si>
  <si>
    <t>ผลต่างของอัตราแลกเปลี่ยนจากการแปลงค่างบการเงิน</t>
  </si>
  <si>
    <t>เงินสดจากกิจกรรมดำเนินงาน</t>
  </si>
  <si>
    <t>เงินสดสุทธิจากกิจกรรมดำเนินงาน</t>
  </si>
  <si>
    <t>ส่วนเกิน</t>
  </si>
  <si>
    <t>มูลค่าหุ้นสามัญ</t>
  </si>
  <si>
    <t>สินทรัพย์ทางการเงินหมุนเวียนอื่น</t>
  </si>
  <si>
    <t>ส่วนเกินมูลค่าหุ้นสามัญ</t>
  </si>
  <si>
    <t xml:space="preserve">   ของสัญญาซื้อขายเงินตราต่างประเทศล่วงหน้า</t>
  </si>
  <si>
    <t>เงินให้กู้ยืมระยะสั้นแก่กิจการที่เกี่ยวข้องกัน</t>
  </si>
  <si>
    <t xml:space="preserve">   ที่เป็นเงินตราต่างประเทศ </t>
  </si>
  <si>
    <t>เช้คดีๆว่าเพิ่มขึ้น หรือลดลง ใส่เครื่องหมายให่ถูกขา</t>
  </si>
  <si>
    <t>สินทรัพย์ดำเนินงาน (เพิ่มขึ้น) ลดลง</t>
  </si>
  <si>
    <t>กำไรจากอัตราแลกเปลี่ยนและการปรับมูลค่ายุติธรรม</t>
  </si>
  <si>
    <t>งบฐานะการเงิน</t>
  </si>
  <si>
    <t>เงินให้กู้ยืมระยะสั้นแก่กิจการที่เกี่ยวข้องกันลดลง (เพิ่มขึ้น)</t>
  </si>
  <si>
    <t>จ่ายเงินปันผล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</si>
  <si>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</si>
  <si>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</si>
  <si>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</si>
  <si>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เงินสดสุทธิใช้ไปในกิจกรรมจัดหาเงิน</t>
  </si>
  <si>
    <t xml:space="preserve">      ที่ยังไม่เกิดขึ้นจริง</t>
  </si>
  <si>
    <t xml:space="preserve">      เครื่องจักรและอุปกรณ์</t>
  </si>
  <si>
    <t>เงินสดรับจากการจำหน่ายส่วนปรับปรุงอาคาร เครื่องจักรและอุปกรณ์</t>
  </si>
  <si>
    <t>2, 3</t>
  </si>
  <si>
    <t>ยอดคงเหลือ ณ วันที่ 1 มกราคม 2568</t>
  </si>
  <si>
    <t>หนี้สินทางการเงินหมุนเวียนอื่น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</si>
  <si>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</si>
  <si>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</si>
  <si>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</si>
  <si>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กำไรก่อนค่าใช้จ่ายภาษีเงินได้</t>
  </si>
  <si>
    <t>ค่าใช้จ่ายภาษีเงินได้</t>
  </si>
  <si>
    <t xml:space="preserve">   รายได้เงินปันผล</t>
  </si>
  <si>
    <t>เงินปันผลรับ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</si>
  <si>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</si>
  <si>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</si>
  <si>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</si>
  <si>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เจ้าหนี้หมุนเวียนอื่นจากการสร้างอาคารและซื้อเครื่องจักร</t>
  </si>
  <si>
    <t>หุ้นทุนซื้อคืน</t>
  </si>
  <si>
    <t>สำรองหุ้นทุนซื้อคืน</t>
  </si>
  <si>
    <t xml:space="preserve"> สำรองตามกฎหมาย</t>
  </si>
  <si>
    <t xml:space="preserve"> </t>
  </si>
  <si>
    <t>ยอดคงเหลือ ณ วันที่ 1 มกราคม 2569</t>
  </si>
  <si>
    <t>31 ธันวาคม 2568</t>
  </si>
  <si>
    <t>หนี้สินไม่หมุนเวียนอื่น</t>
  </si>
  <si>
    <t xml:space="preserve">   หนี้สินไม่หมุนเวียนอื่น</t>
  </si>
  <si>
    <t>รายได้เงินปันผล</t>
  </si>
  <si>
    <t>ส่วนแบ่งกำไร (ขาดทุน) จากบริษัทร่วม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</si>
  <si>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</si>
  <si>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 (กำไร) ขาดทุนจากบริษัทร่วม</t>
  </si>
  <si>
    <t>เงินสดสุทธิจาก (ใช้ไปใน) กิจกรรมลงทุน</t>
  </si>
  <si>
    <t xml:space="preserve">      มูลค่าสุทธิที่จะได้รับ</t>
  </si>
  <si>
    <t xml:space="preserve">   ขาดทุนจากการจำหน่าย/ตัดจำหน่ายส่วนปรับปรุงอาคาร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</si>
  <si>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</si>
  <si>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</si>
  <si>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เงินสดจ่ายสร้างอาคารและซื้อเครื่องจักรและอุปกรณ์</t>
  </si>
  <si>
    <t>เงินสดจ่ายมัดจำค่าสร้างอาคารและซื้อเครื่องจักรและอุปกรณ์</t>
  </si>
  <si>
    <t xml:space="preserve">   จัดสรรแล้ว - สำรองหุ้นทุนซื้อคืน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</si>
  <si>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</si>
  <si>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</si>
  <si>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</si>
  <si>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</si>
  <si>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</si>
  <si>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</si>
  <si>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ขาดทุนจากอัตราแลกเปลี่ยนและการปรับมูลค่ายุติธรรม</t>
  </si>
  <si>
    <t>-</t>
  </si>
  <si>
    <t>จ่ายชำระหุ้นทุนซื้อคืน</t>
  </si>
  <si>
    <t xml:space="preserve">   หุ้นทุนซื้อคืนค้างจ่ายเพิ่มขึ้น</t>
  </si>
  <si>
    <t xml:space="preserve">   โอนเงินมัดจำค่าซื้ออุปกรณ์เป็นอุปกรณ์</t>
  </si>
  <si>
    <t xml:space="preserve">   การปรับลดราคาทุนของสินค้าคงเหลือให้เป็น</t>
  </si>
  <si>
    <t xml:space="preserve">   (กำไร) ขาดทุนจากอัตราแลกเปลี่ยนที่ยังไม่เกิดขึ้นจริง</t>
  </si>
  <si>
    <t xml:space="preserve">   กำไรจากสัญญาซื้อขายเงินตราต่างประเทศล่วงหน้า</t>
  </si>
  <si>
    <t xml:space="preserve">   ส่วนแบ่งกำไรจากการร่วมค้า</t>
  </si>
  <si>
    <t>หนี้สินดำเนินงานเพิ่มขึ้น (ลดลง)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</si>
  <si>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</si>
  <si>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</si>
  <si>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 (ลดลง) </t>
  </si>
  <si>
    <t>เงินสดจ่ายเพื่อลงทุนในการร่วมค้า</t>
  </si>
  <si>
    <t>เงินปันผลจ่าย (หมายเหตุ 10)</t>
  </si>
  <si>
    <t xml:space="preserve">   กำไรจากการวัดมูลค่ายุติธรรมของสินทรัพย์ทางการเงินหมุนเวียนอื่น</t>
  </si>
  <si>
    <t>ส่วนแบ่งกำไรจากการร่วมค้า</t>
  </si>
  <si>
    <t>ส่วนแบ่งขาดทุนจากบริษัทร่วม</t>
  </si>
  <si>
    <t>หุ้นทุนซื้อคืน (หมายเหตุ 8)</t>
  </si>
  <si>
    <t>สำรองหุ้นทุนซื้อคืน (หมายเหตุ 8)</t>
  </si>
  <si>
    <t xml:space="preserve">      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</si>
</sst>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d\ \ด\ด\ด\ด\ \b\b\b\b"/>
    <numFmt numFmtId="170" formatCode="#,##0.0"/>
    <numFmt numFmtId="171" formatCode="_-* #,##0.00_-;\-* #,##0.00_-;_-* &quot;-&quot;??_-;_-@_-"/>
    <numFmt numFmtId="172" formatCode="_-* #,##0.00\ &quot;€&quot;_-;\-* #,##0.00\ &quot;€&quot;_-;_-* &quot;-&quot;??\ &quot;€&quot;_-;_-@_-"/>
    <numFmt numFmtId="173" formatCode="General_)"/>
    <numFmt numFmtId="174" formatCode="_(&quot;$&quot;* #,##0.0_);_(&quot;$&quot;* \(#,##0.0\);_(&quot;$&quot;* &quot;0.0&quot;_);_(@_)"/>
    <numFmt numFmtId="175" formatCode="#,##0.0_);[Red]\(#,##0.0\)"/>
    <numFmt numFmtId="176" formatCode="#,##0;\(#,##0\);&quot;-&quot;;@"/>
    <numFmt numFmtId="177" formatCode="_-* #,##0.00\ _€_-;\-* #,##0.00\ _€_-;_-* &quot;-&quot;??\ _€_-;_-@_-"/>
    <numFmt numFmtId="178" formatCode="_ * #,##0.00_ ;_ * \-#,##0.00_ ;_ * &quot;-&quot;??_ ;_ @_ "/>
    <numFmt numFmtId="179" formatCode="mm/dd/yy"/>
  </numFmts>
  <fonts count="11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2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name val="ApFont"/>
      <charset val="222"/>
    </font>
    <font>
      <sz val="10"/>
      <color theme="1"/>
      <name val="Cambria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Tahoma"/>
      <family val="2"/>
    </font>
    <font>
      <sz val="11"/>
      <color theme="1"/>
      <name val="Arial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4"/>
      <color indexed="36"/>
      <name val="Cordia New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8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5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Palatino"/>
      <family val="1"/>
    </font>
    <font>
      <b/>
      <sz val="14"/>
      <name val="Arial"/>
      <family val="2"/>
    </font>
    <font>
      <sz val="11"/>
      <name val="Calibri"/>
      <family val="2"/>
    </font>
    <font>
      <sz val="14"/>
      <name val="FreesiaUPC"/>
      <family val="2"/>
    </font>
    <font>
      <sz val="14"/>
      <name val="Cordia New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1"/>
      <color theme="1"/>
      <name val="Calibri"/>
      <family val="2"/>
      <charset val="128"/>
      <scheme val="minor"/>
    </font>
    <font>
      <sz val="11"/>
      <name val="明朝"/>
      <family val="1"/>
      <charset val="128"/>
    </font>
    <font>
      <sz val="10"/>
      <color theme="1"/>
      <name val="EYInterstate"/>
      <family val="2"/>
    </font>
    <font>
      <sz val="16"/>
      <color theme="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25">
    <xf numFmtId="0" fontId="0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0"/>
    <xf numFmtId="0" fontId="8" fillId="0" borderId="0"/>
    <xf numFmtId="0" fontId="24" fillId="0" borderId="0"/>
    <xf numFmtId="0" fontId="29" fillId="0" borderId="0"/>
    <xf numFmtId="0" fontId="20" fillId="0" borderId="0"/>
    <xf numFmtId="0" fontId="8" fillId="0" borderId="0"/>
    <xf numFmtId="0" fontId="29" fillId="0" borderId="0"/>
    <xf numFmtId="0" fontId="29" fillId="0" borderId="0"/>
    <xf numFmtId="0" fontId="23" fillId="0" borderId="0"/>
    <xf numFmtId="0" fontId="22" fillId="0" borderId="0"/>
    <xf numFmtId="0" fontId="8" fillId="0" borderId="0"/>
    <xf numFmtId="0" fontId="21" fillId="0" borderId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39" fontId="30" fillId="0" borderId="0"/>
    <xf numFmtId="39" fontId="30" fillId="0" borderId="0"/>
    <xf numFmtId="43" fontId="3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19" fillId="0" borderId="0"/>
    <xf numFmtId="165" fontId="19" fillId="0" borderId="0"/>
    <xf numFmtId="0" fontId="16" fillId="0" borderId="0" applyProtection="0"/>
    <xf numFmtId="164" fontId="19" fillId="0" borderId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" fontId="16" fillId="0" borderId="0" applyProtection="0"/>
    <xf numFmtId="38" fontId="9" fillId="2" borderId="0" applyNumberFormat="0" applyBorder="0" applyAlignment="0" applyProtection="0"/>
    <xf numFmtId="0" fontId="34" fillId="4" borderId="8"/>
    <xf numFmtId="0" fontId="35" fillId="0" borderId="9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6" fillId="5" borderId="10">
      <alignment vertical="center" wrapText="1"/>
    </xf>
    <xf numFmtId="0" fontId="37" fillId="0" borderId="0" applyProtection="0"/>
    <xf numFmtId="0" fontId="17" fillId="0" borderId="0" applyProtection="0"/>
    <xf numFmtId="10" fontId="9" fillId="3" borderId="1" applyNumberFormat="0" applyBorder="0" applyAlignment="0" applyProtection="0"/>
    <xf numFmtId="0" fontId="31" fillId="0" borderId="0"/>
    <xf numFmtId="0" fontId="38" fillId="0" borderId="0"/>
    <xf numFmtId="0" fontId="39" fillId="0" borderId="0"/>
    <xf numFmtId="0" fontId="8" fillId="0" borderId="0"/>
    <xf numFmtId="0" fontId="8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171" fontId="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1" fontId="8" fillId="0" borderId="2" applyNumberFormat="0" applyFill="0" applyAlignment="0" applyProtection="0">
      <alignment horizontal="center" vertical="center"/>
    </xf>
    <xf numFmtId="175" fontId="8" fillId="0" borderId="0"/>
    <xf numFmtId="175" fontId="8" fillId="0" borderId="0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0" fontId="43" fillId="0" borderId="0"/>
    <xf numFmtId="3" fontId="44" fillId="0" borderId="11">
      <alignment horizontal="center"/>
    </xf>
    <xf numFmtId="40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2"/>
    <xf numFmtId="171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6" borderId="13" applyNumberFormat="0" applyFont="0" applyAlignment="0" applyProtection="0"/>
    <xf numFmtId="0" fontId="8" fillId="6" borderId="13" applyNumberFormat="0" applyFont="0" applyAlignment="0" applyProtection="0"/>
    <xf numFmtId="0" fontId="49" fillId="0" borderId="0"/>
    <xf numFmtId="171" fontId="8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4" applyNumberFormat="0" applyFont="0" applyAlignment="0" applyProtection="0"/>
    <xf numFmtId="0" fontId="8" fillId="6" borderId="15" applyNumberFormat="0" applyFont="0" applyAlignment="0" applyProtection="0"/>
    <xf numFmtId="0" fontId="5" fillId="0" borderId="0"/>
    <xf numFmtId="0" fontId="8" fillId="6" borderId="15" applyNumberFormat="0" applyFont="0" applyAlignment="0" applyProtection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6" borderId="16" applyNumberFormat="0" applyFont="0" applyAlignment="0" applyProtection="0"/>
    <xf numFmtId="0" fontId="8" fillId="6" borderId="16" applyNumberFormat="0" applyFont="0" applyAlignment="0" applyProtection="0"/>
    <xf numFmtId="0" fontId="5" fillId="0" borderId="0"/>
    <xf numFmtId="0" fontId="8" fillId="6" borderId="14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10" borderId="23" applyNumberFormat="0" applyAlignment="0" applyProtection="0"/>
    <xf numFmtId="0" fontId="59" fillId="11" borderId="24" applyNumberFormat="0" applyAlignment="0" applyProtection="0"/>
    <xf numFmtId="0" fontId="60" fillId="11" borderId="23" applyNumberFormat="0" applyAlignment="0" applyProtection="0"/>
    <xf numFmtId="0" fontId="61" fillId="0" borderId="25" applyNumberFormat="0" applyFill="0" applyAlignment="0" applyProtection="0"/>
    <xf numFmtId="0" fontId="62" fillId="12" borderId="26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8" applyNumberFormat="0" applyFill="0" applyAlignment="0" applyProtection="0"/>
    <xf numFmtId="0" fontId="6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6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6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6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6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8" fillId="0" borderId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0" fontId="67" fillId="33" borderId="0" applyNumberFormat="0" applyBorder="0" applyAlignment="0" applyProtection="0"/>
    <xf numFmtId="0" fontId="67" fillId="37" borderId="0" applyNumberFormat="0" applyBorder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8" fillId="8" borderId="0" applyNumberFormat="0" applyBorder="0" applyAlignment="0" applyProtection="0"/>
    <xf numFmtId="0" fontId="69" fillId="11" borderId="23" applyNumberFormat="0" applyAlignment="0" applyProtection="0"/>
    <xf numFmtId="0" fontId="70" fillId="12" borderId="26" applyNumberFormat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7" borderId="0" applyNumberFormat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76" fillId="10" borderId="23" applyNumberFormat="0" applyAlignment="0" applyProtection="0"/>
    <xf numFmtId="0" fontId="77" fillId="0" borderId="25" applyNumberFormat="0" applyFill="0" applyAlignment="0" applyProtection="0"/>
    <xf numFmtId="0" fontId="78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21" fillId="13" borderId="27" applyNumberFormat="0" applyFont="0" applyAlignment="0" applyProtection="0"/>
    <xf numFmtId="0" fontId="79" fillId="11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0" fillId="0" borderId="0"/>
    <xf numFmtId="0" fontId="66" fillId="17" borderId="0" applyNumberFormat="0" applyBorder="0" applyAlignment="0" applyProtection="0"/>
    <xf numFmtId="0" fontId="21" fillId="17" borderId="0" applyNumberFormat="0" applyBorder="0" applyAlignment="0" applyProtection="0"/>
    <xf numFmtId="0" fontId="66" fillId="21" borderId="0" applyNumberFormat="0" applyBorder="0" applyAlignment="0" applyProtection="0"/>
    <xf numFmtId="0" fontId="21" fillId="21" borderId="0" applyNumberFormat="0" applyBorder="0" applyAlignment="0" applyProtection="0"/>
    <xf numFmtId="0" fontId="66" fillId="25" borderId="0" applyNumberFormat="0" applyBorder="0" applyAlignment="0" applyProtection="0"/>
    <xf numFmtId="0" fontId="21" fillId="25" borderId="0" applyNumberFormat="0" applyBorder="0" applyAlignment="0" applyProtection="0"/>
    <xf numFmtId="0" fontId="66" fillId="29" borderId="0" applyNumberFormat="0" applyBorder="0" applyAlignment="0" applyProtection="0"/>
    <xf numFmtId="0" fontId="21" fillId="29" borderId="0" applyNumberFormat="0" applyBorder="0" applyAlignment="0" applyProtection="0"/>
    <xf numFmtId="0" fontId="66" fillId="33" borderId="0" applyNumberFormat="0" applyBorder="0" applyAlignment="0" applyProtection="0"/>
    <xf numFmtId="0" fontId="21" fillId="33" borderId="0" applyNumberFormat="0" applyBorder="0" applyAlignment="0" applyProtection="0"/>
    <xf numFmtId="0" fontId="66" fillId="37" borderId="0" applyNumberFormat="0" applyBorder="0" applyAlignment="0" applyProtection="0"/>
    <xf numFmtId="0" fontId="21" fillId="37" borderId="0" applyNumberFormat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93" fillId="0" borderId="29" applyFont="0" applyFill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8" fillId="0" borderId="0" applyNumberFormat="0" applyFont="0" applyFill="0" applyBorder="0" applyProtection="0"/>
    <xf numFmtId="171" fontId="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ont="0" applyFill="0" applyBorder="0" applyProtection="0"/>
    <xf numFmtId="43" fontId="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4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9" borderId="0" applyNumberFormat="0" applyBorder="0" applyAlignment="0" applyProtection="0"/>
    <xf numFmtId="0" fontId="97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91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4" fillId="0" borderId="0"/>
    <xf numFmtId="0" fontId="8" fillId="0" borderId="0" applyFont="0" applyBorder="0" applyAlignment="0" applyProtection="0"/>
    <xf numFmtId="0" fontId="4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89" fillId="0" borderId="0">
      <alignment vertical="center"/>
    </xf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0" fillId="0" borderId="0"/>
    <xf numFmtId="0" fontId="8" fillId="0" borderId="0" applyFont="0" applyBorder="0" applyAlignment="0" applyProtection="0"/>
    <xf numFmtId="0" fontId="4" fillId="0" borderId="0"/>
    <xf numFmtId="0" fontId="4" fillId="0" borderId="0"/>
    <xf numFmtId="0" fontId="18" fillId="0" borderId="0">
      <alignment vertical="top"/>
    </xf>
    <xf numFmtId="0" fontId="8" fillId="0" borderId="0"/>
    <xf numFmtId="0" fontId="8" fillId="0" borderId="0"/>
    <xf numFmtId="0" fontId="8" fillId="0" borderId="0"/>
    <xf numFmtId="0" fontId="20" fillId="0" borderId="0"/>
    <xf numFmtId="0" fontId="4" fillId="0" borderId="0"/>
    <xf numFmtId="0" fontId="18" fillId="0" borderId="0">
      <alignment vertical="top"/>
    </xf>
    <xf numFmtId="171" fontId="8" fillId="0" borderId="0" applyFont="0" applyFill="0" applyBorder="0" applyAlignment="0" applyProtection="0"/>
    <xf numFmtId="0" fontId="4" fillId="0" borderId="0"/>
    <xf numFmtId="0" fontId="86" fillId="0" borderId="0"/>
    <xf numFmtId="0" fontId="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1" fillId="0" borderId="0"/>
    <xf numFmtId="0" fontId="19" fillId="0" borderId="0"/>
    <xf numFmtId="0" fontId="20" fillId="0" borderId="0"/>
    <xf numFmtId="0" fontId="4" fillId="0" borderId="0"/>
    <xf numFmtId="0" fontId="49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8" fillId="0" borderId="0"/>
    <xf numFmtId="0" fontId="4" fillId="0" borderId="0"/>
    <xf numFmtId="0" fontId="93" fillId="0" borderId="0"/>
    <xf numFmtId="0" fontId="20" fillId="0" borderId="0"/>
    <xf numFmtId="0" fontId="20" fillId="0" borderId="0"/>
    <xf numFmtId="0" fontId="4" fillId="0" borderId="0"/>
    <xf numFmtId="0" fontId="19" fillId="0" borderId="0"/>
    <xf numFmtId="0" fontId="19" fillId="0" borderId="0"/>
    <xf numFmtId="0" fontId="21" fillId="0" borderId="0"/>
    <xf numFmtId="0" fontId="18" fillId="0" borderId="0"/>
    <xf numFmtId="0" fontId="8" fillId="0" borderId="0"/>
    <xf numFmtId="0" fontId="4" fillId="13" borderId="27" applyNumberFormat="0" applyFont="0" applyAlignment="0" applyProtection="0"/>
    <xf numFmtId="0" fontId="21" fillId="13" borderId="27" applyNumberFormat="0" applyFont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6" borderId="30" applyNumberFormat="0" applyFont="0" applyAlignment="0" applyProtection="0"/>
    <xf numFmtId="0" fontId="8" fillId="6" borderId="30" applyNumberFormat="0" applyFont="0" applyAlignment="0" applyProtection="0"/>
    <xf numFmtId="171" fontId="8" fillId="0" borderId="0" applyFont="0" applyFill="0" applyBorder="0" applyAlignment="0" applyProtection="0"/>
    <xf numFmtId="173" fontId="16" fillId="0" borderId="0"/>
    <xf numFmtId="0" fontId="3" fillId="24" borderId="0" applyNumberFormat="0" applyBorder="0" applyAlignment="0" applyProtection="0"/>
    <xf numFmtId="0" fontId="3" fillId="19" borderId="0" applyNumberFormat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0" fillId="0" borderId="0"/>
    <xf numFmtId="0" fontId="99" fillId="0" borderId="0"/>
    <xf numFmtId="0" fontId="8" fillId="0" borderId="0"/>
    <xf numFmtId="0" fontId="6" fillId="0" borderId="0"/>
    <xf numFmtId="0" fontId="3" fillId="0" borderId="0"/>
    <xf numFmtId="0" fontId="3" fillId="32" borderId="0" applyNumberFormat="0" applyBorder="0" applyAlignment="0" applyProtection="0"/>
    <xf numFmtId="0" fontId="3" fillId="16" borderId="0" applyNumberFormat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17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23" borderId="0" applyNumberFormat="0" applyBorder="0" applyAlignment="0" applyProtection="0"/>
    <xf numFmtId="0" fontId="35" fillId="0" borderId="19">
      <alignment horizontal="left" vertical="center"/>
    </xf>
    <xf numFmtId="0" fontId="8" fillId="0" borderId="0"/>
    <xf numFmtId="171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8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1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0" applyNumberFormat="0" applyBorder="0" applyAlignment="0" applyProtection="0"/>
    <xf numFmtId="171" fontId="8" fillId="0" borderId="0" applyFont="0" applyFill="0" applyBorder="0" applyAlignment="0" applyProtection="0"/>
    <xf numFmtId="173" fontId="16" fillId="0" borderId="0"/>
    <xf numFmtId="0" fontId="8" fillId="0" borderId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89" fillId="0" borderId="0">
      <alignment vertical="center"/>
    </xf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0" fillId="0" borderId="0" applyFill="0" applyBorder="0" applyAlignment="0"/>
    <xf numFmtId="167" fontId="7" fillId="0" borderId="0"/>
    <xf numFmtId="0" fontId="101" fillId="0" borderId="0" applyNumberFormat="0" applyAlignment="0">
      <alignment horizontal="left"/>
    </xf>
    <xf numFmtId="165" fontId="7" fillId="0" borderId="0"/>
    <xf numFmtId="164" fontId="7" fillId="0" borderId="0"/>
    <xf numFmtId="0" fontId="102" fillId="0" borderId="0" applyNumberFormat="0" applyAlignment="0">
      <alignment horizontal="left"/>
    </xf>
    <xf numFmtId="0" fontId="17" fillId="0" borderId="9" applyNumberFormat="0" applyAlignment="0" applyProtection="0">
      <alignment horizontal="left" vertical="center"/>
    </xf>
    <xf numFmtId="0" fontId="17" fillId="0" borderId="19">
      <alignment horizontal="left" vertical="center"/>
    </xf>
    <xf numFmtId="0" fontId="99" fillId="0" borderId="0"/>
    <xf numFmtId="179" fontId="103" fillId="0" borderId="0" applyNumberFormat="0" applyFill="0" applyBorder="0" applyAlignment="0" applyProtection="0">
      <alignment horizontal="left"/>
    </xf>
    <xf numFmtId="40" fontId="104" fillId="0" borderId="0" applyBorder="0">
      <alignment horizontal="right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107" fillId="0" borderId="0"/>
    <xf numFmtId="38" fontId="10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108" fillId="0" borderId="0">
      <alignment vertical="center"/>
    </xf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40" fillId="0" borderId="0"/>
    <xf numFmtId="0" fontId="109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7" fillId="0" borderId="0"/>
    <xf numFmtId="171" fontId="8" fillId="0" borderId="0" applyFont="0" applyFill="0" applyBorder="0" applyAlignment="0" applyProtection="0"/>
    <xf numFmtId="0" fontId="8" fillId="0" borderId="0"/>
    <xf numFmtId="171" fontId="3" fillId="0" borderId="0" applyFont="0" applyFill="0" applyBorder="0" applyAlignment="0" applyProtection="0"/>
    <xf numFmtId="0" fontId="3" fillId="0" borderId="0"/>
    <xf numFmtId="0" fontId="20" fillId="0" borderId="0"/>
    <xf numFmtId="0" fontId="3" fillId="15" borderId="0" applyNumberFormat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35" borderId="0" applyNumberFormat="0" applyBorder="0" applyAlignment="0" applyProtection="0"/>
    <xf numFmtId="0" fontId="108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21" fillId="0" borderId="0"/>
    <xf numFmtId="173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0" fillId="0" borderId="0"/>
    <xf numFmtId="171" fontId="18" fillId="0" borderId="0" applyFont="0" applyFill="0" applyBorder="0" applyAlignment="0" applyProtection="0"/>
    <xf numFmtId="0" fontId="3" fillId="13" borderId="27" applyNumberFormat="0" applyFont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91" fillId="0" borderId="0"/>
    <xf numFmtId="0" fontId="21" fillId="0" borderId="0"/>
    <xf numFmtId="0" fontId="8" fillId="0" borderId="0" applyFon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5">
      <alignment horizontal="left" vertical="center"/>
    </xf>
    <xf numFmtId="0" fontId="3" fillId="0" borderId="0"/>
    <xf numFmtId="0" fontId="20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0" borderId="0" applyFont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4" fillId="0" borderId="0"/>
    <xf numFmtId="0" fontId="3" fillId="0" borderId="0"/>
    <xf numFmtId="0" fontId="8" fillId="0" borderId="0"/>
    <xf numFmtId="171" fontId="18" fillId="0" borderId="0" applyNumberFormat="0" applyFont="0" applyFill="0" applyBorder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3" fontId="16" fillId="0" borderId="0"/>
    <xf numFmtId="0" fontId="84" fillId="0" borderId="0" applyNumberFormat="0" applyFill="0" applyBorder="0" applyAlignment="0" applyProtection="0"/>
    <xf numFmtId="0" fontId="21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20" fillId="0" borderId="0"/>
    <xf numFmtId="0" fontId="20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16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3" borderId="0" applyNumberFormat="0" applyBorder="0" applyAlignment="0" applyProtection="0"/>
    <xf numFmtId="171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5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3" borderId="27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21" fillId="0" borderId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35" fillId="0" borderId="5">
      <alignment horizontal="left" vertical="center"/>
    </xf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</cellStyleXfs>
  <cellXfs count="139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1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4" fontId="12" fillId="0" borderId="0" xfId="1" applyFont="1" applyFill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" fontId="12" fillId="0" borderId="0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18" xfId="0" applyNumberFormat="1" applyFont="1" applyBorder="1" applyAlignment="1">
      <alignment horizontal="center" vertical="center"/>
    </xf>
    <xf numFmtId="41" fontId="12" fillId="0" borderId="7" xfId="30" applyNumberFormat="1" applyFont="1" applyFill="1" applyBorder="1" applyAlignment="1">
      <alignment vertical="center"/>
    </xf>
    <xf numFmtId="37" fontId="12" fillId="0" borderId="0" xfId="14" applyNumberFormat="1" applyFont="1" applyAlignment="1">
      <alignment horizontal="center" vertical="center"/>
    </xf>
    <xf numFmtId="37" fontId="12" fillId="0" borderId="18" xfId="14" applyNumberFormat="1" applyFont="1" applyBorder="1" applyAlignment="1">
      <alignment horizontal="centerContinuous" vertical="center"/>
    </xf>
    <xf numFmtId="37" fontId="12" fillId="0" borderId="0" xfId="14" applyNumberFormat="1" applyFont="1" applyAlignment="1">
      <alignment horizontal="centerContinuous" vertical="center"/>
    </xf>
    <xf numFmtId="37" fontId="12" fillId="0" borderId="5" xfId="14" applyNumberFormat="1" applyFont="1" applyBorder="1" applyAlignment="1">
      <alignment horizontal="center" vertical="center"/>
    </xf>
    <xf numFmtId="176" fontId="12" fillId="0" borderId="0" xfId="60" applyNumberFormat="1" applyFont="1" applyAlignment="1">
      <alignment horizontal="center" vertical="top"/>
    </xf>
    <xf numFmtId="0" fontId="12" fillId="0" borderId="0" xfId="60" applyFont="1" applyAlignment="1">
      <alignment horizontal="center" vertical="top"/>
    </xf>
    <xf numFmtId="0" fontId="12" fillId="0" borderId="0" xfId="14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left" vertical="center"/>
    </xf>
    <xf numFmtId="37" fontId="12" fillId="0" borderId="18" xfId="14" applyNumberFormat="1" applyFont="1" applyBorder="1" applyAlignment="1">
      <alignment horizontal="center" vertical="center"/>
    </xf>
    <xf numFmtId="41" fontId="12" fillId="0" borderId="0" xfId="154" applyNumberFormat="1" applyFont="1" applyAlignment="1">
      <alignment horizontal="center" vertical="center"/>
    </xf>
    <xf numFmtId="9" fontId="12" fillId="0" borderId="0" xfId="998" applyFont="1" applyFill="1" applyAlignment="1">
      <alignment vertical="center"/>
    </xf>
    <xf numFmtId="0" fontId="12" fillId="0" borderId="0" xfId="0" quotePrefix="1" applyFont="1" applyAlignment="1">
      <alignment horizontal="center" vertical="center"/>
    </xf>
    <xf numFmtId="41" fontId="12" fillId="0" borderId="0" xfId="30" applyNumberFormat="1" applyFont="1" applyFill="1" applyBorder="1" applyAlignment="1">
      <alignment vertical="center"/>
    </xf>
    <xf numFmtId="9" fontId="12" fillId="0" borderId="0" xfId="998" applyFont="1" applyFill="1" applyAlignment="1">
      <alignment horizontal="center" vertical="center"/>
    </xf>
    <xf numFmtId="0" fontId="12" fillId="0" borderId="18" xfId="0" quotePrefix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4" fontId="12" fillId="0" borderId="0" xfId="1" applyFont="1" applyBorder="1" applyAlignment="1">
      <alignment vertical="center"/>
    </xf>
    <xf numFmtId="0" fontId="111" fillId="0" borderId="0" xfId="0" applyFont="1" applyAlignment="1">
      <alignment vertical="center"/>
    </xf>
    <xf numFmtId="0" fontId="111" fillId="0" borderId="0" xfId="0" applyFont="1" applyAlignment="1">
      <alignment horizontal="center" vertical="center"/>
    </xf>
    <xf numFmtId="41" fontId="111" fillId="0" borderId="0" xfId="0" applyNumberFormat="1" applyFont="1" applyAlignment="1">
      <alignment vertical="center"/>
    </xf>
    <xf numFmtId="43" fontId="111" fillId="0" borderId="0" xfId="0" applyNumberFormat="1" applyFont="1" applyAlignment="1">
      <alignment vertical="center"/>
    </xf>
    <xf numFmtId="41" fontId="12" fillId="0" borderId="0" xfId="155" applyNumberFormat="1" applyFont="1" applyFill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18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38" fontId="12" fillId="0" borderId="0" xfId="11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41" fontId="12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7" fontId="14" fillId="0" borderId="0" xfId="0" quotePrefix="1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18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38" fontId="14" fillId="0" borderId="0" xfId="11" applyNumberFormat="1" applyFont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8" fontId="15" fillId="0" borderId="0" xfId="11" applyNumberFormat="1" applyFont="1" applyAlignment="1">
      <alignment horizontal="center" vertical="center"/>
    </xf>
    <xf numFmtId="38" fontId="12" fillId="0" borderId="0" xfId="11" applyNumberFormat="1" applyFont="1" applyAlignment="1">
      <alignment horizontal="left" vertical="center"/>
    </xf>
    <xf numFmtId="41" fontId="12" fillId="0" borderId="0" xfId="156" applyNumberFormat="1" applyFont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38" fontId="12" fillId="0" borderId="0" xfId="11" applyNumberFormat="1" applyFont="1" applyAlignment="1">
      <alignment horizontal="center" vertical="center"/>
    </xf>
    <xf numFmtId="41" fontId="12" fillId="0" borderId="19" xfId="11" applyNumberFormat="1" applyFont="1" applyBorder="1" applyAlignment="1">
      <alignment horizontal="right" vertical="center"/>
    </xf>
    <xf numFmtId="41" fontId="12" fillId="0" borderId="6" xfId="11" applyNumberFormat="1" applyFont="1" applyBorder="1" applyAlignment="1">
      <alignment horizontal="right" vertical="center"/>
    </xf>
    <xf numFmtId="168" fontId="12" fillId="0" borderId="0" xfId="11" applyNumberFormat="1" applyFont="1" applyAlignment="1">
      <alignment horizontal="center" vertical="center"/>
    </xf>
    <xf numFmtId="41" fontId="12" fillId="0" borderId="0" xfId="154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12" fillId="0" borderId="18" xfId="11" applyNumberFormat="1" applyFont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0" fontId="12" fillId="0" borderId="0" xfId="11" applyFont="1" applyAlignment="1">
      <alignment horizontal="left" vertical="center"/>
    </xf>
    <xf numFmtId="41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11" fillId="0" borderId="0" xfId="11" applyFont="1" applyAlignment="1">
      <alignment vertical="center"/>
    </xf>
    <xf numFmtId="41" fontId="111" fillId="0" borderId="0" xfId="0" applyNumberFormat="1" applyFont="1" applyAlignment="1">
      <alignment horizontal="right" vertical="center"/>
    </xf>
    <xf numFmtId="0" fontId="12" fillId="0" borderId="4" xfId="11" applyFont="1" applyBorder="1" applyAlignment="1">
      <alignment vertical="center"/>
    </xf>
    <xf numFmtId="41" fontId="12" fillId="0" borderId="0" xfId="11" applyNumberFormat="1" applyFont="1" applyAlignment="1">
      <alignment horizontal="left" vertical="center"/>
    </xf>
    <xf numFmtId="168" fontId="12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vertical="center"/>
    </xf>
    <xf numFmtId="4" fontId="12" fillId="0" borderId="0" xfId="1" applyFont="1" applyAlignment="1">
      <alignment vertical="center"/>
    </xf>
    <xf numFmtId="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horizontal="left" vertical="center"/>
    </xf>
    <xf numFmtId="43" fontId="111" fillId="0" borderId="0" xfId="1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12" fillId="0" borderId="0" xfId="14" applyFont="1" applyAlignment="1">
      <alignment vertical="center"/>
    </xf>
    <xf numFmtId="37" fontId="12" fillId="0" borderId="18" xfId="0" applyNumberFormat="1" applyFont="1" applyBorder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2" fillId="0" borderId="0" xfId="0" quotePrefix="1" applyNumberFormat="1" applyFont="1" applyAlignment="1">
      <alignment horizontal="centerContinuous" vertical="center"/>
    </xf>
    <xf numFmtId="37" fontId="12" fillId="0" borderId="18" xfId="0" quotePrefix="1" applyNumberFormat="1" applyFont="1" applyBorder="1" applyAlignment="1">
      <alignment horizontal="centerContinuous" vertical="center"/>
    </xf>
    <xf numFmtId="169" fontId="12" fillId="0" borderId="3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12" fillId="0" borderId="0" xfId="154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38" fontId="14" fillId="0" borderId="0" xfId="0" quotePrefix="1" applyNumberFormat="1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41" fontId="12" fillId="0" borderId="3" xfId="154" applyNumberFormat="1" applyFont="1" applyBorder="1" applyAlignment="1">
      <alignment horizontal="right" vertical="center"/>
    </xf>
    <xf numFmtId="41" fontId="12" fillId="0" borderId="18" xfId="154" applyNumberFormat="1" applyFont="1" applyBorder="1" applyAlignment="1">
      <alignment horizontal="right" vertical="center"/>
    </xf>
    <xf numFmtId="41" fontId="12" fillId="0" borderId="18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9" fontId="15" fillId="0" borderId="0" xfId="11" applyNumberFormat="1" applyFont="1" applyAlignment="1">
      <alignment vertical="center"/>
    </xf>
    <xf numFmtId="49" fontId="12" fillId="0" borderId="0" xfId="11" applyNumberFormat="1" applyFont="1" applyAlignment="1">
      <alignment vertical="top"/>
    </xf>
    <xf numFmtId="41" fontId="12" fillId="0" borderId="6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37" fontId="12" fillId="0" borderId="0" xfId="14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0" fontId="12" fillId="0" borderId="0" xfId="619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3" fontId="12" fillId="0" borderId="0" xfId="63" applyNumberFormat="1" applyFont="1" applyAlignment="1">
      <alignment vertical="center"/>
    </xf>
    <xf numFmtId="0" fontId="14" fillId="0" borderId="0" xfId="627" applyFont="1" applyAlignment="1">
      <alignment horizontal="left" vertical="center"/>
    </xf>
    <xf numFmtId="41" fontId="12" fillId="0" borderId="0" xfId="190" applyNumberFormat="1" applyFont="1" applyAlignment="1">
      <alignment horizontal="right" vertical="center"/>
    </xf>
    <xf numFmtId="41" fontId="12" fillId="0" borderId="0" xfId="179" applyNumberFormat="1" applyFont="1" applyAlignment="1">
      <alignment horizontal="right" vertical="center"/>
    </xf>
    <xf numFmtId="37" fontId="12" fillId="0" borderId="18" xfId="0" applyNumberFormat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176" fontId="12" fillId="0" borderId="0" xfId="60" applyNumberFormat="1" applyFont="1" applyAlignment="1">
      <alignment horizontal="center" vertical="top"/>
    </xf>
    <xf numFmtId="37" fontId="12" fillId="0" borderId="18" xfId="14" applyNumberFormat="1" applyFont="1" applyBorder="1" applyAlignment="1">
      <alignment horizontal="center" vertical="center"/>
    </xf>
    <xf numFmtId="0" fontId="12" fillId="0" borderId="19" xfId="14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2225">
    <cellStyle name="??" xfId="76" xr:uid="{F81991C8-6350-4714-AB57-18294672F5D9}"/>
    <cellStyle name="?? - Style1" xfId="77" xr:uid="{F9F427FC-B736-4F66-95F6-941F48E15729}"/>
    <cellStyle name="?? [0] - Style2" xfId="78" xr:uid="{A0C980F0-BA9D-46E2-BCBB-D425F0C0B93B}"/>
    <cellStyle name="?? [0]_PERSONAL" xfId="79" xr:uid="{F1F827F1-B3E3-4003-8EDC-DF3A71D77DC6}"/>
    <cellStyle name="?????? - Style3" xfId="80" xr:uid="{1164D8C4-7FD4-43EF-BEE5-CE2FAB9C5A37}"/>
    <cellStyle name="?????? - Style4" xfId="81" xr:uid="{1360BF39-9E45-4FDE-9EFC-CA748DBFC851}"/>
    <cellStyle name="??????????????????? [0]_PERSONAL" xfId="82" xr:uid="{025AF1FF-6EF6-4517-B5AD-1CEDBF08936F}"/>
    <cellStyle name="???????????????????_PERSONAL" xfId="83" xr:uid="{FEAC14D3-5076-402D-ADA1-0EA191FA921E}"/>
    <cellStyle name="????_P - Style5" xfId="84" xr:uid="{AF14D66C-DBC6-4F6F-8FFC-23FA39125822}"/>
    <cellStyle name="??_PER - Style6" xfId="85" xr:uid="{7EF4D5F4-21D0-433E-8B5A-D16F4B3446C5}"/>
    <cellStyle name="20% - Accent1" xfId="212" builtinId="30" customBuiltin="1"/>
    <cellStyle name="20% - Accent1 2" xfId="230" xr:uid="{35DF95F9-543A-429E-A8C7-3C6E9F4E5045}"/>
    <cellStyle name="20% - Accent1 3" xfId="786" xr:uid="{50921E75-2C4C-4FC1-AB2A-E57545178BFD}"/>
    <cellStyle name="20% - Accent1 3 2" xfId="1193" xr:uid="{11F4CB71-BACD-4538-8D1A-775D3EE3860E}"/>
    <cellStyle name="20% - Accent1 3 2 2" xfId="1938" xr:uid="{46F37746-FC86-446E-8D07-02BEBE99D30E}"/>
    <cellStyle name="20% - Accent1 3 3" xfId="1599" xr:uid="{5AC963DA-2629-4C9C-8CEF-F880795F9EAC}"/>
    <cellStyle name="20% - Accent1 4" xfId="1044" xr:uid="{3C19315F-84B4-4369-B800-820C22264D5C}"/>
    <cellStyle name="20% - Accent1 4 2" xfId="1791" xr:uid="{A9E549B3-CF5A-49FE-B0AF-B8EB664C2FC2}"/>
    <cellStyle name="20% - Accent1 5" xfId="1367" xr:uid="{DD0EBA3F-7911-47FB-A90F-8EA50B8EB926}"/>
    <cellStyle name="20% - Accent2" xfId="215" builtinId="34" customBuiltin="1"/>
    <cellStyle name="20% - Accent2 2" xfId="231" xr:uid="{17F2993B-8F90-4B6B-96F6-1A1B9EDDD1D1}"/>
    <cellStyle name="20% - Accent2 3" xfId="639" xr:uid="{4919BC9C-BAB7-4FB8-B551-AF63799448CE}"/>
    <cellStyle name="20% - Accent2 3 2" xfId="1140" xr:uid="{2D06A06B-58AB-48D9-8D48-633073C7BE13}"/>
    <cellStyle name="20% - Accent2 3 2 2" xfId="1885" xr:uid="{9AB370C4-ECD8-4E78-8D40-71B6CACF4DA2}"/>
    <cellStyle name="20% - Accent2 3 3" xfId="1542" xr:uid="{B0D18A10-7C77-4BE8-9E54-34A35F20BAFB}"/>
    <cellStyle name="20% - Accent2 4" xfId="1046" xr:uid="{5CB089CE-F6D3-4A5B-A312-A21E5032A9A9}"/>
    <cellStyle name="20% - Accent2 4 2" xfId="1793" xr:uid="{0D86F190-203C-4D63-ABB5-C52624969B69}"/>
    <cellStyle name="20% - Accent2 5" xfId="1369" xr:uid="{0F7DC035-EB1A-4E3D-AF39-9940C7DBC448}"/>
    <cellStyle name="20% - Accent3" xfId="218" builtinId="38" customBuiltin="1"/>
    <cellStyle name="20% - Accent3 2" xfId="232" xr:uid="{AE345BE7-2B83-4457-A92F-CEB6F6A27A3A}"/>
    <cellStyle name="20% - Accent3 3" xfId="660" xr:uid="{1461C29D-5287-4AA1-9061-CA2DC28964C9}"/>
    <cellStyle name="20% - Accent3 3 2" xfId="1153" xr:uid="{CFC13957-9B76-41A4-A3F2-8D5D1F7EE231}"/>
    <cellStyle name="20% - Accent3 3 2 2" xfId="1898" xr:uid="{3F343F43-04B4-4F1B-BDFF-70B1E482147E}"/>
    <cellStyle name="20% - Accent3 3 3" xfId="1555" xr:uid="{997C0361-45A5-4F2D-B5B2-1CD58F6E7640}"/>
    <cellStyle name="20% - Accent3 4" xfId="1048" xr:uid="{80758EE3-321D-4744-95F3-56D7E82C453C}"/>
    <cellStyle name="20% - Accent3 4 2" xfId="1795" xr:uid="{3F0BE8AA-9DA3-4803-946D-3CD4A5051ED4}"/>
    <cellStyle name="20% - Accent3 5" xfId="1371" xr:uid="{8E09FE76-0199-4B40-9695-B05A13E9CD74}"/>
    <cellStyle name="20% - Accent4" xfId="221" builtinId="42" customBuiltin="1"/>
    <cellStyle name="20% - Accent4 2" xfId="233" xr:uid="{BFC40434-EF4C-4E74-8A3A-9ACC390BDA15}"/>
    <cellStyle name="20% - Accent4 3" xfId="803" xr:uid="{F48D9DF4-1063-4720-BA62-B017CD6E18E5}"/>
    <cellStyle name="20% - Accent4 3 2" xfId="1200" xr:uid="{E6E2B87E-FA5A-4A28-A2C5-2CFC7894188D}"/>
    <cellStyle name="20% - Accent4 3 2 2" xfId="1945" xr:uid="{1D7E5DC6-8F3D-47FA-8019-27FDF9FCEA71}"/>
    <cellStyle name="20% - Accent4 3 3" xfId="1606" xr:uid="{CDF0B230-0390-4A5D-A8BF-CEC192D7F7A4}"/>
    <cellStyle name="20% - Accent4 4" xfId="1050" xr:uid="{24EF4950-37E1-494E-8F20-080329F88F5C}"/>
    <cellStyle name="20% - Accent4 4 2" xfId="1797" xr:uid="{7A27BD4F-F4E5-43D4-83D0-E394EBF5BCEE}"/>
    <cellStyle name="20% - Accent4 5" xfId="1373" xr:uid="{3F5C2450-731B-4147-8D1F-41ACD3E9BDEB}"/>
    <cellStyle name="20% - Accent5" xfId="224" builtinId="46" customBuiltin="1"/>
    <cellStyle name="20% - Accent5 2" xfId="234" xr:uid="{89D1BCFF-0994-44B8-A4E4-BA2717332DFC}"/>
    <cellStyle name="20% - Accent5 3" xfId="645" xr:uid="{0B9B7DDA-E5F9-44C4-A343-5C001D618013}"/>
    <cellStyle name="20% - Accent5 3 2" xfId="1145" xr:uid="{D3E00EA1-8E1B-4E5B-A277-ECBACA8A6E84}"/>
    <cellStyle name="20% - Accent5 3 2 2" xfId="1890" xr:uid="{4C71C593-CC47-4758-A49A-FC779CC257D1}"/>
    <cellStyle name="20% - Accent5 3 3" xfId="1547" xr:uid="{7CEC54CF-77A3-4661-AF3E-6C68888BABA1}"/>
    <cellStyle name="20% - Accent5 4" xfId="1052" xr:uid="{865B487D-A349-4535-9CD1-97FD08BC5B0A}"/>
    <cellStyle name="20% - Accent5 4 2" xfId="1799" xr:uid="{599EF2A9-C7B6-4FCD-B987-74DFD8942178}"/>
    <cellStyle name="20% - Accent5 5" xfId="1375" xr:uid="{7149411C-15CC-420A-A7D3-6E747479F64D}"/>
    <cellStyle name="20% - Accent6" xfId="227" builtinId="50" customBuiltin="1"/>
    <cellStyle name="20% - Accent6 2" xfId="235" xr:uid="{3E9D563E-FF7C-4D13-AA28-1FABE6A0123B}"/>
    <cellStyle name="20% - Accent6 3" xfId="791" xr:uid="{32B83D69-5750-4CAC-9973-B3060CACD582}"/>
    <cellStyle name="20% - Accent6 3 2" xfId="1196" xr:uid="{8D173B21-CA6A-4B25-AB17-EB2C8BAFDEA7}"/>
    <cellStyle name="20% - Accent6 3 2 2" xfId="1941" xr:uid="{948AA5FD-EF92-4415-873A-92454AF53CB9}"/>
    <cellStyle name="20% - Accent6 3 3" xfId="1602" xr:uid="{C0C4E79E-56AE-43BD-8C48-7163ACB0DD51}"/>
    <cellStyle name="20% - Accent6 4" xfId="1054" xr:uid="{80710608-678D-47EE-88DE-34BCE296CA8D}"/>
    <cellStyle name="20% - Accent6 4 2" xfId="1801" xr:uid="{FD3C6331-B37F-4C65-99A9-11734E3AF6CE}"/>
    <cellStyle name="20% - Accent6 5" xfId="1377" xr:uid="{F830735A-680B-4532-B321-9AB47DA4D0A4}"/>
    <cellStyle name="40% - Accent1" xfId="213" builtinId="31" customBuiltin="1"/>
    <cellStyle name="40% - Accent1 2" xfId="236" xr:uid="{16409B4C-217D-444A-96F2-6FC4AC1A956F}"/>
    <cellStyle name="40% - Accent1 3" xfId="654" xr:uid="{F100A625-23BB-49BC-9DAE-3826CD21DF27}"/>
    <cellStyle name="40% - Accent1 3 2" xfId="1150" xr:uid="{B49A929F-D8A1-4156-90EA-EA2E46EC71A2}"/>
    <cellStyle name="40% - Accent1 3 2 2" xfId="1895" xr:uid="{BA94EA06-1071-46FC-8CB1-E32F69BDDCA5}"/>
    <cellStyle name="40% - Accent1 3 3" xfId="1552" xr:uid="{A0ED6C7B-2EA6-4D64-A122-AC909E30D6A1}"/>
    <cellStyle name="40% - Accent1 4" xfId="1045" xr:uid="{94472E6A-B2AF-44C2-8978-CB6CDC641C63}"/>
    <cellStyle name="40% - Accent1 4 2" xfId="1792" xr:uid="{2C54C2E7-DEE8-4F8A-AF9E-A61218CCE1D2}"/>
    <cellStyle name="40% - Accent1 5" xfId="1368" xr:uid="{4898C0BB-FB8C-485F-BB8B-8128ADB54CED}"/>
    <cellStyle name="40% - Accent2" xfId="216" builtinId="35" customBuiltin="1"/>
    <cellStyle name="40% - Accent2 2" xfId="237" xr:uid="{0DED44A5-EA55-45AE-B5EB-21FEF02947A3}"/>
    <cellStyle name="40% - Accent2 3" xfId="664" xr:uid="{F621C08B-CE02-4959-98BC-78B48E5C9ED9}"/>
    <cellStyle name="40% - Accent2 3 2" xfId="1155" xr:uid="{737D4B37-2759-4BA5-B2CD-E5E773C8857E}"/>
    <cellStyle name="40% - Accent2 3 2 2" xfId="1900" xr:uid="{AA0D01B0-D165-46B9-A854-B54DA35A8593}"/>
    <cellStyle name="40% - Accent2 3 3" xfId="1558" xr:uid="{0170D17D-BB6B-4653-AA2F-DA8F1F4331D8}"/>
    <cellStyle name="40% - Accent2 4" xfId="1047" xr:uid="{1958A724-404D-4463-8B25-DACA4C879BD0}"/>
    <cellStyle name="40% - Accent2 4 2" xfId="1794" xr:uid="{CBDA566B-18A8-4583-9B93-F31649FAC20D}"/>
    <cellStyle name="40% - Accent2 5" xfId="1370" xr:uid="{C1583704-41B4-45AB-B596-A0B0665FD977}"/>
    <cellStyle name="40% - Accent3" xfId="219" builtinId="39" customBuiltin="1"/>
    <cellStyle name="40% - Accent3 2" xfId="238" xr:uid="{E66B19E4-56DB-440C-BBD2-0B3DB620D86E}"/>
    <cellStyle name="40% - Accent3 3" xfId="638" xr:uid="{C7F2BC8B-8CDF-4A40-A233-2845B51505CE}"/>
    <cellStyle name="40% - Accent3 3 2" xfId="1139" xr:uid="{4938F88E-0504-4F5D-8570-4A9FEA4B1E7B}"/>
    <cellStyle name="40% - Accent3 3 2 2" xfId="1884" xr:uid="{FCC27D64-2722-46D3-9260-16E86080A100}"/>
    <cellStyle name="40% - Accent3 3 3" xfId="1541" xr:uid="{F5D23819-58CD-4FDC-92B8-4CB250ED22BE}"/>
    <cellStyle name="40% - Accent3 4" xfId="1049" xr:uid="{47D8C06C-C268-47F4-9931-EA73130D7F33}"/>
    <cellStyle name="40% - Accent3 4 2" xfId="1796" xr:uid="{ECD2C946-6200-47ED-9195-C0C3DFAFA116}"/>
    <cellStyle name="40% - Accent3 5" xfId="1372" xr:uid="{395BA647-02F8-45BE-8303-37ECE79E3758}"/>
    <cellStyle name="40% - Accent4" xfId="222" builtinId="43" customBuiltin="1"/>
    <cellStyle name="40% - Accent4 2" xfId="239" xr:uid="{44033AAE-0360-40D1-BCFD-D1CEFA166D2C}"/>
    <cellStyle name="40% - Accent4 3" xfId="665" xr:uid="{CAAB5A75-5B7E-4D60-84DF-3D2A1C53EC87}"/>
    <cellStyle name="40% - Accent4 3 2" xfId="1156" xr:uid="{880D6EE1-C06B-4242-9062-E757D86B5991}"/>
    <cellStyle name="40% - Accent4 3 2 2" xfId="1901" xr:uid="{0B4B58A6-DEC6-43F9-AFB1-17022A571610}"/>
    <cellStyle name="40% - Accent4 3 3" xfId="1559" xr:uid="{8A36A4E2-B384-43BD-803C-E7D4AB6E3F01}"/>
    <cellStyle name="40% - Accent4 4" xfId="1051" xr:uid="{1727A255-D866-4A04-ABA1-8810D465DF6F}"/>
    <cellStyle name="40% - Accent4 4 2" xfId="1798" xr:uid="{17200A66-C1B9-4400-9788-92F5894D0407}"/>
    <cellStyle name="40% - Accent4 5" xfId="1374" xr:uid="{4779EA78-E45F-4038-8A15-79DEAF65015B}"/>
    <cellStyle name="40% - Accent5" xfId="225" builtinId="47" customBuiltin="1"/>
    <cellStyle name="40% - Accent5 2" xfId="240" xr:uid="{86DFD9AC-8A6A-40A8-A48C-3B6D67291D34}"/>
    <cellStyle name="40% - Accent5 3" xfId="653" xr:uid="{3FAA4D7F-CA76-4A8C-85AC-080552E982E0}"/>
    <cellStyle name="40% - Accent5 3 2" xfId="1149" xr:uid="{735BD008-3173-4AE2-893A-BCE3C1D50CB5}"/>
    <cellStyle name="40% - Accent5 3 2 2" xfId="1894" xr:uid="{F14C9767-5852-459B-B6F4-8FC0C0861E69}"/>
    <cellStyle name="40% - Accent5 3 3" xfId="1551" xr:uid="{682E479B-2806-4A43-9C09-FF0DED27EB7E}"/>
    <cellStyle name="40% - Accent5 4" xfId="1053" xr:uid="{9BC5707E-1499-4A38-9757-29B237480B92}"/>
    <cellStyle name="40% - Accent5 4 2" xfId="1800" xr:uid="{2A447871-55A3-43C7-947E-A8E7653636AB}"/>
    <cellStyle name="40% - Accent5 5" xfId="1376" xr:uid="{200C2386-DA6E-43CE-B35C-2ECA3BD91784}"/>
    <cellStyle name="40% - Accent6" xfId="228" builtinId="51" customBuiltin="1"/>
    <cellStyle name="40% - Accent6 2" xfId="241" xr:uid="{D0C7790B-284F-4D72-8FF0-A5B8AF4765E0}"/>
    <cellStyle name="40% - Accent6 3" xfId="689" xr:uid="{45CC2C50-C80D-4BB9-AD62-3D0AD9D000ED}"/>
    <cellStyle name="40% - Accent6 3 2" xfId="1171" xr:uid="{E0E0C554-4260-47A3-9712-4E0B2B944C30}"/>
    <cellStyle name="40% - Accent6 3 2 2" xfId="1916" xr:uid="{C6B98EBF-85F3-48BF-B166-2BB950DAFC14}"/>
    <cellStyle name="40% - Accent6 3 3" xfId="1575" xr:uid="{55CF367B-7D06-460E-BF5F-4CF6B9386CA3}"/>
    <cellStyle name="40% - Accent6 4" xfId="1055" xr:uid="{F74D26D1-FB7F-4349-8929-20E8AFDE811E}"/>
    <cellStyle name="40% - Accent6 4 2" xfId="1802" xr:uid="{A756E21D-F001-40D2-A8F5-2D0F59539901}"/>
    <cellStyle name="40% - Accent6 5" xfId="1378" xr:uid="{ED104D3B-E881-49B4-9272-4BC8B613DB57}"/>
    <cellStyle name="60% - Accent1 2" xfId="242" xr:uid="{618195BA-1D86-4215-8E03-42EAB2CC7605}"/>
    <cellStyle name="60% - Accent1 2 2" xfId="373" xr:uid="{0058A51B-794A-407F-9353-145C6861A562}"/>
    <cellStyle name="60% - Accent1 3" xfId="374" xr:uid="{8F803942-566E-41B8-9706-6B5F97123C2A}"/>
    <cellStyle name="60% - Accent2 2" xfId="243" xr:uid="{00FBF30A-13B2-4DF2-A95E-4A4B007A252F}"/>
    <cellStyle name="60% - Accent2 2 2" xfId="375" xr:uid="{BCFE1972-DAD5-4AAA-BF42-7C2B3F2EF31A}"/>
    <cellStyle name="60% - Accent2 3" xfId="376" xr:uid="{12A5CF71-8835-4A73-B3EF-EA7E0DE869D4}"/>
    <cellStyle name="60% - Accent3 2" xfId="244" xr:uid="{8B511F9A-51A4-420A-BEB7-3C999157161C}"/>
    <cellStyle name="60% - Accent3 2 2" xfId="377" xr:uid="{CAA1F76C-C65D-4169-ABC3-DB4D78035CD0}"/>
    <cellStyle name="60% - Accent3 3" xfId="378" xr:uid="{44FD263C-8753-4590-A54E-BCB7BD65E9BF}"/>
    <cellStyle name="60% - Accent4 2" xfId="245" xr:uid="{4467DF21-64AE-4660-A801-4CAF2A50905D}"/>
    <cellStyle name="60% - Accent4 2 2" xfId="379" xr:uid="{888FF65F-E2A6-47A1-BF6A-CB041D960D99}"/>
    <cellStyle name="60% - Accent4 3" xfId="380" xr:uid="{A0650EAD-52DE-4B6E-8944-ADEAF794AA10}"/>
    <cellStyle name="60% - Accent5 2" xfId="246" xr:uid="{E46624AA-6120-4BCF-B300-B4F374EB798E}"/>
    <cellStyle name="60% - Accent5 2 2" xfId="381" xr:uid="{8657FA64-B8BD-4E94-B3C8-4F05EAE55564}"/>
    <cellStyle name="60% - Accent5 3" xfId="382" xr:uid="{933868E9-A1E2-4000-8F30-EAA7382AA4CD}"/>
    <cellStyle name="60% - Accent6 2" xfId="247" xr:uid="{E96AB879-43B5-4769-92C3-544CE33FCE54}"/>
    <cellStyle name="60% - Accent6 2 2" xfId="383" xr:uid="{9515C483-1257-43D3-9A05-B2D3A8E5A78F}"/>
    <cellStyle name="60% - Accent6 3" xfId="384" xr:uid="{DD3B3D69-272E-46A3-B872-6529AD942D3F}"/>
    <cellStyle name="Accent1" xfId="211" builtinId="29" customBuiltin="1"/>
    <cellStyle name="Accent1 2" xfId="248" xr:uid="{A3520FFB-C929-4C0F-824F-8DDB5E3EC4E1}"/>
    <cellStyle name="Accent2" xfId="214" builtinId="33" customBuiltin="1"/>
    <cellStyle name="Accent2 2" xfId="249" xr:uid="{98832E91-1AC7-4173-BAA8-30DD373317A7}"/>
    <cellStyle name="Accent3" xfId="217" builtinId="37" customBuiltin="1"/>
    <cellStyle name="Accent3 2" xfId="250" xr:uid="{DA21D92E-4720-47E1-B4F9-FD8EA4F53D90}"/>
    <cellStyle name="Accent4" xfId="220" builtinId="41" customBuiltin="1"/>
    <cellStyle name="Accent4 2" xfId="251" xr:uid="{F3AB9DEF-6DD0-4A49-9124-D7328A830DDD}"/>
    <cellStyle name="Accent5" xfId="223" builtinId="45" customBuiltin="1"/>
    <cellStyle name="Accent5 2" xfId="252" xr:uid="{F6FF74AF-5833-4849-90E6-F74C6728216B}"/>
    <cellStyle name="Accent6" xfId="226" builtinId="49" customBuiltin="1"/>
    <cellStyle name="Accent6 2" xfId="253" xr:uid="{498BB7FC-3DE5-4392-A111-FBB4EFE186C2}"/>
    <cellStyle name="Bad" xfId="202" builtinId="27" customBuiltin="1"/>
    <cellStyle name="Bad 2" xfId="254" xr:uid="{598C2672-B40B-4F0D-A3BA-31DF4BCBF361}"/>
    <cellStyle name="Body" xfId="707" xr:uid="{342D751C-56BE-495D-9D2B-F5F64D1A7702}"/>
    <cellStyle name="Calc Currency (0)" xfId="708" xr:uid="{A4A75D81-0EAC-4B4F-838E-635CEEDB3CF3}"/>
    <cellStyle name="Calculation" xfId="205" builtinId="22" customBuiltin="1"/>
    <cellStyle name="Calculation 2" xfId="255" xr:uid="{4AFCF5DE-607F-4068-B74D-1226D2171DFB}"/>
    <cellStyle name="Check Cell" xfId="207" builtinId="23" customBuiltin="1"/>
    <cellStyle name="Check Cell 2" xfId="256" xr:uid="{1DD1834D-E873-43E2-8F12-26AAC315F59A}"/>
    <cellStyle name="Comma" xfId="1" builtinId="3"/>
    <cellStyle name="Comma  - Style7" xfId="86" xr:uid="{A2DFE887-39E8-487F-A594-4C21165495AD}"/>
    <cellStyle name="Comma  - Style8" xfId="87" xr:uid="{889748F7-4493-4009-A890-780A303F8C1D}"/>
    <cellStyle name="Comma [0] 2" xfId="722" xr:uid="{0752B175-781E-4F43-BA18-FC2A02933AE6}"/>
    <cellStyle name="Comma 10" xfId="24" xr:uid="{E15E15EB-72DB-44C8-90E8-DB6FFAF56D7D}"/>
    <cellStyle name="Comma 10 2" xfId="25" xr:uid="{948F0F47-D458-44E9-B743-66AE766AB870}"/>
    <cellStyle name="Comma 10 2 2" xfId="387" xr:uid="{66F598B6-E5C3-492F-B238-BB2500C19FFD}"/>
    <cellStyle name="Comma 10 3" xfId="388" xr:uid="{2A44388B-0B26-47F3-A6BF-29103DE13B30}"/>
    <cellStyle name="Comma 10 3 2" xfId="88" xr:uid="{A825B741-10AD-49B4-B9DC-57220C172127}"/>
    <cellStyle name="Comma 10 3 3" xfId="757" xr:uid="{B44CD5B0-F465-4241-A67E-56852D7299B7}"/>
    <cellStyle name="Comma 10 4" xfId="386" xr:uid="{F26B847D-26D2-484C-AC40-5FCCB07ED3FF}"/>
    <cellStyle name="Comma 10 4 2" xfId="833" xr:uid="{C69EE2BD-316B-4A10-952C-B3D59FDB78F7}"/>
    <cellStyle name="Comma 10 5" xfId="811" xr:uid="{765057CC-DEF0-433E-B019-999D6D89562B}"/>
    <cellStyle name="Comma 10 6" xfId="21" xr:uid="{FED73E8C-BD39-49AF-A76C-21DB4BA316DB}"/>
    <cellStyle name="Comma 100" xfId="585" xr:uid="{7FEFA673-6882-4AB0-8D12-7B0732C8038B}"/>
    <cellStyle name="Comma 101" xfId="365" xr:uid="{0B542731-BDAF-4813-B714-23BBFEB047A1}"/>
    <cellStyle name="Comma 102" xfId="588" xr:uid="{8123BE70-12D6-4685-A371-7625F8AED3BA}"/>
    <cellStyle name="Comma 103" xfId="620" xr:uid="{58D79C59-F0AE-4A37-A58C-79CACE0B937C}"/>
    <cellStyle name="Comma 104" xfId="623" xr:uid="{1014A1DA-400A-478A-BA4F-60C5EA3A6827}"/>
    <cellStyle name="Comma 105" xfId="626" xr:uid="{6B7DAF13-05DA-4F67-B743-B02C97EA482A}"/>
    <cellStyle name="Comma 106" xfId="628" xr:uid="{0E80824E-2AC3-46B4-A20E-22261A29CB08}"/>
    <cellStyle name="Comma 107" xfId="630" xr:uid="{4AD9EF5F-0A0F-4D01-AAD7-64F1B538EA6E}"/>
    <cellStyle name="Comma 107 2" xfId="1133" xr:uid="{76A8FA0A-79DF-41BC-8E09-9CB0145CC5E2}"/>
    <cellStyle name="Comma 107 2 2" xfId="1880" xr:uid="{FC983773-08AE-4E14-917A-5372729EC679}"/>
    <cellStyle name="Comma 107 3" xfId="1537" xr:uid="{65DB5014-ECD9-41C5-935C-EC416B6E5B63}"/>
    <cellStyle name="Comma 108" xfId="670" xr:uid="{736A0D46-D752-4E72-B464-5107EADACD29}"/>
    <cellStyle name="Comma 108 2" xfId="1158" xr:uid="{1F4D8864-BA58-47CD-B9BD-2792009B5654}"/>
    <cellStyle name="Comma 108 2 2" xfId="1903" xr:uid="{D8CB9C1F-2B33-421D-81D7-D323250CB1BD}"/>
    <cellStyle name="Comma 108 3" xfId="1562" xr:uid="{30432348-FB5A-4F69-8865-3BB92CF21107}"/>
    <cellStyle name="Comma 109" xfId="632" xr:uid="{7FF3180D-7769-4B85-972A-A9ABA95BACE1}"/>
    <cellStyle name="Comma 109 2" xfId="1135" xr:uid="{BA751493-B157-45E9-B005-804C992C1090}"/>
    <cellStyle name="Comma 109 2 2" xfId="1882" xr:uid="{29F32974-14A0-460F-A441-7280311CE436}"/>
    <cellStyle name="Comma 109 3" xfId="1539" xr:uid="{9178FE43-2E27-4588-99A6-77C7F4171B09}"/>
    <cellStyle name="Comma 11" xfId="89" xr:uid="{2571813F-A522-4FE9-8DA1-656E39F76267}"/>
    <cellStyle name="Comma 11 2" xfId="390" xr:uid="{27B3189F-FED4-4ADA-94E4-99B8AE8FBD44}"/>
    <cellStyle name="Comma 11 2 2" xfId="391" xr:uid="{4EC193E0-BB83-46D9-AED5-89A25AB116FD}"/>
    <cellStyle name="Comma 11 2 2 2" xfId="392" xr:uid="{A37195BB-E919-44ED-B151-DD17D9704266}"/>
    <cellStyle name="Comma 11 2 2 2 2" xfId="869" xr:uid="{3EC8BB81-EA99-42C8-98BB-7B39D11D73D4}"/>
    <cellStyle name="Comma 11 2 2 2 2 2" xfId="1249" xr:uid="{7DBC0A58-C7A9-499D-B0D1-6B1F1194D497}"/>
    <cellStyle name="Comma 11 2 2 2 2 2 2" xfId="1994" xr:uid="{B1560AFC-62AC-415A-BABA-CEED8C01FB19}"/>
    <cellStyle name="Comma 11 2 2 2 2 3" xfId="1656" xr:uid="{B9602CFD-48EC-47C5-BC41-A720777D40C5}"/>
    <cellStyle name="Comma 11 2 2 2 3" xfId="1065" xr:uid="{4D76CD54-A303-4C87-B975-8912306935C3}"/>
    <cellStyle name="Comma 11 2 2 2 3 2" xfId="1812" xr:uid="{654D1332-7515-4109-8753-A2F38FA5040D}"/>
    <cellStyle name="Comma 11 2 2 2 4" xfId="1463" xr:uid="{C25B8C08-D345-4213-9916-F72699CE98F7}"/>
    <cellStyle name="Comma 11 2 2 3" xfId="863" xr:uid="{9D6843F4-6F6C-40BB-98C2-905F504B938F}"/>
    <cellStyle name="Comma 11 2 2 3 2" xfId="1243" xr:uid="{5DA236D9-15C2-4460-8116-C2764E2CBC15}"/>
    <cellStyle name="Comma 11 2 2 3 2 2" xfId="1988" xr:uid="{C8547042-13C3-475B-814B-9AADD513702A}"/>
    <cellStyle name="Comma 11 2 2 3 3" xfId="1650" xr:uid="{DF385994-E1E3-4800-95E8-A66D733376AF}"/>
    <cellStyle name="Comma 11 2 2 4" xfId="1064" xr:uid="{C64D53AA-5CEE-41FD-A2F1-5142B7C4825B}"/>
    <cellStyle name="Comma 11 2 2 4 2" xfId="1811" xr:uid="{482FBF8F-041C-4A6D-877B-F89B855D718E}"/>
    <cellStyle name="Comma 11 2 2 5" xfId="1462" xr:uid="{FD6D4735-5745-42BB-B74D-E9A76DFFDCB4}"/>
    <cellStyle name="Comma 11 2 3" xfId="393" xr:uid="{9B62E290-8DC7-458F-8440-4E69F1E74D05}"/>
    <cellStyle name="Comma 11 2 4" xfId="857" xr:uid="{1A6161D1-1F4E-4DE5-B923-105B0B4EAC0E}"/>
    <cellStyle name="Comma 11 2 4 2" xfId="1237" xr:uid="{5E85978D-FDBD-42E2-8E92-4323865A96A6}"/>
    <cellStyle name="Comma 11 2 4 2 2" xfId="1982" xr:uid="{FA8D5DD7-406D-4E21-8D0C-497A275F804E}"/>
    <cellStyle name="Comma 11 2 4 3" xfId="1644" xr:uid="{E60DFB6C-0F30-4E64-AF51-E3EFB63829FC}"/>
    <cellStyle name="Comma 11 2 5" xfId="1063" xr:uid="{AE7511E6-2B7A-4F24-A5A0-F2C79865A665}"/>
    <cellStyle name="Comma 11 2 5 2" xfId="1810" xr:uid="{8CBC359E-1E54-4D48-B5FB-6190C58DE0A4}"/>
    <cellStyle name="Comma 11 2 6" xfId="1461" xr:uid="{C8ECD660-F71B-48E4-B99F-2D54E4C538CF}"/>
    <cellStyle name="Comma 11 3" xfId="389" xr:uid="{3998482C-8DD4-4B70-B03A-775D3DE8BDA7}"/>
    <cellStyle name="Comma 11 3 2" xfId="759" xr:uid="{E382E536-095C-4243-BFCA-4D5C20845037}"/>
    <cellStyle name="Comma 11 3 3" xfId="851" xr:uid="{0EE23440-E672-4EFB-8D1F-508137D5AD43}"/>
    <cellStyle name="Comma 11 3 3 2" xfId="1232" xr:uid="{46838222-29FF-4FDD-809E-E6CFF760BC87}"/>
    <cellStyle name="Comma 11 3 3 2 2" xfId="1977" xr:uid="{668CE46E-B89F-414E-8B3A-1343BD71E802}"/>
    <cellStyle name="Comma 11 3 3 3" xfId="1639" xr:uid="{96F844E0-98D0-4011-945D-DD160617E94B}"/>
    <cellStyle name="Comma 11 3 4" xfId="1062" xr:uid="{57A061C7-870B-4A17-A3A5-2EAFEA42299D}"/>
    <cellStyle name="Comma 11 3 4 2" xfId="1809" xr:uid="{5530E1FB-B90D-406B-A95D-B3D9808D7B17}"/>
    <cellStyle name="Comma 11 3 5" xfId="1460" xr:uid="{1C5DF8E4-9FEB-49CF-802A-F273FD2CF53D}"/>
    <cellStyle name="Comma 11 4" xfId="812" xr:uid="{54757CFA-C354-478E-A0B9-6FD638A5EA68}"/>
    <cellStyle name="Comma 110" xfId="655" xr:uid="{9B68381D-BA36-4280-831D-9E4F34FFE93A}"/>
    <cellStyle name="Comma 110 2" xfId="1151" xr:uid="{72FCE5D5-164E-44A0-BFBA-3F57C06F0F86}"/>
    <cellStyle name="Comma 110 2 2" xfId="1896" xr:uid="{17FF4CE6-C3E5-4949-B6FA-64FF6FC34DD2}"/>
    <cellStyle name="Comma 110 3" xfId="1553" xr:uid="{CA57EB43-2B37-43EF-8765-4A83E07ACCAF}"/>
    <cellStyle name="Comma 111" xfId="631" xr:uid="{DA6CCCEE-B772-463D-8DFC-CD09E55982AA}"/>
    <cellStyle name="Comma 111 2" xfId="1134" xr:uid="{6F2B4136-4F07-4714-A264-6937EA978C27}"/>
    <cellStyle name="Comma 111 2 2" xfId="1881" xr:uid="{3CB06657-4171-48AB-B4DF-C860AB426E9D}"/>
    <cellStyle name="Comma 111 3" xfId="1538" xr:uid="{3E1141F0-3A28-4508-BBA7-0752EA642BEC}"/>
    <cellStyle name="Comma 112" xfId="794" xr:uid="{28F9EE57-13B3-4E59-9043-471373A7184E}"/>
    <cellStyle name="Comma 112 2" xfId="1198" xr:uid="{1AC0C0B9-4C43-49D3-818A-BD1F4B9B9793}"/>
    <cellStyle name="Comma 112 2 2" xfId="1943" xr:uid="{80DA9005-C8FB-4337-973A-97BBF631E4CF}"/>
    <cellStyle name="Comma 112 3" xfId="1604" xr:uid="{D79E6C4A-0927-4B03-A2A8-435C40771B3C}"/>
    <cellStyle name="Comma 113" xfId="647" xr:uid="{96F61399-025F-4621-B753-0FEEA59C6580}"/>
    <cellStyle name="Comma 113 2" xfId="1147" xr:uid="{9486AF91-0E87-4241-86A6-5BD3387FEF17}"/>
    <cellStyle name="Comma 113 2 2" xfId="1892" xr:uid="{AB027BC1-F87E-4021-8A30-8C4749B383BE}"/>
    <cellStyle name="Comma 113 3" xfId="1549" xr:uid="{691CEBC5-F11D-44BD-A887-445C280EE923}"/>
    <cellStyle name="Comma 114" xfId="920" xr:uid="{B090539B-C418-4730-90DA-FF3D649EC27C}"/>
    <cellStyle name="Comma 115" xfId="793" xr:uid="{0FEF3CCE-D134-4722-9C5F-495444AF8787}"/>
    <cellStyle name="Comma 115 2" xfId="1197" xr:uid="{1464361D-A2C6-45C3-9CFB-341F1725AC3E}"/>
    <cellStyle name="Comma 115 2 2" xfId="1942" xr:uid="{C56BB1BC-2D0F-4CAD-8995-5D89C5768603}"/>
    <cellStyle name="Comma 115 3" xfId="1603" xr:uid="{F82D4D21-ED23-4BC5-AF0B-B38A5B98C4E3}"/>
    <cellStyle name="Comma 116" xfId="832" xr:uid="{05586D83-ED76-4158-9158-1EF523C18994}"/>
    <cellStyle name="Comma 116 2" xfId="1219" xr:uid="{17DFBD80-B441-4EF8-A4E2-50B54EB62B5B}"/>
    <cellStyle name="Comma 116 2 2" xfId="1964" xr:uid="{1E5F3D1D-7BFF-4A11-B9D0-C2D628B1DC99}"/>
    <cellStyle name="Comma 116 3" xfId="1625" xr:uid="{EBD2FB4D-E379-4EFB-81BE-F9B62CE7A3B9}"/>
    <cellStyle name="Comma 117" xfId="659" xr:uid="{E647DBEA-68E0-4CCD-8100-173006032A4E}"/>
    <cellStyle name="Comma 118" xfId="701" xr:uid="{4D1B6C18-E952-43B8-B546-10029F1908FE}"/>
    <cellStyle name="Comma 118 2" xfId="1173" xr:uid="{A66CEF6A-FB10-4D39-A3E9-BA025FD33310}"/>
    <cellStyle name="Comma 118 2 2" xfId="1918" xr:uid="{42C14B0F-62B3-4052-AD5B-53E1AABAD188}"/>
    <cellStyle name="Comma 118 3" xfId="1577" xr:uid="{FA479820-0FBB-4481-82E3-23014DE72B61}"/>
    <cellStyle name="Comma 119" xfId="923" xr:uid="{FF1E6ADB-CE48-4856-8782-278482482B70}"/>
    <cellStyle name="Comma 12" xfId="90" xr:uid="{383432EA-7D5E-4F32-8EAE-B37D1B2BF744}"/>
    <cellStyle name="Comma 12 2" xfId="91" xr:uid="{022E9B50-38CB-4AAA-A1E8-F90E2C731C57}"/>
    <cellStyle name="Comma 12 2 2" xfId="395" xr:uid="{3E83A9F5-9CB3-4C03-9E20-27E9BEFBA84B}"/>
    <cellStyle name="Comma 12 2 2 2" xfId="761" xr:uid="{6F564C1C-4537-46FE-A639-61C74B9CEEFD}"/>
    <cellStyle name="Comma 12 2 2 3" xfId="856" xr:uid="{5245B908-511E-4A38-B94B-EBAC971031AB}"/>
    <cellStyle name="Comma 12 2 2 3 2" xfId="1236" xr:uid="{0B50A486-6B5B-4B6D-A573-D59ACBBB1B79}"/>
    <cellStyle name="Comma 12 2 2 3 2 2" xfId="1981" xr:uid="{79084812-664F-4B4B-9451-CD130B1DFB3F}"/>
    <cellStyle name="Comma 12 2 2 3 3" xfId="1643" xr:uid="{63284457-2D31-4CC4-AA36-43DAC908DDDA}"/>
    <cellStyle name="Comma 12 2 2 4" xfId="1066" xr:uid="{7137DD13-6404-488D-8079-2CEF851777F9}"/>
    <cellStyle name="Comma 12 2 2 4 2" xfId="1813" xr:uid="{E5CC09CF-7575-4BF2-A691-B7F219769525}"/>
    <cellStyle name="Comma 12 2 2 5" xfId="1464" xr:uid="{CA214224-CA4D-458C-9521-A32CA4F6205D}"/>
    <cellStyle name="Comma 12 2 3" xfId="814" xr:uid="{222C2FBD-20A2-44FA-BCCE-9E7CD6959F29}"/>
    <cellStyle name="Comma 12 3" xfId="394" xr:uid="{B13E41EA-05EF-4565-9D6C-A9F2C7C81331}"/>
    <cellStyle name="Comma 120" xfId="931" xr:uid="{2F9CC26A-3B6D-426B-906F-19CAB7103C2C}"/>
    <cellStyle name="Comma 120 2" xfId="1287" xr:uid="{107B4EB8-6E21-4E7F-B1F2-D7FF9F12992A}"/>
    <cellStyle name="Comma 120 2 2" xfId="2032" xr:uid="{B31C39B1-8052-40B7-A6A4-5A2474EB708C}"/>
    <cellStyle name="Comma 120 3" xfId="1695" xr:uid="{15AA4CE0-141B-4EF6-8594-170B4797B666}"/>
    <cellStyle name="Comma 121" xfId="895" xr:uid="{E5307130-FB51-4AAB-B454-EB56723E5566}"/>
    <cellStyle name="Comma 121 2" xfId="1271" xr:uid="{C84FED35-24A2-4D09-9D2C-0A9C30BCEE8A}"/>
    <cellStyle name="Comma 121 2 2" xfId="2016" xr:uid="{0F420285-F4DE-4BDC-8E89-779BA89F3E33}"/>
    <cellStyle name="Comma 121 3" xfId="1678" xr:uid="{0A60173E-9829-4845-B0EA-65CC1183149E}"/>
    <cellStyle name="Comma 122" xfId="929" xr:uid="{FC85BA41-84EC-4259-A572-550F23B35CAA}"/>
    <cellStyle name="Comma 123" xfId="933" xr:uid="{2E5F82D7-D6A4-4CBF-A86C-1E48C171FFED}"/>
    <cellStyle name="Comma 123 2" xfId="1289" xr:uid="{9B7B48E6-F713-469E-8DBE-46E41C7D98C4}"/>
    <cellStyle name="Comma 123 2 2" xfId="2034" xr:uid="{6E5724F6-B351-42A5-B62A-CE4D7D220CA4}"/>
    <cellStyle name="Comma 123 3" xfId="1697" xr:uid="{E52DD2AB-049E-4243-92AB-DCC9B8FF22BC}"/>
    <cellStyle name="Comma 124" xfId="940" xr:uid="{83FB0DD5-1E8A-4FC8-838F-E9FBFFFD47D7}"/>
    <cellStyle name="Comma 124 2" xfId="1295" xr:uid="{5BA91471-C97F-479C-8986-7395C6B1A7FE}"/>
    <cellStyle name="Comma 124 2 2" xfId="2040" xr:uid="{B1ABAA99-3210-46E0-88AD-D4B024C5010E}"/>
    <cellStyle name="Comma 124 3" xfId="1703" xr:uid="{CBAAD62A-F527-41B3-9A72-D600DFFFBACE}"/>
    <cellStyle name="Comma 125" xfId="961" xr:uid="{A1761E92-1E9E-4615-A822-2828A8C364E1}"/>
    <cellStyle name="Comma 125 2" xfId="1315" xr:uid="{1000E48D-4542-4AD9-A845-CAE6DBA42B00}"/>
    <cellStyle name="Comma 125 2 2" xfId="2060" xr:uid="{8A52F931-7B7C-4315-B1F6-A3608D8BC866}"/>
    <cellStyle name="Comma 125 3" xfId="1723" xr:uid="{42BDA559-31CB-40F9-BB25-6EEC808DD86C}"/>
    <cellStyle name="Comma 126" xfId="919" xr:uid="{565452EC-A939-4A38-90B7-29A79625CB0F}"/>
    <cellStyle name="Comma 126 2" xfId="1278" xr:uid="{FD0EAF9A-C651-4030-8DCE-17E9DF598FE8}"/>
    <cellStyle name="Comma 126 2 2" xfId="2023" xr:uid="{7F0535B2-1AB7-4017-BF4E-5E7F726F9E96}"/>
    <cellStyle name="Comma 126 3" xfId="1686" xr:uid="{518F692A-BADB-4AB0-9B97-77C1E8401706}"/>
    <cellStyle name="Comma 127" xfId="925" xr:uid="{B1D0D24E-C993-4D3E-939F-E99BDBB84514}"/>
    <cellStyle name="Comma 127 2" xfId="1282" xr:uid="{148713CD-DEE3-44B6-910A-21B12C91A066}"/>
    <cellStyle name="Comma 127 2 2" xfId="2027" xr:uid="{BAFFF468-C2C7-4C2B-BE8C-BA8A80FC7F8E}"/>
    <cellStyle name="Comma 127 3" xfId="1690" xr:uid="{470817D5-F16E-4074-850A-F9623D68BB28}"/>
    <cellStyle name="Comma 128" xfId="968" xr:uid="{E0C5D6EF-302C-40B2-9780-73D9AC71F835}"/>
    <cellStyle name="Comma 128 2" xfId="1322" xr:uid="{D2A10FE1-B367-4002-9FD2-26CD1EDB1E78}"/>
    <cellStyle name="Comma 128 2 2" xfId="2067" xr:uid="{D75B7219-F132-4315-AA1E-EA708BED2871}"/>
    <cellStyle name="Comma 128 3" xfId="1730" xr:uid="{1AC7DC9E-01B6-4FB0-B90F-0FC3034B5ECB}"/>
    <cellStyle name="Comma 129" xfId="969" xr:uid="{079E3929-6119-4D90-A35B-1547A61A378E}"/>
    <cellStyle name="Comma 129 2" xfId="1323" xr:uid="{04040DAF-1FC1-4FBB-B377-3DD5273F321F}"/>
    <cellStyle name="Comma 129 2 2" xfId="2068" xr:uid="{1ABE307E-A6EB-4FE1-95F8-65E30E108030}"/>
    <cellStyle name="Comma 129 3" xfId="1731" xr:uid="{EE1FA3B8-74CA-402B-82AE-B3242F300A25}"/>
    <cellStyle name="Comma 13" xfId="92" xr:uid="{C18A99CC-07E3-48DA-98C5-2D08375AE95D}"/>
    <cellStyle name="Comma 13 2" xfId="396" xr:uid="{803C9217-6671-43F1-83CB-E1618E815921}"/>
    <cellStyle name="Comma 13 2 2" xfId="767" xr:uid="{00929FC8-7037-4526-B08C-32F8B331F672}"/>
    <cellStyle name="Comma 13 2 2 2" xfId="1179" xr:uid="{05328C7A-2D51-4CA1-9A2D-EB7ACC696C32}"/>
    <cellStyle name="Comma 13 2 2 2 2" xfId="1924" xr:uid="{6305B04B-1BF4-4337-A0A6-F4775F446807}"/>
    <cellStyle name="Comma 13 2 2 3" xfId="1585" xr:uid="{3796CA59-19D0-4C70-A1D5-AFD74DF9E934}"/>
    <cellStyle name="Comma 13 2 3" xfId="1067" xr:uid="{21F491A4-7634-4DA7-AB63-25EFD22431DE}"/>
    <cellStyle name="Comma 13 2 3 2" xfId="1814" xr:uid="{C67AA0B7-D5E6-4CAD-ACD0-57C8D2763FC4}"/>
    <cellStyle name="Comma 13 2 4" xfId="1465" xr:uid="{00C3EB31-B136-462D-B19F-3BBD82A95FA1}"/>
    <cellStyle name="Comma 13 3" xfId="775" xr:uid="{AE5D0AEC-7A70-4B95-AF68-7BD19F931667}"/>
    <cellStyle name="Comma 13 3 2" xfId="1187" xr:uid="{12625D99-0E55-45E4-AEAC-E9E5D15E0C37}"/>
    <cellStyle name="Comma 13 3 2 2" xfId="1932" xr:uid="{A4F6DC60-27D1-49C1-9E48-8C3ADC437269}"/>
    <cellStyle name="Comma 13 3 3" xfId="1593" xr:uid="{2CC8BC91-F59F-4920-BD4C-106994F978A1}"/>
    <cellStyle name="Comma 13 4" xfId="765" xr:uid="{2C37415C-B6DE-44AC-BB9F-83BEF37AF6FF}"/>
    <cellStyle name="Comma 13 4 2" xfId="1177" xr:uid="{63DD9A92-37ED-49D7-8736-ACF7142F77EC}"/>
    <cellStyle name="Comma 13 4 2 2" xfId="1922" xr:uid="{489DFAC3-596B-4287-B7E0-7363224F23F0}"/>
    <cellStyle name="Comma 13 4 3" xfId="1583" xr:uid="{E6D80669-20FB-47CA-AE41-6D3682CB003C}"/>
    <cellStyle name="Comma 130" xfId="922" xr:uid="{BE385CB2-5E30-4A74-966A-439AA0388EAB}"/>
    <cellStyle name="Comma 130 2" xfId="1280" xr:uid="{824ADD27-8EFE-4B9C-9D3D-BD1BB66215F2}"/>
    <cellStyle name="Comma 130 2 2" xfId="2025" xr:uid="{590DBCDD-A300-4534-BE1B-8CFE1246869D}"/>
    <cellStyle name="Comma 130 3" xfId="1688" xr:uid="{A11B76BA-EFD5-4531-B3D7-0A000BEBC833}"/>
    <cellStyle name="Comma 131" xfId="981" xr:uid="{9FEFFC16-9724-4CB8-A40F-E0B312FEC7F8}"/>
    <cellStyle name="Comma 131 2" xfId="1335" xr:uid="{B62A2F36-E1DE-43E8-9C5E-AAC23F9E5B68}"/>
    <cellStyle name="Comma 131 2 2" xfId="2080" xr:uid="{88AA2B6F-F569-4F06-BB43-BAE10B6D6F7F}"/>
    <cellStyle name="Comma 131 3" xfId="1743" xr:uid="{75825CD8-0D55-4AF0-B19C-17AA4B0717E4}"/>
    <cellStyle name="Comma 132" xfId="997" xr:uid="{EBE2A815-2ECE-4ACF-AEE1-0CE085D519F0}"/>
    <cellStyle name="Comma 132 2" xfId="1350" xr:uid="{82C2E430-7C71-4C25-A61F-973DD86CBD40}"/>
    <cellStyle name="Comma 132 2 2" xfId="2090" xr:uid="{1E6B3194-AD23-4418-98F0-F521B5EE7748}"/>
    <cellStyle name="Comma 132 3" xfId="1752" xr:uid="{CA20DDF1-380A-4ADC-A7C4-6C5C23B99156}"/>
    <cellStyle name="Comma 133" xfId="924" xr:uid="{316B7CDE-4C2E-4D3B-B537-8CF820954741}"/>
    <cellStyle name="Comma 133 2" xfId="1281" xr:uid="{CCFCDDEA-1EBE-4DED-9AED-862975AADE9F}"/>
    <cellStyle name="Comma 133 2 2" xfId="2026" xr:uid="{EC14E495-1AA1-4277-A8AA-CF2F0D873DB4}"/>
    <cellStyle name="Comma 133 3" xfId="1689" xr:uid="{B139CB3E-6F57-4458-A908-71881A7BF1F7}"/>
    <cellStyle name="Comma 134" xfId="984" xr:uid="{0C29DDB5-7F1E-461C-9C23-AE1969294E2B}"/>
    <cellStyle name="Comma 134 2" xfId="1338" xr:uid="{D9729735-69CC-4569-BA10-E259D617B63D}"/>
    <cellStyle name="Comma 134 2 2" xfId="2083" xr:uid="{60E795A2-B7FE-47EC-99C5-57EB64E2E599}"/>
    <cellStyle name="Comma 134 3" xfId="1746" xr:uid="{48A6265A-9A26-43E6-ADE5-5F324F6A7B5E}"/>
    <cellStyle name="Comma 135" xfId="965" xr:uid="{0FADA079-2402-4276-981B-A523209D5F64}"/>
    <cellStyle name="Comma 135 2" xfId="1319" xr:uid="{51C613D5-F0B7-46E0-80D8-794BFF1F8891}"/>
    <cellStyle name="Comma 135 2 2" xfId="2064" xr:uid="{FA94C038-C268-42CD-8898-3901053DE4AA}"/>
    <cellStyle name="Comma 135 3" xfId="1727" xr:uid="{94C9186B-A864-40FF-A999-79697567D5EA}"/>
    <cellStyle name="Comma 136" xfId="939" xr:uid="{A9FC9B46-8723-4051-A2C0-1A24E4D2349C}"/>
    <cellStyle name="Comma 136 2" xfId="1294" xr:uid="{7FF88F0A-898A-4B0D-953E-2F7E9513EF6A}"/>
    <cellStyle name="Comma 136 2 2" xfId="2039" xr:uid="{F939B1D7-91DF-47A0-9F58-861E9B757ED8}"/>
    <cellStyle name="Comma 136 3" xfId="1702" xr:uid="{14CE1521-9958-42AE-8D67-C390902DC85D}"/>
    <cellStyle name="Comma 137" xfId="966" xr:uid="{BE51B580-0A2A-40AA-8FB5-5D49C927A40A}"/>
    <cellStyle name="Comma 137 2" xfId="1320" xr:uid="{69F73B30-AC49-47B2-BDE2-B91C72CAC772}"/>
    <cellStyle name="Comma 137 2 2" xfId="2065" xr:uid="{DAD58C83-2DF5-43EC-A19E-B3AD4ED28476}"/>
    <cellStyle name="Comma 137 3" xfId="1728" xr:uid="{D36FE86E-117C-44D4-AEA9-D015EC1039F4}"/>
    <cellStyle name="Comma 138" xfId="978" xr:uid="{E0FA8FCF-1FB8-4824-BF77-ABF5E617503E}"/>
    <cellStyle name="Comma 138 2" xfId="1332" xr:uid="{3E6565F1-0CB8-4432-BE75-DCCE82742700}"/>
    <cellStyle name="Comma 138 2 2" xfId="2077" xr:uid="{5F4E025F-8A8D-465D-8A32-AC808C65BCB3}"/>
    <cellStyle name="Comma 138 3" xfId="1740" xr:uid="{083F0F6C-74AE-4C8E-B09A-0A3678E1F002}"/>
    <cellStyle name="Comma 139" xfId="976" xr:uid="{19ECA06D-4B8E-43D4-9D3B-C0A278688A75}"/>
    <cellStyle name="Comma 139 2" xfId="1330" xr:uid="{50CEA623-EFDB-4344-8DCD-171C5ADB281E}"/>
    <cellStyle name="Comma 139 2 2" xfId="2075" xr:uid="{229A47BE-EC3D-40AD-9BD0-26DCB52B0BA6}"/>
    <cellStyle name="Comma 139 3" xfId="1738" xr:uid="{3D859970-2A16-48B0-BA79-6EEBA9D6A285}"/>
    <cellStyle name="Comma 14" xfId="93" xr:uid="{69B6729F-ACE6-4E41-BB31-2452B2619588}"/>
    <cellStyle name="Comma 14 2" xfId="94" xr:uid="{16BF3CFA-898F-4257-962F-C8227A3E2A3C}"/>
    <cellStyle name="Comma 14 2 2" xfId="862" xr:uid="{8CD7A8E9-0557-4979-9DDF-1AC40EEA0768}"/>
    <cellStyle name="Comma 14 2 2 2" xfId="1242" xr:uid="{A5CA7208-DE43-4783-9655-E8A7BDBAEEE8}"/>
    <cellStyle name="Comma 14 2 2 2 2" xfId="1987" xr:uid="{34E86013-91B7-44EE-A728-F4067ABFABA7}"/>
    <cellStyle name="Comma 14 2 2 3" xfId="1649" xr:uid="{ECF4C79B-E13B-4A0A-9410-8A07142C7564}"/>
    <cellStyle name="Comma 14 3" xfId="397" xr:uid="{7BB70CE5-2836-46F1-9FAB-35F70942D182}"/>
    <cellStyle name="Comma 14 3 2" xfId="769" xr:uid="{7D623A14-1D1D-48FC-8B55-A057A49E7200}"/>
    <cellStyle name="Comma 14 3 2 2" xfId="1181" xr:uid="{087DEA2F-2CD4-4E7E-8A6F-2FDBD6F03468}"/>
    <cellStyle name="Comma 14 3 2 2 2" xfId="1926" xr:uid="{1F5DB353-5307-42BB-8AD5-4AF117592D7D}"/>
    <cellStyle name="Comma 14 3 2 3" xfId="1587" xr:uid="{CC6655F4-C0C6-40F0-B0EB-B76DF80296D7}"/>
    <cellStyle name="Comma 14 3 3" xfId="1068" xr:uid="{2F22E135-486F-41C7-A676-D5C2E78FF5AC}"/>
    <cellStyle name="Comma 14 3 3 2" xfId="1815" xr:uid="{EF28864C-5938-4017-81EF-30F0B150FE2F}"/>
    <cellStyle name="Comma 14 3 4" xfId="1466" xr:uid="{5A76A0F0-1352-4F04-8B11-6F0661C16C88}"/>
    <cellStyle name="Comma 140" xfId="938" xr:uid="{785D4610-FABB-42DB-8A72-87E6AEACD1A4}"/>
    <cellStyle name="Comma 140 2" xfId="1293" xr:uid="{DE4B1661-42A2-4F3B-B4A8-1C13F1AF8765}"/>
    <cellStyle name="Comma 140 2 2" xfId="2038" xr:uid="{870B2E20-730C-4A40-A5CF-19CD04D092DC}"/>
    <cellStyle name="Comma 140 3" xfId="1701" xr:uid="{BBDC03D7-DD62-4FD7-B342-EEF48D182FB2}"/>
    <cellStyle name="Comma 141" xfId="398" xr:uid="{31B372BC-D47E-4E66-B933-A6B0721B2413}"/>
    <cellStyle name="Comma 142" xfId="955" xr:uid="{800AE95B-91F7-4A1B-9B06-EF657FAF0194}"/>
    <cellStyle name="Comma 142 2" xfId="1309" xr:uid="{4C1F42CF-7701-416F-84E8-E4DE202653D9}"/>
    <cellStyle name="Comma 142 2 2" xfId="2054" xr:uid="{AEBB224C-4C6B-44E9-872C-28D6938B1EB8}"/>
    <cellStyle name="Comma 142 3" xfId="1717" xr:uid="{45D3335A-FD77-4C55-B85D-F0AA824C8BE7}"/>
    <cellStyle name="Comma 143" xfId="982" xr:uid="{57FE4872-CC0B-4430-A67E-519EE499E11C}"/>
    <cellStyle name="Comma 143 2" xfId="1336" xr:uid="{A64AAFE9-4AD8-42E2-A18E-104FEEA105DD}"/>
    <cellStyle name="Comma 143 2 2" xfId="2081" xr:uid="{2D6BFDC9-A20C-46B8-B23F-0E529EA0AB9B}"/>
    <cellStyle name="Comma 143 3" xfId="1744" xr:uid="{9B851231-DC74-4EB8-8652-919EE18527CD}"/>
    <cellStyle name="Comma 144" xfId="971" xr:uid="{CBAE05AC-CD52-4EC1-99C8-50FBF9857699}"/>
    <cellStyle name="Comma 144 2" xfId="1325" xr:uid="{F7E6AF21-6E0D-41E7-AFE8-6D228DFB06EE}"/>
    <cellStyle name="Comma 144 2 2" xfId="2070" xr:uid="{AA819BDD-34C4-4861-8E15-0FFBF7D76640}"/>
    <cellStyle name="Comma 144 3" xfId="1733" xr:uid="{02C06681-8ACB-4E4D-BD2E-2247F4B5D30D}"/>
    <cellStyle name="Comma 145" xfId="949" xr:uid="{22BE5795-B36A-42AB-BEBC-8EF324B6ABB5}"/>
    <cellStyle name="Comma 145 2" xfId="1303" xr:uid="{72E4492D-FA37-4A1E-A38B-DCEB5A25ED6E}"/>
    <cellStyle name="Comma 145 2 2" xfId="2048" xr:uid="{230B07E5-E638-4808-B4ED-CFE24E46B66E}"/>
    <cellStyle name="Comma 145 3" xfId="1711" xr:uid="{C95AF672-0A31-48FD-AAB7-D9C7C8F8CE89}"/>
    <cellStyle name="Comma 146" xfId="954" xr:uid="{92F1FC60-9436-4D3C-8E09-49E9C927F7C8}"/>
    <cellStyle name="Comma 146 2" xfId="1308" xr:uid="{3F1B31FF-C81B-4180-876D-7B53B29257F4}"/>
    <cellStyle name="Comma 146 2 2" xfId="2053" xr:uid="{0A508F40-6EA0-4A33-AC7F-FB3F53F3C016}"/>
    <cellStyle name="Comma 146 3" xfId="1716" xr:uid="{F03CD30F-2705-40FF-B30A-2E0E177D7DEB}"/>
    <cellStyle name="Comma 147" xfId="962" xr:uid="{FB1F5AF7-6122-42F3-8EAE-4A2DF1CD374B}"/>
    <cellStyle name="Comma 147 2" xfId="1316" xr:uid="{09049B3F-AE66-463B-B730-34861C8C77E4}"/>
    <cellStyle name="Comma 147 2 2" xfId="2061" xr:uid="{936325BB-7C4F-45DA-B0E7-5B0BB11EF334}"/>
    <cellStyle name="Comma 147 3" xfId="1724" xr:uid="{A8A23823-8273-4E5E-8023-2527B38ECF57}"/>
    <cellStyle name="Comma 148" xfId="941" xr:uid="{A8D7D3C9-CBCF-40EA-A6EA-8B732A793911}"/>
    <cellStyle name="Comma 148 2" xfId="1296" xr:uid="{B138786A-ED58-4DF1-B526-F14DA81093A8}"/>
    <cellStyle name="Comma 148 2 2" xfId="2041" xr:uid="{B8D1EAB6-0B84-421D-9968-1EFA49884716}"/>
    <cellStyle name="Comma 148 3" xfId="1704" xr:uid="{8B818E6E-4C79-4A92-BBC5-A14769A349B0}"/>
    <cellStyle name="Comma 149" xfId="975" xr:uid="{9EE0D41E-E9D2-4154-9705-A39742A11348}"/>
    <cellStyle name="Comma 149 2" xfId="1329" xr:uid="{868A23E5-C153-4F2A-9027-50F6FA64BC26}"/>
    <cellStyle name="Comma 149 2 2" xfId="2074" xr:uid="{5273D9F4-BBAE-4A7B-A35D-012429E5B61E}"/>
    <cellStyle name="Comma 149 3" xfId="1737" xr:uid="{63B1C395-45B3-430C-8EEC-6CE18E8D5ED7}"/>
    <cellStyle name="Comma 15" xfId="95" xr:uid="{140C2E38-3A84-4AD4-9920-A2B7C2C94453}"/>
    <cellStyle name="Comma 15 2" xfId="399" xr:uid="{4B9FD866-2D25-481B-9332-6DB441E73F45}"/>
    <cellStyle name="Comma 15 2 2" xfId="771" xr:uid="{009F796E-9C9F-4533-93D2-D1947B47B6B0}"/>
    <cellStyle name="Comma 15 2 2 2" xfId="1183" xr:uid="{1423055D-3328-42F3-83DE-04DC62568C98}"/>
    <cellStyle name="Comma 15 2 2 2 2" xfId="1928" xr:uid="{C494D599-3270-4E45-AA2E-2B5C2076EBEB}"/>
    <cellStyle name="Comma 15 2 2 3" xfId="1589" xr:uid="{3CD2AE17-2BD1-47DF-BEA7-CD6E12C55E81}"/>
    <cellStyle name="Comma 15 2 3" xfId="868" xr:uid="{D7A81222-659C-4CC9-99F4-6CEFAD45E886}"/>
    <cellStyle name="Comma 15 2 3 2" xfId="1248" xr:uid="{D47B86DD-878A-43B3-AF27-731EE38DBA4D}"/>
    <cellStyle name="Comma 15 2 3 2 2" xfId="1993" xr:uid="{F9134F3D-A8B3-43C2-8F79-602F31E45C00}"/>
    <cellStyle name="Comma 15 2 3 3" xfId="1655" xr:uid="{FF5D34FD-2B43-4787-AE7D-8008D3096A6D}"/>
    <cellStyle name="Comma 15 2 4" xfId="1069" xr:uid="{C6E548AD-8F14-4666-A9E4-AE9445881A93}"/>
    <cellStyle name="Comma 15 2 4 2" xfId="1816" xr:uid="{4703FBA0-5691-45A9-8B5E-0E9977954470}"/>
    <cellStyle name="Comma 15 2 5" xfId="1467" xr:uid="{50A7020F-C65E-4AAD-A514-FE979AC330D2}"/>
    <cellStyle name="Comma 15 3" xfId="817" xr:uid="{13AB84F7-E2FF-42C7-8484-827745EE11BC}"/>
    <cellStyle name="Comma 15 3 2" xfId="1208" xr:uid="{23831781-5285-4777-8725-BC05DA2A59F2}"/>
    <cellStyle name="Comma 15 3 2 2" xfId="1953" xr:uid="{783E6788-DEBB-460C-8DF5-C24EB6F6BD5D}"/>
    <cellStyle name="Comma 15 3 3" xfId="1614" xr:uid="{FC3582C1-D9BD-459C-A546-CB59EC2EF706}"/>
    <cellStyle name="Comma 150" xfId="952" xr:uid="{3D438284-2769-40AE-9D7D-DD4F275E1FEA}"/>
    <cellStyle name="Comma 150 2" xfId="1306" xr:uid="{918AF8F8-1E8C-4CD3-989E-4D85FBB1BB5F}"/>
    <cellStyle name="Comma 150 2 2" xfId="2051" xr:uid="{DA43C6A1-0E7A-456B-A738-900F89A7C4B8}"/>
    <cellStyle name="Comma 150 3" xfId="1714" xr:uid="{BB653428-F756-472F-9DC9-E169DECB8378}"/>
    <cellStyle name="Comma 151" xfId="946" xr:uid="{F390B1EB-A8C6-4B40-AF24-35D5421A4929}"/>
    <cellStyle name="Comma 151 2" xfId="1301" xr:uid="{D6E57DCC-867E-4D9A-BDAF-4207FB913AED}"/>
    <cellStyle name="Comma 151 2 2" xfId="2046" xr:uid="{1E32B17B-9120-416B-AFA8-BAF06F44C8F6}"/>
    <cellStyle name="Comma 151 3" xfId="1709" xr:uid="{D16B72FB-CF63-4E3E-AE52-BB4EBEA6629C}"/>
    <cellStyle name="Comma 152" xfId="945" xr:uid="{ABE49E00-B31A-42B5-BB31-9D8B5C3531C3}"/>
    <cellStyle name="Comma 152 2" xfId="1300" xr:uid="{D3AEEC71-CD30-4E3A-80CF-9576906D521F}"/>
    <cellStyle name="Comma 152 2 2" xfId="2045" xr:uid="{C62D0DB8-76DF-4B72-AD99-196D14276F8B}"/>
    <cellStyle name="Comma 152 3" xfId="1708" xr:uid="{2A1F9059-0D6F-4A4F-BDB2-703C9C9DE915}"/>
    <cellStyle name="Comma 153" xfId="953" xr:uid="{4591F13A-C444-4BD2-8956-5641259C2F8C}"/>
    <cellStyle name="Comma 153 2" xfId="1307" xr:uid="{C4CB24B6-B003-4758-8AF8-CB003940906B}"/>
    <cellStyle name="Comma 153 2 2" xfId="2052" xr:uid="{8D89C87B-2B00-422E-8014-11BA6D2B7C6A}"/>
    <cellStyle name="Comma 153 3" xfId="1715" xr:uid="{402BD3C9-A89D-411B-ABB4-321D1FC5B265}"/>
    <cellStyle name="Comma 154" xfId="1394" xr:uid="{5559B17C-D1A5-4F85-9872-427573757F08}"/>
    <cellStyle name="Comma 155" xfId="1414" xr:uid="{15F62D4E-60EE-4C50-A07E-DFB336F781E8}"/>
    <cellStyle name="Comma 156" xfId="1446" xr:uid="{5092E5E0-D927-444B-81B7-8F07E7F1D906}"/>
    <cellStyle name="Comma 157" xfId="2127" xr:uid="{9E22887B-6851-4BC8-A1CE-C5DF2E55B6C8}"/>
    <cellStyle name="Comma 158" xfId="2155" xr:uid="{1084C848-43FD-43B9-9601-8C74EC9FA94F}"/>
    <cellStyle name="Comma 159" xfId="2163" xr:uid="{2B38CC18-4643-4C92-B4F6-A726F71E14BA}"/>
    <cellStyle name="Comma 16" xfId="96" xr:uid="{A523C8F1-95D1-4986-8838-E5EDD0442027}"/>
    <cellStyle name="Comma 16 2" xfId="400" xr:uid="{97AEAE0E-7E76-4E84-89F4-85574674837D}"/>
    <cellStyle name="Comma 16 2 2" xfId="772" xr:uid="{10D85A93-4634-452C-9B46-9F6F08EBF342}"/>
    <cellStyle name="Comma 16 2 2 2" xfId="1184" xr:uid="{2BBE73FA-4C71-4ECF-BCDD-5006F8F5CB62}"/>
    <cellStyle name="Comma 16 2 2 2 2" xfId="1929" xr:uid="{D3032299-8BD9-423A-9E46-DF889A032DD0}"/>
    <cellStyle name="Comma 16 2 2 3" xfId="1590" xr:uid="{2E95D8F9-D3D8-47B2-A406-383D1F34F20A}"/>
    <cellStyle name="Comma 16 3" xfId="818" xr:uid="{CF39FF83-11FE-4664-8E8F-3447B02420B8}"/>
    <cellStyle name="Comma 16 3 2" xfId="1209" xr:uid="{CE80359A-EABA-4962-B53A-6AC4D12215D2}"/>
    <cellStyle name="Comma 16 3 2 2" xfId="1954" xr:uid="{018800C6-C072-4EB3-8B8A-D795D78D95B0}"/>
    <cellStyle name="Comma 16 3 3" xfId="1615" xr:uid="{3DB7FC9A-0DC4-459A-95F3-179056DB5192}"/>
    <cellStyle name="Comma 160" xfId="2154" xr:uid="{B44DFF8F-65FE-41CE-959D-197E38770D3E}"/>
    <cellStyle name="Comma 161" xfId="1401" xr:uid="{FE6A014E-FA19-480A-9039-8DD0144D71BC}"/>
    <cellStyle name="Comma 162" xfId="2097" xr:uid="{A2DE49A9-5D09-48FA-8AB2-774A29B89088}"/>
    <cellStyle name="Comma 163" xfId="2100" xr:uid="{5B5FF58C-1FA6-4578-979B-8CB2FF10D2C6}"/>
    <cellStyle name="Comma 164" xfId="2118" xr:uid="{B6F32058-988F-4041-8BB5-D6B9880FEE61}"/>
    <cellStyle name="Comma 165" xfId="2157" xr:uid="{905D0BBF-9371-48BF-AE3A-73E6D4772433}"/>
    <cellStyle name="Comma 166" xfId="1409" xr:uid="{14976768-BEBC-4B84-9E82-517960B38634}"/>
    <cellStyle name="Comma 167" xfId="2126" xr:uid="{6DDE3D2A-5626-468C-849E-238735561159}"/>
    <cellStyle name="Comma 168" xfId="2146" xr:uid="{A9114C15-54FB-4090-816C-C9BEC9EC0956}"/>
    <cellStyle name="Comma 169" xfId="2107" xr:uid="{4D8069A1-F0DF-4586-8AD6-E20D3BD84A10}"/>
    <cellStyle name="Comma 17" xfId="97" xr:uid="{3C9F7F4D-12F8-4A34-877A-FF37AC4894B2}"/>
    <cellStyle name="Comma 17 2" xfId="402" xr:uid="{0D08A2F3-C8F8-493F-B5EB-8D5386A16AF2}"/>
    <cellStyle name="Comma 17 2 2" xfId="764" xr:uid="{6C56E187-691F-462A-978F-9C554C2AC502}"/>
    <cellStyle name="Comma 17 2 2 2" xfId="1176" xr:uid="{41AE2E61-4F45-48D8-B680-8986A543C667}"/>
    <cellStyle name="Comma 17 2 2 2 2" xfId="1921" xr:uid="{528CCE42-6216-4046-98EA-226D98E593FB}"/>
    <cellStyle name="Comma 17 2 2 3" xfId="1582" xr:uid="{148BB278-7DDD-4575-9B75-C0684A88C981}"/>
    <cellStyle name="Comma 17 2 3" xfId="883" xr:uid="{988D3954-1F3F-466C-997D-CB2C8C11D7AA}"/>
    <cellStyle name="Comma 17 2 3 2" xfId="1261" xr:uid="{6394433C-AAA4-4587-9F25-D6CC1270EB72}"/>
    <cellStyle name="Comma 17 2 3 2 2" xfId="2006" xr:uid="{3F7FDE02-C1EA-4A07-950F-9E8CA86CA867}"/>
    <cellStyle name="Comma 17 2 3 3" xfId="1668" xr:uid="{E1E8D46A-D09F-44B1-95FD-5B1BC3417D95}"/>
    <cellStyle name="Comma 17 2 4" xfId="1071" xr:uid="{42F7F412-0634-441E-9090-C1395B1DD49F}"/>
    <cellStyle name="Comma 17 2 4 2" xfId="1818" xr:uid="{4012A5AD-9BC3-4249-9486-FE79B013CB29}"/>
    <cellStyle name="Comma 17 2 5" xfId="1469" xr:uid="{CC68E62A-D622-4D8C-80D2-EE4571314701}"/>
    <cellStyle name="Comma 17 3" xfId="401" xr:uid="{C57C25EA-4DA6-4EAD-A994-0D10593EFAB6}"/>
    <cellStyle name="Comma 17 3 2" xfId="816" xr:uid="{BB4F7A12-FF21-4180-AAC3-A6AFB5C3D9BC}"/>
    <cellStyle name="Comma 17 3 2 2" xfId="1207" xr:uid="{BD87BBAE-6DC5-4C26-80EA-DACF3240D19E}"/>
    <cellStyle name="Comma 17 3 2 2 2" xfId="1952" xr:uid="{69AAC9B4-8684-4727-9D52-472957BFB98D}"/>
    <cellStyle name="Comma 17 3 2 3" xfId="1613" xr:uid="{0E916C73-7B6F-4777-8004-A6CC2B9448BA}"/>
    <cellStyle name="Comma 17 3 3" xfId="1070" xr:uid="{C39DEFD7-3695-4B20-B302-6B8F2694465E}"/>
    <cellStyle name="Comma 17 3 3 2" xfId="1817" xr:uid="{F860283C-6556-49AD-A2B7-9D7FCB65DADC}"/>
    <cellStyle name="Comma 17 3 4" xfId="1468" xr:uid="{08F7666F-45DA-4933-81CC-EBF608EAE729}"/>
    <cellStyle name="Comma 17 4 2" xfId="403" xr:uid="{CAB6A2FA-3B81-41A8-8CF7-B4439F3E9FE3}"/>
    <cellStyle name="Comma 17 4 2 2" xfId="824" xr:uid="{06036EC3-9F7D-490F-8D67-9B040380996A}"/>
    <cellStyle name="Comma 17 4 2 2 2" xfId="1215" xr:uid="{BB13EC28-0C64-4C5C-ACD7-1B42468EC16D}"/>
    <cellStyle name="Comma 17 4 2 2 2 2" xfId="1960" xr:uid="{65285B35-4208-416E-8421-2CDD231B503C}"/>
    <cellStyle name="Comma 17 4 2 2 3" xfId="1621" xr:uid="{9F50B256-EB26-4000-B4BB-ECEB8E8CBBEA}"/>
    <cellStyle name="Comma 17 4 2 3" xfId="1072" xr:uid="{29F5812C-23F4-453D-BB66-8A1106BF7D78}"/>
    <cellStyle name="Comma 17 4 2 3 2" xfId="1819" xr:uid="{3B9D91EC-F835-4BB9-85DC-6921C7BD9DE6}"/>
    <cellStyle name="Comma 17 4 2 4" xfId="1470" xr:uid="{F91F29CA-307B-47A0-9FD0-29CEEED26800}"/>
    <cellStyle name="Comma 170" xfId="2152" xr:uid="{3CB74DCD-0052-4CE4-BA17-05A8132FF861}"/>
    <cellStyle name="Comma 171" xfId="2173" xr:uid="{EA5F4723-E7D7-4B73-9FC6-6A3916613F3F}"/>
    <cellStyle name="Comma 172" xfId="2138" xr:uid="{A7F03168-D8D7-4BEA-BBA2-67619D5A920A}"/>
    <cellStyle name="Comma 173" xfId="2139" xr:uid="{8590F399-2BB0-45C2-AE46-511874CF3D99}"/>
    <cellStyle name="Comma 174" xfId="1413" xr:uid="{D6916608-81D1-4FE5-A1F3-9F774CBB7364}"/>
    <cellStyle name="Comma 175" xfId="2141" xr:uid="{6D3DD7C3-2F66-4B31-8C3E-8F9DE0C307E5}"/>
    <cellStyle name="Comma 176" xfId="2147" xr:uid="{0BBA3C12-FD1F-46EF-9456-86084F5AFE9A}"/>
    <cellStyle name="Comma 177" xfId="2144" xr:uid="{69EADBB7-533B-434C-BB83-20E028B575DA}"/>
    <cellStyle name="Comma 178" xfId="2136" xr:uid="{C56C3AFB-1AB8-43A7-B57F-7DDBC6799BC3}"/>
    <cellStyle name="Comma 179" xfId="1405" xr:uid="{508CFBAA-F106-46FE-B647-D1735A226ABE}"/>
    <cellStyle name="Comma 179 2" xfId="1380" xr:uid="{B423DB85-E8D3-417F-B7FE-30BC80E13056}"/>
    <cellStyle name="Comma 18" xfId="22" xr:uid="{C1031E1C-81AA-4A78-B540-F5E29595BD05}"/>
    <cellStyle name="Comma 18 2" xfId="404" xr:uid="{50764A51-48C9-41E0-A214-39A2A79C5F0A}"/>
    <cellStyle name="Comma 18 2 2" xfId="763" xr:uid="{6093C57B-32FA-4529-A4C2-DF0739142272}"/>
    <cellStyle name="Comma 18 2 2 2" xfId="1175" xr:uid="{A633B773-66D0-45DA-A782-154019950947}"/>
    <cellStyle name="Comma 18 2 2 2 2" xfId="1920" xr:uid="{726CF7DA-5564-4125-ACE1-4C4C0254B9B1}"/>
    <cellStyle name="Comma 18 2 2 3" xfId="1581" xr:uid="{36F65ACA-8BF4-474E-84BB-94F27302DA7B}"/>
    <cellStyle name="Comma 18 2 3" xfId="890" xr:uid="{97666B27-8DA7-478B-B83D-CC2B6FB5C2B0}"/>
    <cellStyle name="Comma 18 2 3 2" xfId="1267" xr:uid="{88131AFC-24BF-4000-B0CA-46BEB3AA754C}"/>
    <cellStyle name="Comma 18 2 3 2 2" xfId="2012" xr:uid="{D296B11F-052B-4AE3-9F2D-D899D18CA972}"/>
    <cellStyle name="Comma 18 2 3 3" xfId="1674" xr:uid="{2508B1EC-7A1C-44A1-97F9-C43148A4573D}"/>
    <cellStyle name="Comma 18 2 4" xfId="1073" xr:uid="{9ABACE6F-8279-4715-B80A-9D5BA41A11AD}"/>
    <cellStyle name="Comma 18 2 4 2" xfId="1820" xr:uid="{1CAFC276-47B6-4F17-8033-E3887E70081D}"/>
    <cellStyle name="Comma 18 2 5" xfId="1471" xr:uid="{3E3A159B-7DDF-4BF7-AEEC-17821F711F82}"/>
    <cellStyle name="Comma 18 3" xfId="815" xr:uid="{A5EA421A-B46F-41CE-97D4-ADB56796F7E1}"/>
    <cellStyle name="Comma 18 3 2" xfId="1206" xr:uid="{27BE2FB5-942E-405B-BA6A-BF7156A6DFAF}"/>
    <cellStyle name="Comma 18 3 2 2" xfId="1951" xr:uid="{D64E5CF6-E462-4D9C-83C7-F1C13754564F}"/>
    <cellStyle name="Comma 18 3 3" xfId="1612" xr:uid="{7FE207F3-4999-4B32-91A0-1992F1C438AB}"/>
    <cellStyle name="Comma 180" xfId="1392" xr:uid="{FBD00AD6-41B9-4B56-AD63-0E7977C5558E}"/>
    <cellStyle name="Comma 181" xfId="2137" xr:uid="{B65BA8DB-3CB2-4C02-997D-27D07DAD3494}"/>
    <cellStyle name="Comma 182" xfId="2122" xr:uid="{0DBF7C75-14C1-48E7-8544-BE55955CA1B0}"/>
    <cellStyle name="Comma 183" xfId="2162" xr:uid="{736C77BE-98A8-4B3E-83D7-467927788BBE}"/>
    <cellStyle name="Comma 184" xfId="2123" xr:uid="{34CCA92E-64BD-41CF-87B3-5D7FA04F97C5}"/>
    <cellStyle name="Comma 185" xfId="1447" xr:uid="{3FDD6BB4-6E6A-4D6B-8FA0-2BCD7AE1B312}"/>
    <cellStyle name="Comma 186" xfId="2140" xr:uid="{0DDD28B7-31C6-4805-B240-4932E8379E2D}"/>
    <cellStyle name="Comma 187" xfId="2099" xr:uid="{37FF9232-EA71-416D-97B1-841E08A877E9}"/>
    <cellStyle name="Comma 188" xfId="2159" xr:uid="{577FBC21-9805-4DC3-810E-D59F16C6DCE7}"/>
    <cellStyle name="Comma 189" xfId="1406" xr:uid="{8546998E-65B3-4CED-A42F-CB4FD3126F73}"/>
    <cellStyle name="Comma 19" xfId="74" xr:uid="{353CF2BD-6853-4E3B-A3C4-2A690B968783}"/>
    <cellStyle name="Comma 19 2" xfId="405" xr:uid="{44EB74DD-2D37-42A9-810B-5EBF1F558C94}"/>
    <cellStyle name="Comma 190" xfId="2176" xr:uid="{A63A8941-396E-440F-86D0-B422A03126BF}"/>
    <cellStyle name="Comma 191" xfId="1352" xr:uid="{67657854-E39F-49D6-82F8-AE438DBD1CEC}"/>
    <cellStyle name="Comma 192" xfId="1364" xr:uid="{B1F8F96F-0319-4FC1-A736-7FD767DF79FD}"/>
    <cellStyle name="Comma 193" xfId="1528" xr:uid="{684C51CE-0084-4D7F-A05D-FC6FE0B0A9A8}"/>
    <cellStyle name="Comma 194" xfId="1449" xr:uid="{2FB54D24-87F3-4BFC-8BF1-B075403DCC5F}"/>
    <cellStyle name="Comma 195" xfId="2187" xr:uid="{68FEC99D-AF61-4376-90FA-D8C9D4620B52}"/>
    <cellStyle name="Comma 196" xfId="1419" xr:uid="{9DEEF2E3-364F-47AF-AC42-1A872142E51B}"/>
    <cellStyle name="Comma 197" xfId="2189" xr:uid="{D840E201-E369-420E-8A6D-FB8C3BB261AF}"/>
    <cellStyle name="Comma 198" xfId="2197" xr:uid="{BBD6E709-EBC5-4935-A6B9-6AA46C9F3B94}"/>
    <cellStyle name="Comma 199" xfId="1358" xr:uid="{878A85B0-9369-4688-A82A-B839F4426A86}"/>
    <cellStyle name="Comma 2" xfId="23" xr:uid="{C0F481FB-8FAA-4866-A9B1-328E6458DDBA}"/>
    <cellStyle name="Comma 2 10" xfId="26" xr:uid="{CD0091C1-E861-4D45-AF4E-3FA16DA4590B}"/>
    <cellStyle name="Comma 2 10 2" xfId="27" xr:uid="{23A39199-DB81-4098-8E62-88260B12626A}"/>
    <cellStyle name="Comma 2 10 3" xfId="406" xr:uid="{56CB591B-65B3-412F-86E9-B410A43A3DBB}"/>
    <cellStyle name="Comma 2 11" xfId="658" xr:uid="{8D1D3578-99D0-4234-8B66-5955B1439F58}"/>
    <cellStyle name="Comma 2 12" xfId="28" xr:uid="{77FC9345-E9B8-4C12-B603-552A1CD6D15A}"/>
    <cellStyle name="Comma 2 12 2" xfId="29" xr:uid="{5AE23BE5-5A74-4182-ABE0-409037DED6EC}"/>
    <cellStyle name="Comma 2 2" xfId="30" xr:uid="{7EB7F110-8B71-419C-B587-1DE2AEF9F8B7}"/>
    <cellStyle name="Comma 2 2 2" xfId="31" xr:uid="{B25DC376-7FCF-43C9-A198-0CF9B3C3313E}"/>
    <cellStyle name="Comma 2 2 2 2" xfId="723" xr:uid="{B2C02B2B-4D57-4506-9503-19741B3D3290}"/>
    <cellStyle name="Comma 2 2 3" xfId="407" xr:uid="{932DA71E-BB7D-44D9-8EF8-3C2682706B40}"/>
    <cellStyle name="Comma 2 2 4" xfId="98" xr:uid="{F2460E1A-1B18-4814-B818-AA8BAD7DD721}"/>
    <cellStyle name="Comma 2 2 5" xfId="99" xr:uid="{847316C1-B7DA-4D0F-BA88-373F8F06D4D2}"/>
    <cellStyle name="Comma 2 3" xfId="32" xr:uid="{882A538A-B4C1-45F7-95BA-B581F84FCA0C}"/>
    <cellStyle name="Comma 2 3 2" xfId="33" xr:uid="{1397FC92-37E6-40E7-BBEF-CA2B01AFB581}"/>
    <cellStyle name="Comma 2 3 2 2" xfId="725" xr:uid="{209F336A-F6A0-4599-8757-52710B0B0F56}"/>
    <cellStyle name="Comma 2 3 3" xfId="410" xr:uid="{477F11C4-C832-4BE5-90ED-71202EB19762}"/>
    <cellStyle name="Comma 2 3 3 2" xfId="724" xr:uid="{760DB62A-BDF3-4640-9E8A-3E1BC9559E33}"/>
    <cellStyle name="Comma 2 3 3 2 2" xfId="899" xr:uid="{EB282526-ED4B-4366-BCED-45DB6514F514}"/>
    <cellStyle name="Comma 2 4" xfId="100" xr:uid="{BFCF6554-E8B6-4613-ABA2-8644795B3C7E}"/>
    <cellStyle name="Comma 2 4 2" xfId="160" xr:uid="{984AA507-5E00-41DB-BB03-C7192DE169CA}"/>
    <cellStyle name="Comma 2 4 2 2" xfId="412" xr:uid="{D6EDC1BD-4ABF-40A6-96F2-11068E5540CA}"/>
    <cellStyle name="Comma 2 4 2 2 2" xfId="903" xr:uid="{3D188D43-A59B-4A71-A51E-44C8865F1152}"/>
    <cellStyle name="Comma 2 4 2 2 2 2" xfId="1275" xr:uid="{2E77CC38-8157-448A-B386-31C4010FB2C1}"/>
    <cellStyle name="Comma 2 4 2 2 2 2 2" xfId="2020" xr:uid="{450498A7-BF2F-4B51-943D-F4456829F1A5}"/>
    <cellStyle name="Comma 2 4 2 2 2 3" xfId="1682" xr:uid="{F237308A-066E-42E1-BECD-0A34FC48EFE8}"/>
    <cellStyle name="Comma 2 4 2 2 3" xfId="1074" xr:uid="{0B115CE7-6E9D-423B-9A64-2860EED37C24}"/>
    <cellStyle name="Comma 2 4 2 2 3 2" xfId="1821" xr:uid="{0BA4450A-4BE5-4B6A-801D-ACBF47FE7E76}"/>
    <cellStyle name="Comma 2 4 2 2 4" xfId="1472" xr:uid="{BBD8E9DC-B6C3-4395-900D-DD93872D7604}"/>
    <cellStyle name="Comma 2 4 3" xfId="411" xr:uid="{1BB46801-79FC-4FD0-ACE0-2F12ECB0C2C3}"/>
    <cellStyle name="Comma 2 4 3 2" xfId="726" xr:uid="{94054B3D-63FC-420E-B813-ABFA0940B98E}"/>
    <cellStyle name="Comma 2 4 4" xfId="694" xr:uid="{CF9FF53B-EB25-47A9-8CAD-E5B131F49FEC}"/>
    <cellStyle name="Comma 2 5" xfId="258" xr:uid="{650D68A0-8DD4-4D94-BE55-BCF6310114FC}"/>
    <cellStyle name="Comma 2 5 2" xfId="413" xr:uid="{78170AA6-BC53-4EB0-94DC-98793DFA9D50}"/>
    <cellStyle name="Comma 2 5 3" xfId="779" xr:uid="{AF805A31-577C-4449-9386-17A6B4C16D4D}"/>
    <cellStyle name="Comma 2 6" xfId="414" xr:uid="{795721C2-460C-4E28-9F11-71570B00050D}"/>
    <cellStyle name="Comma 2 6 2" xfId="682" xr:uid="{B6171246-C41F-47DB-8F5F-04D39AD7E932}"/>
    <cellStyle name="Comma 2 7" xfId="415" xr:uid="{58978A97-B693-4672-BFC8-CD0D91C40FDE}"/>
    <cellStyle name="Comma 2 8" xfId="416" xr:uid="{C5CC1918-D8BD-4E51-BC92-F9E217402CF0}"/>
    <cellStyle name="Comma 2 8 2" xfId="417" xr:uid="{F61BDE02-D209-4F73-83F4-55650C1596B6}"/>
    <cellStyle name="Comma 2 8 3" xfId="418" xr:uid="{9A4B9C5E-5ED4-4C56-A465-027B88B725F1}"/>
    <cellStyle name="Comma 2 9" xfId="419" xr:uid="{2752AA69-DC73-4745-A5C0-8D74A2874947}"/>
    <cellStyle name="Comma 2 9 2" xfId="894" xr:uid="{7C8509B5-4E4D-4D04-A946-3E77EE421DD3}"/>
    <cellStyle name="Comma 2 9 2 2" xfId="1270" xr:uid="{B6C015FF-7F5F-424E-B392-055B71C7400A}"/>
    <cellStyle name="Comma 2 9 2 2 2" xfId="2015" xr:uid="{82A0EB0D-F6C6-43A4-ABA2-BCEEBDF678AE}"/>
    <cellStyle name="Comma 2 9 2 3" xfId="1677" xr:uid="{A0DC2EDB-4261-43C4-8E0F-C2D6A320A074}"/>
    <cellStyle name="Comma 2 9 3" xfId="1075" xr:uid="{EFB4E94F-6841-48FC-882C-8B6A0BD47774}"/>
    <cellStyle name="Comma 2 9 3 2" xfId="1822" xr:uid="{62432D88-92F8-41DF-86E2-0E405A608D47}"/>
    <cellStyle name="Comma 2 9 4" xfId="1473" xr:uid="{8694B3E8-71B1-410D-9237-A711BDAB01EF}"/>
    <cellStyle name="Comma 20" xfId="153" xr:uid="{3454D3A8-A1AF-4C47-A0C1-B7D524F2A26C}"/>
    <cellStyle name="Comma 20 2" xfId="420" xr:uid="{E1218789-2252-4EB0-830D-49E43627A2D8}"/>
    <cellStyle name="Comma 20 2 2" xfId="776" xr:uid="{90878E7A-7DB4-42AB-AFFD-A456A1E0BCEC}"/>
    <cellStyle name="Comma 20 2 2 2" xfId="1188" xr:uid="{A8455283-B56A-4C6E-8D73-49CC28F01C96}"/>
    <cellStyle name="Comma 20 2 2 2 2" xfId="1933" xr:uid="{90B2D8F3-8DE5-48BA-A09B-5B1AA6EF3E2B}"/>
    <cellStyle name="Comma 20 2 2 3" xfId="1594" xr:uid="{349856AC-2B15-4DA0-8BE7-E44394CF038D}"/>
    <cellStyle name="Comma 20 3" xfId="819" xr:uid="{E9083280-1E04-4E72-B7E9-440AAA852D6E}"/>
    <cellStyle name="Comma 20 3 2" xfId="991" xr:uid="{37507458-A1DA-4EEC-9F5D-BF36D2DD1610}"/>
    <cellStyle name="Comma 20 3 3" xfId="1210" xr:uid="{988F201F-402C-4476-8992-214F6D5043B3}"/>
    <cellStyle name="Comma 20 3 3 2" xfId="1955" xr:uid="{C7394F67-2688-42B8-873A-11ACD95481C9}"/>
    <cellStyle name="Comma 20 3 4" xfId="1616" xr:uid="{DF7CB773-54B1-44E1-8BB3-97F8133FA340}"/>
    <cellStyle name="Comma 20 4" xfId="1416" xr:uid="{9488D59F-5ED8-4196-AE0E-975BC45E8479}"/>
    <cellStyle name="Comma 20 5" xfId="1365" xr:uid="{89ED335B-3479-4BC4-A685-98277CDCE63A}"/>
    <cellStyle name="Comma 200" xfId="2213" xr:uid="{0FC554B3-01D2-4AE7-B7EA-C6B5FA99DB68}"/>
    <cellStyle name="Comma 201" xfId="2192" xr:uid="{338A04D2-B52C-42D4-A5A4-746A1C5C709A}"/>
    <cellStyle name="Comma 202" xfId="1359" xr:uid="{9E2E6301-43FB-4966-9DCA-7E7CA21AB3D1}"/>
    <cellStyle name="Comma 203" xfId="2191" xr:uid="{CEA7F806-8278-4034-A7C8-5430D4AFBBBC}"/>
    <cellStyle name="Comma 204" xfId="1457" xr:uid="{A59E131E-5272-47B2-810D-212A772817D5}"/>
    <cellStyle name="Comma 205" xfId="2224" xr:uid="{FDAEB8F1-B4B3-4668-A29E-9BBE82D6CDF6}"/>
    <cellStyle name="Comma 206" xfId="1533" xr:uid="{8252A583-E1EE-4381-A6FC-369137141012}"/>
    <cellStyle name="Comma 207" xfId="2185" xr:uid="{B5D19FE9-CD21-4C0D-82DF-E291C7827E0E}"/>
    <cellStyle name="Comma 21" xfId="155" xr:uid="{B62117F0-1865-4028-A8FC-1CF0EA501AEC}"/>
    <cellStyle name="Comma 21 2" xfId="385" xr:uid="{6F86DF4D-4A65-46CD-BF8D-454947201ADD}"/>
    <cellStyle name="Comma 21 2 2" xfId="778" xr:uid="{0360BB93-77F0-489B-BC61-D5FFCD041604}"/>
    <cellStyle name="Comma 21 2 2 2" xfId="1190" xr:uid="{45C999F7-6D88-457B-B4ED-802CA9F901A5}"/>
    <cellStyle name="Comma 21 2 2 2 2" xfId="1935" xr:uid="{ECAE6C68-4783-41D7-971B-CBADCA23F6B8}"/>
    <cellStyle name="Comma 21 2 2 3" xfId="1596" xr:uid="{FE27D1FD-E885-45A4-B8FE-DF71CD3EC1A4}"/>
    <cellStyle name="Comma 21 2 3" xfId="914" xr:uid="{6B321B7D-F958-489E-B8E9-510568EC765E}"/>
    <cellStyle name="Comma 22" xfId="161" xr:uid="{513CA0A7-306A-4BC8-9618-B687F75C6152}"/>
    <cellStyle name="Comma 22 2" xfId="777" xr:uid="{C29B3C1E-FE29-4024-A7D7-AF4D457B9352}"/>
    <cellStyle name="Comma 22 2 2" xfId="1189" xr:uid="{071A4BD4-A024-47F5-9079-F46F7F443A5B}"/>
    <cellStyle name="Comma 22 2 2 2" xfId="1934" xr:uid="{AC207358-9E01-4FC9-8746-94358FB94542}"/>
    <cellStyle name="Comma 22 2 3" xfId="1595" xr:uid="{CB1F91D7-7ED7-4D30-A8F2-9AC6E5D9D6B1}"/>
    <cellStyle name="Comma 23" xfId="16" xr:uid="{21E0A965-9833-4E59-9773-5E1E137CD1FD}"/>
    <cellStyle name="Comma 23 2" xfId="783" xr:uid="{E59FA5C1-6ADA-47AE-9FE5-A90162177A4D}"/>
    <cellStyle name="Comma 23 2 2" xfId="1191" xr:uid="{8D2EECEA-6C34-4ACF-8AD6-18863F7797B1}"/>
    <cellStyle name="Comma 23 2 2 2" xfId="1936" xr:uid="{46275B26-BF0B-40DA-B8BE-B30DE994DC29}"/>
    <cellStyle name="Comma 23 2 3" xfId="1597" xr:uid="{DA418F2F-D781-41D5-AC00-0BAA97D54CB5}"/>
    <cellStyle name="Comma 23 3" xfId="34" xr:uid="{8B6FDFDE-9E23-4AEE-BD54-6ABA4EA26233}"/>
    <cellStyle name="Comma 23 3 2" xfId="35" xr:uid="{E0711493-8312-4FF7-A139-D3D994665682}"/>
    <cellStyle name="Comma 23 3 2 2" xfId="1404" xr:uid="{2101A7FC-C90C-4E0C-8B8A-0C21A774FB50}"/>
    <cellStyle name="Comma 23 3 3" xfId="1403" xr:uid="{6A4A22BC-ECA8-4680-AB5D-0586E8DB1212}"/>
    <cellStyle name="Comma 23 4" xfId="1000" xr:uid="{E7FE493D-925E-432E-AD94-7D048AE98E62}"/>
    <cellStyle name="Comma 23 4 2" xfId="1755" xr:uid="{D45A8C54-AA82-4167-90F0-09E4C1F478F4}"/>
    <cellStyle name="Comma 23 5" xfId="1400" xr:uid="{CC7FCC96-FD7D-4EEE-8C8B-6504D2E403F1}"/>
    <cellStyle name="Comma 24" xfId="132" xr:uid="{9D62EF4B-1542-4E0A-B444-59DFA03F88CF}"/>
    <cellStyle name="Comma 24 2" xfId="681" xr:uid="{C07EDBCB-49EE-46F9-9F90-5D78F82B7850}"/>
    <cellStyle name="Comma 24 2 2" xfId="1168" xr:uid="{26F8133F-49EF-4F7E-84B7-B1DFF6E3167F}"/>
    <cellStyle name="Comma 24 2 2 2" xfId="1913" xr:uid="{0CA84316-DE2F-45FD-9413-D2B700282E84}"/>
    <cellStyle name="Comma 24 2 3" xfId="1572" xr:uid="{9F386D6A-EDCD-4635-98D3-B45BC6395CFA}"/>
    <cellStyle name="Comma 24 3" xfId="823" xr:uid="{8080309E-BDF7-4015-9BC2-D6BCBA4678C5}"/>
    <cellStyle name="Comma 24 3 2" xfId="1214" xr:uid="{DF517E5D-F3C7-47B1-83AA-3912DA1346CC}"/>
    <cellStyle name="Comma 24 3 2 2" xfId="1959" xr:uid="{A6015A0B-6875-4F3D-B692-FADECF719018}"/>
    <cellStyle name="Comma 24 3 3" xfId="1620" xr:uid="{7EFC4BCE-EEA2-4E49-86A9-9F47E4B2F69B}"/>
    <cellStyle name="Comma 24 4" xfId="1007" xr:uid="{852B457E-49DB-415E-9A82-817AA770871A}"/>
    <cellStyle name="Comma 24 4 2" xfId="1762" xr:uid="{9F4DD9CC-0BA3-4465-8C8C-0F29A3CF50D3}"/>
    <cellStyle name="Comma 24 5" xfId="1411" xr:uid="{F8433684-6EA7-408C-88D4-78AFD9C2B528}"/>
    <cellStyle name="Comma 25" xfId="191" xr:uid="{B5D9F41B-0D47-4DAE-ACE4-55043A9C26F0}"/>
    <cellStyle name="Comma 25 2" xfId="807" xr:uid="{BE1A8D5A-06B1-4886-B4DA-539BDDAB5FC9}"/>
    <cellStyle name="Comma 25 2 2" xfId="1204" xr:uid="{FDEF9E18-A162-4EAD-9B96-C92E195459F8}"/>
    <cellStyle name="Comma 25 2 2 2" xfId="1949" xr:uid="{21AA9D01-BA48-4594-BCEA-3A8946582FB7}"/>
    <cellStyle name="Comma 25 2 3" xfId="1610" xr:uid="{EB320D10-CC81-4C2F-87E4-4779430E17CF}"/>
    <cellStyle name="Comma 25 3" xfId="948" xr:uid="{0E9D00E7-D9BD-4B89-8DA0-8CF9A1DEB64E}"/>
    <cellStyle name="Comma 25 4" xfId="1039" xr:uid="{49AF5ABE-74AF-4DE2-8C5F-8F51EA9C86D5}"/>
    <cellStyle name="Comma 25 4 2" xfId="1787" xr:uid="{AA1263ED-88F8-40F9-8EE5-2080F3C41314}"/>
    <cellStyle name="Comma 25 5" xfId="1442" xr:uid="{5CB3A9FA-112A-499C-A9F2-10FEC6950F02}"/>
    <cellStyle name="Comma 26" xfId="176" xr:uid="{C22A0DBB-181D-4D09-8A36-428BC8E67893}"/>
    <cellStyle name="Comma 26 2" xfId="822" xr:uid="{96B06A99-5874-4C07-A3B6-A1341FD6367A}"/>
    <cellStyle name="Comma 26 2 2" xfId="1213" xr:uid="{8EA33DFB-9AE3-401C-9F92-65D88F823549}"/>
    <cellStyle name="Comma 26 2 2 2" xfId="1958" xr:uid="{FE545F40-D843-43E5-BD1C-4870B202A1F6}"/>
    <cellStyle name="Comma 26 2 3" xfId="1619" xr:uid="{89AF1F67-B02D-44D2-BAF7-0B9D3BAEC3D1}"/>
    <cellStyle name="Comma 26 3" xfId="1024" xr:uid="{2DD184C6-A9A9-469D-A53C-6253AB0061F2}"/>
    <cellStyle name="Comma 26 3 2" xfId="1776" xr:uid="{6EFA8D8B-4309-408E-AF32-AA5E81761B74}"/>
    <cellStyle name="Comma 26 4" xfId="1431" xr:uid="{50F8B870-6075-47B0-B04B-D76F13C1CBBC}"/>
    <cellStyle name="Comma 27" xfId="180" xr:uid="{6359F168-1F03-4E82-A1ED-D9A5ED837AE0}"/>
    <cellStyle name="Comma 27 2" xfId="820" xr:uid="{9AFE6C2A-92AB-49BB-BE99-F677BB0A77D5}"/>
    <cellStyle name="Comma 27 2 2" xfId="1211" xr:uid="{F257A119-3CA8-4986-BD19-4CDA9C3330C4}"/>
    <cellStyle name="Comma 27 2 2 2" xfId="1956" xr:uid="{22658D36-6E1A-4DC5-B132-524739879E79}"/>
    <cellStyle name="Comma 27 2 3" xfId="1617" xr:uid="{D174820C-6D6B-4472-9FDD-C20ABA8E65EB}"/>
    <cellStyle name="Comma 27 3" xfId="1028" xr:uid="{F49D9BEF-A1FB-4405-A81F-2DDF54115186}"/>
    <cellStyle name="Comma 27 3 2" xfId="1780" xr:uid="{DCAB4973-A9A7-4F9F-92E5-469800CA2380}"/>
    <cellStyle name="Comma 27 4" xfId="1435" xr:uid="{5888121D-178C-4D5A-9A92-CF1BEDABC457}"/>
    <cellStyle name="Comma 28" xfId="168" xr:uid="{0DF38D4C-D877-4385-A9C9-2E6C3D31B006}"/>
    <cellStyle name="Comma 28 2" xfId="821" xr:uid="{29519DCE-E65B-49F4-A19D-6D030B5F5A6D}"/>
    <cellStyle name="Comma 28 2 2" xfId="1212" xr:uid="{1B99D78E-F922-41B0-AD05-BDE47F6958C7}"/>
    <cellStyle name="Comma 28 2 2 2" xfId="1957" xr:uid="{B5C7895E-0B6A-4C99-A45F-417F8EBDE506}"/>
    <cellStyle name="Comma 28 2 3" xfId="1618" xr:uid="{6DE49978-17F5-41E4-942E-0B2AA0AD648B}"/>
    <cellStyle name="Comma 28 3" xfId="1016" xr:uid="{EC02142B-27A3-4118-B03B-F51DB662385F}"/>
    <cellStyle name="Comma 28 3 2" xfId="1771" xr:uid="{5870486F-C6DA-431A-9B5C-A84BDCC246B2}"/>
    <cellStyle name="Comma 28 4" xfId="1426" xr:uid="{974CC6A1-3274-402C-9100-08C17AA10309}"/>
    <cellStyle name="Comma 29" xfId="184" xr:uid="{0473BDD1-E321-46BE-B6CC-8B76424B2EF6}"/>
    <cellStyle name="Comma 29 2" xfId="911" xr:uid="{5DBDDEDC-F491-47FA-ACF2-5EF34F9C2388}"/>
    <cellStyle name="Comma 29 2 2" xfId="1276" xr:uid="{1AAB47AE-DA9D-4AC2-A626-9721860C554D}"/>
    <cellStyle name="Comma 29 2 2 2" xfId="2021" xr:uid="{416B365D-19F5-450B-B683-2EA851A7DEF9}"/>
    <cellStyle name="Comma 29 2 3" xfId="1684" xr:uid="{9FD9F717-16C6-43F9-9DD7-EF59748760F7}"/>
    <cellStyle name="Comma 29 3" xfId="1032" xr:uid="{045F588B-06F9-4590-BB12-FBDDC8902887}"/>
    <cellStyle name="Comma 29 3 2" xfId="1783" xr:uid="{C9F1029B-4018-4439-8D03-708EE215C92A}"/>
    <cellStyle name="Comma 29 4" xfId="1438" xr:uid="{2A66188B-9648-43D1-ACF9-CE1EBDC26896}"/>
    <cellStyle name="Comma 3" xfId="17" xr:uid="{AD014CD6-40A6-45AE-B15D-5D1CE9649EAE}"/>
    <cellStyle name="Comma 3 2" xfId="36" xr:uid="{15D7F2F7-CF98-4525-A796-6B8228547407}"/>
    <cellStyle name="Comma 3 2 2" xfId="37" xr:uid="{DCADB9E7-DC57-45B6-A865-B2008C64112C}"/>
    <cellStyle name="Comma 3 2 2 2" xfId="423" xr:uid="{F6573633-7BEF-459C-9119-9C9C8D06354A}"/>
    <cellStyle name="Comma 3 2 3" xfId="283" xr:uid="{77FEAEFB-3C00-4922-A05C-4ADF163590DE}"/>
    <cellStyle name="Comma 3 2 3 2" xfId="424" xr:uid="{DE0BB6CE-506D-409B-85AC-ED844D2C39E9}"/>
    <cellStyle name="Comma 3 2 3 2 2" xfId="1076" xr:uid="{2B0A1D80-E4E5-4446-9A39-F8D247D52E51}"/>
    <cellStyle name="Comma 3 2 3 2 2 2" xfId="1823" xr:uid="{EDB548B4-FB1B-4BE4-879F-2A8ADC6DE450}"/>
    <cellStyle name="Comma 3 2 3 2 3" xfId="1474" xr:uid="{B7C3B7E2-53A4-4467-B2F2-411E9723BD5E}"/>
    <cellStyle name="Comma 3 2 3 3" xfId="882" xr:uid="{78007830-0F69-49C1-9F9C-7C0A2ECF06F5}"/>
    <cellStyle name="Comma 3 2 3 3 2" xfId="1260" xr:uid="{8C979D67-234C-4642-BB8B-E1DACB1DEBBF}"/>
    <cellStyle name="Comma 3 2 3 3 2 2" xfId="2005" xr:uid="{B7991D2E-DF7A-440F-B0AF-7E312D086AC8}"/>
    <cellStyle name="Comma 3 2 3 3 3" xfId="1667" xr:uid="{8726718D-C35A-459C-ACC1-4522CAE7EBD1}"/>
    <cellStyle name="Comma 3 2 4" xfId="422" xr:uid="{911CE6E3-86CB-4A68-8FB5-EB50E0547A72}"/>
    <cellStyle name="Comma 3 2 5" xfId="636" xr:uid="{3EE634B7-7F37-478B-B844-9275353D34A0}"/>
    <cellStyle name="Comma 3 3" xfId="38" xr:uid="{1749D009-245C-4AB3-8759-BFB9489D34E8}"/>
    <cellStyle name="Comma 3 3 2" xfId="39" xr:uid="{8664A5B7-8E71-4235-9EE1-494F8AD252D9}"/>
    <cellStyle name="Comma 3 3 2 2" xfId="426" xr:uid="{F5A366E0-B6F7-481E-8C9C-1AC094C5DECA}"/>
    <cellStyle name="Comma 3 3 3" xfId="425" xr:uid="{30222F17-BBC7-4FF7-9B73-485F6646ECB5}"/>
    <cellStyle name="Comma 3 3 3 2" xfId="904" xr:uid="{9183B2F2-D109-46F1-BBD5-ECBA2E5042F9}"/>
    <cellStyle name="Comma 3 3 4" xfId="831" xr:uid="{D2824CF2-84DE-4F6B-83EE-AC137623CDA2}"/>
    <cellStyle name="Comma 3 4" xfId="40" xr:uid="{ED3E4C7D-E1E3-46FB-AA7E-4D35163B499B}"/>
    <cellStyle name="Comma 3 4 2" xfId="428" xr:uid="{5B8930CC-6A71-40D6-91B9-6FCEF176D3F5}"/>
    <cellStyle name="Comma 3 4 3" xfId="427" xr:uid="{7FD402E9-FDBF-47F4-B6C0-A9ED97C2095B}"/>
    <cellStyle name="Comma 3 4 3 2" xfId="876" xr:uid="{3F5DB298-D011-4B74-BD74-ADE3478D5BA8}"/>
    <cellStyle name="Comma 3 4 3 2 2" xfId="1256" xr:uid="{6DAB28F3-28DC-4F08-B481-DEDAE127C0A4}"/>
    <cellStyle name="Comma 3 4 3 2 2 2" xfId="2001" xr:uid="{5414B664-0319-48EC-940A-E296E10E16A7}"/>
    <cellStyle name="Comma 3 4 3 2 3" xfId="1663" xr:uid="{B6C4CCD4-C7B2-4877-8341-79726A361C6F}"/>
    <cellStyle name="Comma 3 4 3 3" xfId="1077" xr:uid="{692A9FB0-CDE0-4385-9D68-9ECBF45D2A74}"/>
    <cellStyle name="Comma 3 4 3 3 2" xfId="1824" xr:uid="{69A1B106-70B0-4A4F-9864-E96D8E68B232}"/>
    <cellStyle name="Comma 3 4 3 4" xfId="1475" xr:uid="{53970AB3-940D-4E55-8E63-8D0648C6CC34}"/>
    <cellStyle name="Comma 3 5" xfId="159" xr:uid="{171DDC6F-100B-4038-ABCE-31FA546BA4E6}"/>
    <cellStyle name="Comma 3 5 2" xfId="429" xr:uid="{C9DD04B2-2C5E-47A1-85D0-766A9B7ACC24}"/>
    <cellStyle name="Comma 3 6" xfId="259" xr:uid="{DCF922B7-CA32-443C-AE9B-0BE6CB60E0CF}"/>
    <cellStyle name="Comma 3 6 2" xfId="430" xr:uid="{86103DCB-C803-4648-8150-30045BA56AB1}"/>
    <cellStyle name="Comma 3 6 3" xfId="687" xr:uid="{563DBB08-8D81-4AB8-84B2-EE35FAD9D63F}"/>
    <cellStyle name="Comma 3 6 4" xfId="666" xr:uid="{DF77B490-A65E-4DC2-BA09-151C9AC2DC7E}"/>
    <cellStyle name="Comma 3 7" xfId="421" xr:uid="{4A13D8C5-1875-48F6-B92C-6A49020DBF58}"/>
    <cellStyle name="Comma 30" xfId="177" xr:uid="{26707146-BFAA-4897-AA15-27211E85F00B}"/>
    <cellStyle name="Comma 30 2" xfId="912" xr:uid="{A9528A6A-A052-4833-BA86-74B24DB2C95C}"/>
    <cellStyle name="Comma 30 2 2" xfId="1277" xr:uid="{E069F193-59FC-40BD-A002-2A28ADFCB4E1}"/>
    <cellStyle name="Comma 30 2 2 2" xfId="2022" xr:uid="{47CEF0CB-6545-44E5-943E-E03A575EC00A}"/>
    <cellStyle name="Comma 30 2 3" xfId="1685" xr:uid="{DABBE1BB-CA5E-459D-911D-1EF4054D82D4}"/>
    <cellStyle name="Comma 30 3" xfId="1025" xr:uid="{F1FB6C6F-CBD7-442A-8314-A1C5B650AE90}"/>
    <cellStyle name="Comma 30 3 2" xfId="1777" xr:uid="{63E72F49-D1C6-453B-8F80-BD7BE7BFA126}"/>
    <cellStyle name="Comma 30 4" xfId="1432" xr:uid="{DB698204-F206-4F83-82A7-64986E98DBC9}"/>
    <cellStyle name="Comma 31" xfId="193" xr:uid="{97CB452D-042C-4D5F-8E1D-1065665EFC46}"/>
    <cellStyle name="Comma 31 2" xfId="1041" xr:uid="{1C584167-B961-4AB2-80C4-64CCC8C119B6}"/>
    <cellStyle name="Comma 31 2 2" xfId="1789" xr:uid="{743939C3-C64E-46D8-8183-CF615FBC5B51}"/>
    <cellStyle name="Comma 31 3" xfId="1444" xr:uid="{1D6B4E33-A7AC-45E5-838D-A019F06AB2A3}"/>
    <cellStyle name="Comma 32" xfId="164" xr:uid="{F92C5A43-CC38-4DDF-95CD-D314CAA47410}"/>
    <cellStyle name="Comma 32 2" xfId="1012" xr:uid="{ABAA9880-73F8-4D75-A58E-5B41E23BC7CC}"/>
    <cellStyle name="Comma 32 2 2" xfId="1767" xr:uid="{375F58BC-5927-4A62-80A0-1A6ACB9098F6}"/>
    <cellStyle name="Comma 32 3" xfId="1422" xr:uid="{E731F913-9E72-44ED-BE1F-7956604CC1B8}"/>
    <cellStyle name="Comma 33" xfId="165" xr:uid="{CD287575-8A0E-4B40-908A-6CDE8061AD90}"/>
    <cellStyle name="Comma 33 2" xfId="1013" xr:uid="{7DC852C7-40C6-4E1D-93E5-2E79A870333E}"/>
    <cellStyle name="Comma 33 2 2" xfId="1768" xr:uid="{DE9E1056-BC37-4C7C-A35F-72EA8BF0B68C}"/>
    <cellStyle name="Comma 33 3" xfId="1423" xr:uid="{03D7C66B-C3E4-4832-AE82-809FDBF68323}"/>
    <cellStyle name="Comma 34" xfId="185" xr:uid="{39D26BE3-5F3D-47A8-9588-09D6B24960B9}"/>
    <cellStyle name="Comma 34 2" xfId="1033" xr:uid="{D4C9C820-6342-497B-983A-00C1322FF173}"/>
    <cellStyle name="Comma 34 2 2" xfId="1784" xr:uid="{C792077C-0BD6-430E-B37E-8D88D9D43CA0}"/>
    <cellStyle name="Comma 34 3" xfId="1439" xr:uid="{A0641747-7B39-49C5-95BF-843D80573C8B}"/>
    <cellStyle name="Comma 35" xfId="166" xr:uid="{A338C5B0-B5ED-41AB-BBB0-2CD3F1DC5EF2}"/>
    <cellStyle name="Comma 35 2" xfId="1014" xr:uid="{D5B4790B-FA0D-4D59-B093-9CBE78B3BCA1}"/>
    <cellStyle name="Comma 35 2 2" xfId="1769" xr:uid="{EDEB7C1A-AABF-416D-97F3-E7BEC468D31F}"/>
    <cellStyle name="Comma 35 3" xfId="1424" xr:uid="{C97A26BD-5ABC-44A0-B93C-8FC471650B85}"/>
    <cellStyle name="Comma 36" xfId="195" xr:uid="{FD923244-E4B0-45CC-B2AD-E6FCFC6BD1F2}"/>
    <cellStyle name="Comma 36 2" xfId="1043" xr:uid="{B6219962-B3D8-4C48-9B90-81E274419062}"/>
    <cellStyle name="Comma 36 2 2" xfId="1790" xr:uid="{6C41C024-B17A-4DA5-BC5E-9EB8B830D4D7}"/>
    <cellStyle name="Comma 36 3" xfId="1445" xr:uid="{013F321B-22ED-4A32-9827-4B8D5D0C0940}"/>
    <cellStyle name="Comma 37" xfId="257" xr:uid="{30339EFD-E361-4880-8646-3FF6BB5768DA}"/>
    <cellStyle name="Comma 38" xfId="311" xr:uid="{1A46050C-10A0-4563-AEAA-6FC6FE7D8008}"/>
    <cellStyle name="Comma 39" xfId="337" xr:uid="{66C54AEC-0B93-4DE8-AE19-21029CE4900A}"/>
    <cellStyle name="Comma 4" xfId="41" xr:uid="{182928B4-B123-4C28-8D65-8EAC17FFBE53}"/>
    <cellStyle name="Comma 4 2" xfId="42" xr:uid="{098FAC22-A360-4C1E-ABB2-4ED6733C5874}"/>
    <cellStyle name="Comma 4 2 2" xfId="282" xr:uid="{35352959-1834-43BB-B537-B2B2D2EFD42C}"/>
    <cellStyle name="Comma 4 2 2 2" xfId="433" xr:uid="{C12DBB38-F6FC-422A-B296-7953DBB53E94}"/>
    <cellStyle name="Comma 4 2 2 3" xfId="706" xr:uid="{012461A7-BF22-4DA1-B5B1-67744AD8E0E7}"/>
    <cellStyle name="Comma 4 2 3" xfId="432" xr:uid="{4D48B65A-D407-402B-B2A7-1CB0FAB570E1}"/>
    <cellStyle name="Comma 4 3" xfId="43" xr:uid="{9E2CDBF5-4654-470A-B223-903F11C95CD9}"/>
    <cellStyle name="Comma 4 3 2" xfId="434" xr:uid="{A5208F92-AF4E-4862-AFEC-524276512A2D}"/>
    <cellStyle name="Comma 4 3 2 2" xfId="693" xr:uid="{8160E7FC-E90A-4058-A15C-A50C9397BEA1}"/>
    <cellStyle name="Comma 4 3 3" xfId="829" xr:uid="{062B0DD4-733F-4A72-99C2-3CD8C99C9E8C}"/>
    <cellStyle name="Comma 4 4" xfId="158" xr:uid="{FCB04CC0-347E-4EA9-8094-1DE0325E0A5D}"/>
    <cellStyle name="Comma 4 4 2" xfId="435" xr:uid="{BF834186-072A-454A-BA92-48E6DC0A050C}"/>
    <cellStyle name="Comma 4 4 3" xfId="677" xr:uid="{A0376908-8A42-4C85-9880-232C55AA2D41}"/>
    <cellStyle name="Comma 4 4 3 2" xfId="1165" xr:uid="{7FF6AFD8-9715-4498-AE92-609E927DE49A}"/>
    <cellStyle name="Comma 4 4 3 2 2" xfId="1910" xr:uid="{4033253C-1190-49DF-A6C1-6CB2D650A4BF}"/>
    <cellStyle name="Comma 4 4 3 3" xfId="1569" xr:uid="{F7847481-418E-42EC-B887-9AD456327FE4}"/>
    <cellStyle name="Comma 4 4 4" xfId="1009" xr:uid="{61515E10-89D9-42BB-AFF7-F256C0732006}"/>
    <cellStyle name="Comma 4 4 4 2" xfId="1764" xr:uid="{594988FC-27C8-479B-9927-92FC61E93AE6}"/>
    <cellStyle name="Comma 4 4 5" xfId="1418" xr:uid="{B3347B38-E82A-4C9A-8131-DEF3459EEB39}"/>
    <cellStyle name="Comma 4 5" xfId="260" xr:uid="{3C028272-B517-4843-976A-CF3D0419B4A3}"/>
    <cellStyle name="Comma 4 5 2" xfId="436" xr:uid="{06AA1F68-5EAA-4C18-8B97-0BB208392425}"/>
    <cellStyle name="Comma 4 6" xfId="431" xr:uid="{87835B09-89ED-48DB-BA6C-0F8E8535B6CD}"/>
    <cellStyle name="Comma 40" xfId="293" xr:uid="{B44FD6FE-411C-420A-89DC-4E7B24888F29}"/>
    <cellStyle name="Comma 41" xfId="335" xr:uid="{6F132B24-64D7-44ED-963F-779235167EA1}"/>
    <cellStyle name="Comma 42" xfId="295" xr:uid="{AEA3E6DB-F6D3-4FA0-BED5-1EA4D48F5A7D}"/>
    <cellStyle name="Comma 43" xfId="328" xr:uid="{44DB76AF-1498-4D43-9DEF-A7E13A167568}"/>
    <cellStyle name="Comma 44" xfId="340" xr:uid="{7DE2607C-0AB5-4E35-9A27-285CCE9EDB14}"/>
    <cellStyle name="Comma 45" xfId="321" xr:uid="{6AE9944C-0FB8-4BED-ADCD-1942C9BFB4CC}"/>
    <cellStyle name="Comma 46" xfId="299" xr:uid="{B3CD571F-69DB-4DE5-9490-01EC7665E31A}"/>
    <cellStyle name="Comma 47" xfId="331" xr:uid="{BA023D37-6AA1-4E10-A891-C72C5ACF38F3}"/>
    <cellStyle name="Comma 48" xfId="307" xr:uid="{B3AB1B54-DC2A-4C71-A265-E2039A956EAB}"/>
    <cellStyle name="Comma 49" xfId="339" xr:uid="{6EF3DDB9-501F-4478-BE62-D392DC9CCB86}"/>
    <cellStyle name="Comma 5" xfId="44" xr:uid="{06587E61-EBB5-4310-ADFE-851C180305CB}"/>
    <cellStyle name="Comma 5 10" xfId="1354" xr:uid="{AE1B1AD3-3B0C-4789-A2BC-DBFA87B2F57B}"/>
    <cellStyle name="Comma 5 2" xfId="45" xr:uid="{F6BB3DA7-4AEF-4AFD-9F8B-685D8CB6A8A8}"/>
    <cellStyle name="Comma 5 2 2" xfId="284" xr:uid="{BAD99F01-5625-469A-9C35-A7917F269127}"/>
    <cellStyle name="Comma 5 2 2 2" xfId="440" xr:uid="{41392B53-DDDF-43D0-96B9-95FC77F67FF4}"/>
    <cellStyle name="Comma 5 2 2 2 2" xfId="441" xr:uid="{B39C8502-099C-4CD0-927C-7318DE619A34}"/>
    <cellStyle name="Comma 5 2 2 2 2 2" xfId="442" xr:uid="{4DF2AB9D-2158-4D0E-82D3-14A1F21063B9}"/>
    <cellStyle name="Comma 5 2 2 2 2 2 2" xfId="871" xr:uid="{09309B25-55A6-4F3C-B119-582EC7B9E35D}"/>
    <cellStyle name="Comma 5 2 2 2 2 2 2 2" xfId="1251" xr:uid="{2D34EEBA-0207-442B-AE97-A1EBA4D1DE27}"/>
    <cellStyle name="Comma 5 2 2 2 2 2 2 2 2" xfId="1996" xr:uid="{A174472F-D4AD-44C8-A04E-BE3C881B26A5}"/>
    <cellStyle name="Comma 5 2 2 2 2 2 2 3" xfId="1658" xr:uid="{5769DB79-79AA-4860-9FD3-D967B3A1569F}"/>
    <cellStyle name="Comma 5 2 2 2 2 2 3" xfId="1082" xr:uid="{CC95EAA0-1B07-4E46-9F94-157A992A9B4C}"/>
    <cellStyle name="Comma 5 2 2 2 2 2 3 2" xfId="1829" xr:uid="{F41372B8-2FE4-4848-B8F7-A2974A6D03AF}"/>
    <cellStyle name="Comma 5 2 2 2 2 2 4" xfId="1480" xr:uid="{E9BEE78C-C0ED-480F-8F19-AD6BC9173DC0}"/>
    <cellStyle name="Comma 5 2 2 2 2 3" xfId="865" xr:uid="{A8A04927-5E1B-4CA2-A812-454938A2BD12}"/>
    <cellStyle name="Comma 5 2 2 2 2 3 2" xfId="1245" xr:uid="{57A9E96E-24BA-44B5-8B6A-0D17025DB734}"/>
    <cellStyle name="Comma 5 2 2 2 2 3 2 2" xfId="1990" xr:uid="{89090B10-E3C7-40FB-83F5-03C2C4C27009}"/>
    <cellStyle name="Comma 5 2 2 2 2 3 3" xfId="1652" xr:uid="{D0C560F3-0F75-4FC6-95AE-F2AFDBC12ADF}"/>
    <cellStyle name="Comma 5 2 2 2 2 4" xfId="1081" xr:uid="{CC3707E7-6BF3-4E09-8E93-ECC1AFB2FC0C}"/>
    <cellStyle name="Comma 5 2 2 2 2 4 2" xfId="1828" xr:uid="{9B3EE33E-107D-45ED-9F0F-DF6B519268BD}"/>
    <cellStyle name="Comma 5 2 2 2 2 5" xfId="1479" xr:uid="{F5806EC7-08D9-46FE-8297-B498F8881E1F}"/>
    <cellStyle name="Comma 5 2 2 2 3" xfId="860" xr:uid="{DBC1C8F0-C5EC-434F-A25A-10A6AACF6B84}"/>
    <cellStyle name="Comma 5 2 2 2 3 2" xfId="1240" xr:uid="{33A47CB8-C84B-4F5B-867A-FC33F853CE26}"/>
    <cellStyle name="Comma 5 2 2 2 3 2 2" xfId="1985" xr:uid="{0CAED7AC-CD84-479D-8AF7-10FD0112CBB3}"/>
    <cellStyle name="Comma 5 2 2 2 3 3" xfId="1647" xr:uid="{AFB6D0EC-50CD-40A5-BFA0-B19F985F6DCC}"/>
    <cellStyle name="Comma 5 2 2 2 4" xfId="1080" xr:uid="{41111E8D-2D20-437D-A800-2C70533C29A9}"/>
    <cellStyle name="Comma 5 2 2 2 4 2" xfId="1827" xr:uid="{800694F6-96B9-4675-B876-F5246773D99C}"/>
    <cellStyle name="Comma 5 2 2 2 5" xfId="1478" xr:uid="{C816CBBD-BAD8-433E-A8FC-F6500F0D6C08}"/>
    <cellStyle name="Comma 5 2 2 3" xfId="439" xr:uid="{6168EEC9-2AA1-4137-B35D-1D998B9D46E6}"/>
    <cellStyle name="Comma 5 2 2 3 2" xfId="1079" xr:uid="{D47F5D83-2B30-4CE0-9116-B6DC4804CF75}"/>
    <cellStyle name="Comma 5 2 2 3 2 2" xfId="1826" xr:uid="{8E17E292-8DA5-4671-A64E-F42CCC610BA6}"/>
    <cellStyle name="Comma 5 2 2 3 3" xfId="1477" xr:uid="{55E0F6C0-F2A0-4F7F-964E-DCA16747057C}"/>
    <cellStyle name="Comma 5 2 2 4" xfId="728" xr:uid="{9B4C7CA4-457B-43EF-8080-ED0F24653C0D}"/>
    <cellStyle name="Comma 5 2 2 5" xfId="853" xr:uid="{B4DF4537-163D-433F-B62F-66B93D891840}"/>
    <cellStyle name="Comma 5 2 2 5 2" xfId="1234" xr:uid="{ED0B9774-422E-425F-81CF-F0F1247E3F92}"/>
    <cellStyle name="Comma 5 2 2 5 2 2" xfId="1979" xr:uid="{6F4B3949-AA9F-4210-A712-353A1D93E35A}"/>
    <cellStyle name="Comma 5 2 2 5 3" xfId="1641" xr:uid="{51869FAB-9A04-4F83-9760-4824C9F56B16}"/>
    <cellStyle name="Comma 5 2 3" xfId="438" xr:uid="{AF92E3C2-6F21-445C-90CC-9E5E2777784A}"/>
    <cellStyle name="Comma 5 2 3 2" xfId="849" xr:uid="{983DEF88-D77A-4F4E-ADA6-F6BCCCB7B1A8}"/>
    <cellStyle name="Comma 5 2 3 2 2" xfId="1230" xr:uid="{2CC060A4-3564-4B91-BBA5-E4F504121DA5}"/>
    <cellStyle name="Comma 5 2 3 2 2 2" xfId="1975" xr:uid="{0E2F7842-AE72-407F-AD52-8901E714BD49}"/>
    <cellStyle name="Comma 5 2 3 2 3" xfId="1637" xr:uid="{18418A82-26F4-4F48-8877-947912A1876B}"/>
    <cellStyle name="Comma 5 2 3 3" xfId="1078" xr:uid="{E6C8BB40-7B4B-488B-AB51-6260082E8D6C}"/>
    <cellStyle name="Comma 5 2 3 3 2" xfId="1825" xr:uid="{0FD9A9EE-F86E-4F3E-9280-C34C4D802907}"/>
    <cellStyle name="Comma 5 2 3 4" xfId="1476" xr:uid="{0AEF47EB-891B-416B-B801-1A8E2BEA4D1C}"/>
    <cellStyle name="Comma 5 2 4" xfId="642" xr:uid="{93E37D0F-E49F-41A2-8AA7-58390509DBA2}"/>
    <cellStyle name="Comma 5 2 4 2" xfId="683" xr:uid="{ACBDA095-37BF-4373-8269-A944130073F2}"/>
    <cellStyle name="Comma 5 2 4 3" xfId="1142" xr:uid="{D5A87529-0F0B-45C3-8AFB-7AF88084E90F}"/>
    <cellStyle name="Comma 5 2 4 3 2" xfId="1887" xr:uid="{110DDD22-D211-4EC8-B171-EFFCEFEC0DB9}"/>
    <cellStyle name="Comma 5 2 4 4" xfId="1544" xr:uid="{8DB97B37-80C1-4158-9ABC-1221D5A422BE}"/>
    <cellStyle name="Comma 5 2 5" xfId="1003" xr:uid="{A4634604-7A80-421A-8E2F-A019CBD41F51}"/>
    <cellStyle name="Comma 5 2 5 2" xfId="1758" xr:uid="{F9F238E2-318D-4F5A-B456-EA14DD4E91D9}"/>
    <cellStyle name="Comma 5 2 6" xfId="1355" xr:uid="{19B33F4F-17E5-43E3-A786-B23819B6D70C}"/>
    <cellStyle name="Comma 5 3" xfId="261" xr:uid="{847D2276-F609-401D-9CF8-A78315343F7F}"/>
    <cellStyle name="Comma 5 3 2" xfId="443" xr:uid="{346596DD-CAE6-47EC-B60B-D764D47C5849}"/>
    <cellStyle name="Comma 5 3 2 2" xfId="838" xr:uid="{D590B661-B95A-4D28-BA1E-700284C5BA1B}"/>
    <cellStyle name="Comma 5 3 2 2 2" xfId="1221" xr:uid="{BA3ACC7A-E585-42DE-A5EA-24204E5A3F21}"/>
    <cellStyle name="Comma 5 3 2 2 2 2" xfId="1966" xr:uid="{C732F976-3B9D-4345-91ED-FC9A8948DA0A}"/>
    <cellStyle name="Comma 5 3 2 2 3" xfId="1627" xr:uid="{1D9790AB-0FCB-4CA2-871F-00ED56B95947}"/>
    <cellStyle name="Comma 5 3 2 3" xfId="1083" xr:uid="{F017F5F9-70AA-4C3C-B6B5-C645459A4A92}"/>
    <cellStyle name="Comma 5 3 2 3 2" xfId="1830" xr:uid="{CD964E42-BDB0-48EA-9E99-769739561CD7}"/>
    <cellStyle name="Comma 5 3 2 4" xfId="1481" xr:uid="{296329E3-863A-4F5B-8603-FF31286C6F66}"/>
    <cellStyle name="Comma 5 3 3" xfId="727" xr:uid="{527F6A9A-A1AF-4F6D-AEC8-DB75F66E3271}"/>
    <cellStyle name="Comma 5 4" xfId="444" xr:uid="{2D70FFCC-9265-40D2-8313-D69ED098AF63}"/>
    <cellStyle name="Comma 5 4 2" xfId="686" xr:uid="{C5B48771-8192-4F03-846A-6E4303D36C2A}"/>
    <cellStyle name="Comma 5 5" xfId="445" xr:uid="{5C190370-FC8D-421C-8AA8-0BFB8A007BAE}"/>
    <cellStyle name="Comma 5 6" xfId="437" xr:uid="{1D1A79FC-A19C-4916-8936-C167CC64A357}"/>
    <cellStyle name="Comma 5 7" xfId="641" xr:uid="{254E32C8-DA29-4D87-B1E0-47655A7A0B4C}"/>
    <cellStyle name="Comma 5 7 2" xfId="1141" xr:uid="{CFD1B201-58F6-4F5E-A5E4-EE858E13D697}"/>
    <cellStyle name="Comma 5 7 2 2" xfId="1886" xr:uid="{AB939AE2-270E-4ACC-9727-BF437302786C}"/>
    <cellStyle name="Comma 5 7 3" xfId="1543" xr:uid="{49BF54FA-7E81-46F9-8757-E4482477AAD9}"/>
    <cellStyle name="Comma 5 8" xfId="1002" xr:uid="{EBB93909-5363-4164-BB04-FA6534F68D02}"/>
    <cellStyle name="Comma 5 8 2" xfId="1757" xr:uid="{8454F243-8713-4085-AF78-924D197D4F13}"/>
    <cellStyle name="Comma 5 9" xfId="1383" xr:uid="{10854328-EBD5-4F57-9EDE-84B28CC22EFB}"/>
    <cellStyle name="Comma 50" xfId="309" xr:uid="{7600B404-71E2-44F3-B631-7BF096DFD559}"/>
    <cellStyle name="Comma 51" xfId="349" xr:uid="{8296C91D-B210-4A22-AD4F-E31EEE06126B}"/>
    <cellStyle name="Comma 52" xfId="292" xr:uid="{8C114818-7DD3-4B08-B4FA-A69D53281D21}"/>
    <cellStyle name="Comma 53" xfId="346" xr:uid="{41A38BCF-4462-4954-B9D7-14E55B43C4D2}"/>
    <cellStyle name="Comma 54" xfId="291" xr:uid="{4E45E0CD-EE0F-4AC1-90B0-E424F7055763}"/>
    <cellStyle name="Comma 55" xfId="319" xr:uid="{58DAB8A9-51DB-4694-B8F8-D57401096458}"/>
    <cellStyle name="Comma 56" xfId="312" xr:uid="{43D63682-B208-407F-B75A-30F05EBE62E9}"/>
    <cellStyle name="Comma 57" xfId="316" xr:uid="{C00D60C0-B5EE-4B3F-B249-EBFB0F240C8F}"/>
    <cellStyle name="Comma 58" xfId="336" xr:uid="{856B4510-5983-42BE-9290-535776BEB2DB}"/>
    <cellStyle name="Comma 59" xfId="334" xr:uid="{E510C623-734A-44D9-91FD-696C73E0FCCE}"/>
    <cellStyle name="Comma 6" xfId="46" xr:uid="{EE2CA807-7831-4FD3-B727-82E14EE2F49E}"/>
    <cellStyle name="Comma 6 10" xfId="101" xr:uid="{762070AB-23D0-44C7-81E6-82EBA2B56ECB}"/>
    <cellStyle name="Comma 6 2" xfId="47" xr:uid="{73CD0C22-78C9-46D4-8209-8CB3FAEF39AE}"/>
    <cellStyle name="Comma 6 2 2" xfId="448" xr:uid="{A9A40CAC-BCC4-445A-AACD-710E08F34C07}"/>
    <cellStyle name="Comma 6 2 2 2" xfId="690" xr:uid="{C37B84CC-5F5F-4558-A2E9-F6E9F4E84700}"/>
    <cellStyle name="Comma 6 2 3" xfId="449" xr:uid="{79AC954A-1C1A-456D-84F3-A216546ADB75}"/>
    <cellStyle name="Comma 6 2 4" xfId="447" xr:uid="{5765B629-AED1-4884-ADB8-4F2A62FB7A5B}"/>
    <cellStyle name="Comma 6 2 5" xfId="644" xr:uid="{C93256B7-E3F4-4823-9E20-D6ECB1B9B40B}"/>
    <cellStyle name="Comma 6 2 5 2" xfId="801" xr:uid="{BED38C47-8806-49F0-AF43-A7B2C1B79D07}"/>
    <cellStyle name="Comma 6 2 5 3" xfId="1144" xr:uid="{B9A235DD-6341-438B-8219-FD9EAC0A602E}"/>
    <cellStyle name="Comma 6 2 5 3 2" xfId="1889" xr:uid="{DD5AFC25-0369-423E-8AC6-A268F544AF75}"/>
    <cellStyle name="Comma 6 2 5 4" xfId="1546" xr:uid="{13596773-C5F5-42C3-9A39-5167DBD1483B}"/>
    <cellStyle name="Comma 6 2 6" xfId="1005" xr:uid="{15D7BAF6-888C-4164-AF85-7040FAD57E5E}"/>
    <cellStyle name="Comma 6 2 6 2" xfId="1760" xr:uid="{FC82C692-8075-4B1A-AB92-B4245FAC4135}"/>
    <cellStyle name="Comma 6 2 7" xfId="1357" xr:uid="{271DAB32-AADE-4538-A43D-2DB689328566}"/>
    <cellStyle name="Comma 6 3" xfId="288" xr:uid="{0D205E2E-75D4-45B8-A468-97F8C539625A}"/>
    <cellStyle name="Comma 6 3 2" xfId="450" xr:uid="{256DF77E-C638-42B7-A074-110C34CBF376}"/>
    <cellStyle name="Comma 6 3 3" xfId="729" xr:uid="{5E436D1A-A35A-4DEE-90A4-4BAE4C0CCE7C}"/>
    <cellStyle name="Comma 6 3 4" xfId="1061" xr:uid="{52B52601-8FC8-44BA-84D7-F2F31282060C}"/>
    <cellStyle name="Comma 6 3 4 2" xfId="1808" xr:uid="{FB837894-4127-4120-80A9-3A4E4DFF9BD8}"/>
    <cellStyle name="Comma 6 3 5" xfId="1456" xr:uid="{9BE97B09-CBF6-40E6-B21D-DC2D0D157DB7}"/>
    <cellStyle name="Comma 6 4" xfId="451" xr:uid="{C5353D8A-4A2B-43E1-8502-14323562129A}"/>
    <cellStyle name="Comma 6 4 2" xfId="781" xr:uid="{E938322B-D584-47A7-972E-D8911EA21758}"/>
    <cellStyle name="Comma 6 4 2 2" xfId="888" xr:uid="{8BB6B420-D6B0-46B0-A742-A924D8DF84E5}"/>
    <cellStyle name="Comma 6 4 2 2 2" xfId="1265" xr:uid="{05C83F82-AC3E-4AE0-88F4-1D6BA0B4F789}"/>
    <cellStyle name="Comma 6 4 2 2 2 2" xfId="2010" xr:uid="{E706F090-C382-4D5C-ACA7-5BD843DC963E}"/>
    <cellStyle name="Comma 6 4 2 2 3" xfId="1672" xr:uid="{32A327C0-401B-4EF7-86E7-4897A9D3C245}"/>
    <cellStyle name="Comma 6 4 3" xfId="1084" xr:uid="{D5BA424E-73D9-4C67-B885-BCCFC362D60E}"/>
    <cellStyle name="Comma 6 4 3 2" xfId="1831" xr:uid="{BBB14BE8-9379-42C6-A073-D31FB5594187}"/>
    <cellStyle name="Comma 6 4 4" xfId="1482" xr:uid="{283DEBF5-3198-468E-8CCA-6A080AC6DE78}"/>
    <cellStyle name="Comma 6 5" xfId="452" xr:uid="{401102CD-9375-493E-972F-CD5DC7B12F37}"/>
    <cellStyle name="Comma 6 6" xfId="446" xr:uid="{7A73F7C0-8A8C-436D-8A96-32BC832B9E90}"/>
    <cellStyle name="Comma 6 7" xfId="643" xr:uid="{0976EB53-C68B-434C-AF4C-D8B899AFFDF0}"/>
    <cellStyle name="Comma 6 7 2" xfId="1143" xr:uid="{4B7613F1-CB66-468D-8087-A04C0FC3998A}"/>
    <cellStyle name="Comma 6 7 2 2" xfId="1888" xr:uid="{0765D9F4-6A38-4092-8DA0-DD069DEE1F53}"/>
    <cellStyle name="Comma 6 7 3" xfId="1545" xr:uid="{931D63DD-0D7A-4DB4-ACC5-ABADCD765748}"/>
    <cellStyle name="Comma 6 8" xfId="1004" xr:uid="{A11EE211-A395-4430-9EE8-4FB340BC8C51}"/>
    <cellStyle name="Comma 6 8 2" xfId="1759" xr:uid="{5098D77B-884D-4468-A193-1F230EA367FE}"/>
    <cellStyle name="Comma 6 9" xfId="1356" xr:uid="{81A5C429-1603-4298-BF07-AC16E4A95645}"/>
    <cellStyle name="Comma 60" xfId="329" xr:uid="{D9965953-D4F7-431B-B883-91662DEB1A8F}"/>
    <cellStyle name="Comma 61" xfId="327" xr:uid="{3356418F-03A9-4C3F-955A-C26F965F14CB}"/>
    <cellStyle name="Comma 62" xfId="302" xr:uid="{8F70DA83-9D1C-4CCB-8700-B7A0939DFB87}"/>
    <cellStyle name="Comma 63" xfId="352" xr:uid="{78B8545C-1327-4E97-B541-C85857FEF4BB}"/>
    <cellStyle name="Comma 64" xfId="344" xr:uid="{129B2CD9-A9D0-4971-A810-8D6204E05C86}"/>
    <cellStyle name="Comma 65" xfId="353" xr:uid="{82CC3451-DD6A-4F11-A099-88E08FBC94DA}"/>
    <cellStyle name="Comma 66" xfId="354" xr:uid="{DCC2F2BF-E271-45A0-83F2-70172F805D8E}"/>
    <cellStyle name="Comma 67" xfId="355" xr:uid="{6B803250-F0A8-439F-B132-4EEBB0629B3A}"/>
    <cellStyle name="Comma 68" xfId="356" xr:uid="{C042BD15-D4C7-4CF1-8155-69B043608CCC}"/>
    <cellStyle name="Comma 69" xfId="357" xr:uid="{F5DA2847-41E2-4C67-9FC6-48BF493317B2}"/>
    <cellStyle name="Comma 7" xfId="48" xr:uid="{2065D1FF-F25D-40B8-9ED4-F77A3241DC7B}"/>
    <cellStyle name="Comma 7 2" xfId="454" xr:uid="{9F5426F5-18DB-4C68-9185-3FF78D6A822D}"/>
    <cellStyle name="Comma 7 2 2" xfId="730" xr:uid="{F2852F9D-EB94-4370-A9C6-2212E55E531C}"/>
    <cellStyle name="Comma 7 2 2 2" xfId="855" xr:uid="{27EF7E83-CCF9-4BE5-A014-3C417A693E6A}"/>
    <cellStyle name="Comma 7 2 2 3" xfId="993" xr:uid="{AF131CAB-D7F7-4CAD-9D96-9041A482E009}"/>
    <cellStyle name="Comma 7 2 2 3 2" xfId="1346" xr:uid="{FEC9B4BD-19E0-4774-AFE4-8F67F6753340}"/>
    <cellStyle name="Comma 7 2 2 3 2 2" xfId="2086" xr:uid="{2A9A7B24-B8F9-4111-9F8B-A57D876FF58D}"/>
    <cellStyle name="Comma 7 2 2 3 3" xfId="1748" xr:uid="{2B3B6FF8-2801-4E2F-B6A7-F9946C27740E}"/>
    <cellStyle name="Comma 7 2 3" xfId="795" xr:uid="{9B2EAC2E-A827-45AA-AD8D-421AF347012A}"/>
    <cellStyle name="Comma 7 2 4" xfId="789" xr:uid="{1B5F246A-2063-4F22-9181-3BC1E8771251}"/>
    <cellStyle name="Comma 7 2 4 2" xfId="1195" xr:uid="{84FDCCA4-0190-4FD2-BE77-752FE3303C8B}"/>
    <cellStyle name="Comma 7 2 4 2 2" xfId="1940" xr:uid="{111BD918-D639-45D2-94E5-401E8C0FBEC9}"/>
    <cellStyle name="Comma 7 2 4 3" xfId="1601" xr:uid="{9FA559AF-D0FE-4799-B876-60192B3E94A1}"/>
    <cellStyle name="Comma 7 3" xfId="455" xr:uid="{CB3353A2-1F0B-4BCF-978D-91620BD0CEBB}"/>
    <cellStyle name="Comma 7 3 2" xfId="685" xr:uid="{A42410D1-F728-4875-B3BE-6FA9CC10FA77}"/>
    <cellStyle name="Comma 7 3 2 2" xfId="840" xr:uid="{A9E9A0BB-8D83-48A7-8AB4-0F675910B93C}"/>
    <cellStyle name="Comma 7 3 2 3" xfId="995" xr:uid="{781BF607-7D42-44F9-9F0C-3843E9E0CBB4}"/>
    <cellStyle name="Comma 7 3 2 3 2" xfId="1348" xr:uid="{C65986B8-22F9-4831-BECC-63864590495D}"/>
    <cellStyle name="Comma 7 3 2 3 2 2" xfId="2088" xr:uid="{80A7F3E8-74FB-42CF-9BBB-12940E8EC263}"/>
    <cellStyle name="Comma 7 3 2 3 3" xfId="1750" xr:uid="{571ED292-0DD4-40F7-939C-700F465ACD06}"/>
    <cellStyle name="Comma 7 3 2 4" xfId="1169" xr:uid="{239A0BBA-DC4F-4A12-BBD0-049EBC8D0FC0}"/>
    <cellStyle name="Comma 7 3 2 4 2" xfId="1914" xr:uid="{1EA5332F-7091-4B54-871E-A4DA548BA97C}"/>
    <cellStyle name="Comma 7 3 2 5" xfId="1573" xr:uid="{C65AB6C0-FFD6-46D5-8106-665F72895D59}"/>
    <cellStyle name="Comma 7 3 3" xfId="667" xr:uid="{00BA01FB-E469-422E-9CF1-B7FDF9B42681}"/>
    <cellStyle name="Comma 7 3 3 2" xfId="1157" xr:uid="{4D2805BB-575A-4133-A74A-3B9CFC85DDF4}"/>
    <cellStyle name="Comma 7 3 3 2 2" xfId="1902" xr:uid="{55DD0C34-8B11-4191-A529-9153CB33EC8D}"/>
    <cellStyle name="Comma 7 3 3 3" xfId="1560" xr:uid="{4EE66C47-9733-4BDD-AB7D-589E8056DB97}"/>
    <cellStyle name="Comma 7 4" xfId="456" xr:uid="{49EBFAA8-20ED-4DA6-9BB3-C01DFC8705E9}"/>
    <cellStyle name="Comma 7 4 2" xfId="884" xr:uid="{71B8E9C7-DE10-4556-9109-41A3555E058F}"/>
    <cellStyle name="Comma 7 4 2 2" xfId="1262" xr:uid="{5018F179-4B2A-43A4-8BF1-83756DD2A8FC}"/>
    <cellStyle name="Comma 7 4 2 2 2" xfId="2007" xr:uid="{31790C8A-3C57-4CE3-8D9B-341D86BB01C5}"/>
    <cellStyle name="Comma 7 4 2 3" xfId="1669" xr:uid="{A8668AE0-9818-49A1-999C-8117E1D9F187}"/>
    <cellStyle name="Comma 7 4 3" xfId="1085" xr:uid="{5345E6F8-C38A-43F5-8110-63A7BF1F5CF4}"/>
    <cellStyle name="Comma 7 4 3 2" xfId="1832" xr:uid="{A85625F2-D74B-4834-A2B9-EB6E89F16180}"/>
    <cellStyle name="Comma 7 4 4" xfId="1483" xr:uid="{5B815F26-3FE4-480F-990C-07EE00DBFCF4}"/>
    <cellStyle name="Comma 7 5" xfId="453" xr:uid="{04B5E94B-44BA-4BD5-9743-0DCE21AAB422}"/>
    <cellStyle name="Comma 7 6" xfId="663" xr:uid="{FAAB3478-5480-4093-B6E0-D6240239469C}"/>
    <cellStyle name="Comma 7 6 2" xfId="1154" xr:uid="{8E884A55-FADE-4142-B4A9-9069A2D962AE}"/>
    <cellStyle name="Comma 7 6 2 2" xfId="1899" xr:uid="{D6CD0455-E52F-4797-9276-F219F1EF506B}"/>
    <cellStyle name="Comma 7 6 3" xfId="1557" xr:uid="{CA340796-D29A-48B0-88E3-2328F23E5CC1}"/>
    <cellStyle name="Comma 70" xfId="358" xr:uid="{F8B3C721-F580-4910-AA6E-E66B281E164B}"/>
    <cellStyle name="Comma 71" xfId="359" xr:uid="{0C39E0BB-7B62-4217-92B5-E9CEE854EF0F}"/>
    <cellStyle name="Comma 72" xfId="360" xr:uid="{F82611C9-A1F3-431A-8FEB-76F784BE5832}"/>
    <cellStyle name="Comma 73" xfId="308" xr:uid="{375BDB17-CFD2-4BD0-9FD2-C4A5323E4073}"/>
    <cellStyle name="Comma 74" xfId="590" xr:uid="{032A4EBA-23C9-4F8C-80E5-9046AF9981D9}"/>
    <cellStyle name="Comma 75" xfId="371" xr:uid="{125EE765-0498-4D86-8B82-C9707DCAE6DF}"/>
    <cellStyle name="Comma 76" xfId="362" xr:uid="{7726AB49-4753-402A-8232-CF2D6B97EBCF}"/>
    <cellStyle name="Comma 77" xfId="526" xr:uid="{0CDD27A4-273C-496E-8287-685887EF37CE}"/>
    <cellStyle name="Comma 78" xfId="583" xr:uid="{40754252-A832-4B8A-A7D2-D961676151E8}"/>
    <cellStyle name="Comma 79" xfId="364" xr:uid="{EC6A1F45-09CC-43C5-A6B6-4E6595F6B1EE}"/>
    <cellStyle name="Comma 8" xfId="102" xr:uid="{202731A2-AFCB-4B99-899B-2809E129269E}"/>
    <cellStyle name="Comma 8 2" xfId="458" xr:uid="{7A01B82D-07F3-4A31-AFDC-C3EDDF997739}"/>
    <cellStyle name="Comma 8 2 2" xfId="753" xr:uid="{BA78AA1B-6640-44B4-9A04-43468BD6640B}"/>
    <cellStyle name="Comma 8 2 2 2" xfId="842" xr:uid="{1CEE638F-3FA5-4373-BCB8-37AAB7646EE0}"/>
    <cellStyle name="Comma 8 2 2 2 2" xfId="1224" xr:uid="{BE317D14-B9CF-476A-A91A-CFA2393FA8FA}"/>
    <cellStyle name="Comma 8 2 2 2 2 2" xfId="1969" xr:uid="{9ADA8ECB-0485-48FB-9DEB-B6D5F85B09B8}"/>
    <cellStyle name="Comma 8 2 2 2 3" xfId="1630" xr:uid="{51BBBB4B-0474-4A16-8951-272E774D09F4}"/>
    <cellStyle name="Comma 8 2 3" xfId="1087" xr:uid="{78946A52-1B13-416B-B75C-28BC70AD7C59}"/>
    <cellStyle name="Comma 8 2 3 2" xfId="1834" xr:uid="{A8738304-A5BC-47D5-ABC6-1261811CD5D0}"/>
    <cellStyle name="Comma 8 2 4" xfId="1485" xr:uid="{A3A1C7E8-1BC3-4975-B822-364FF9297AC7}"/>
    <cellStyle name="Comma 8 3" xfId="457" xr:uid="{50F7019E-BFEC-4967-9FB2-70FE334ED1D9}"/>
    <cellStyle name="Comma 8 3 2" xfId="688" xr:uid="{B64B08BF-C0F4-4E77-A95D-DC5079303F65}"/>
    <cellStyle name="Comma 8 3 2 2" xfId="1170" xr:uid="{0D461348-4D9C-4F13-A188-21E25B267404}"/>
    <cellStyle name="Comma 8 3 2 2 2" xfId="1915" xr:uid="{E380F936-1909-472F-AC48-6278C08C9FDE}"/>
    <cellStyle name="Comma 8 3 2 3" xfId="1574" xr:uid="{E5A9E501-AB78-48E7-9855-7E9E529987E8}"/>
    <cellStyle name="Comma 8 3 3" xfId="1086" xr:uid="{41FB916E-C2C0-4C98-8C86-7DEA51C3CE5C}"/>
    <cellStyle name="Comma 8 3 3 2" xfId="1833" xr:uid="{EF1AE625-2AB9-405C-AECA-031E72D9BE9F}"/>
    <cellStyle name="Comma 8 3 4" xfId="1484" xr:uid="{1FB37451-3B06-48C6-9FAE-C08878B47C2B}"/>
    <cellStyle name="Comma 8 4" xfId="103" xr:uid="{3F43DE6B-32C2-4F58-B900-3BB171D712FE}"/>
    <cellStyle name="Comma 80" xfId="582" xr:uid="{51C47A40-BC91-4850-B770-788CBDB7CF84}"/>
    <cellStyle name="Comma 81" xfId="587" xr:uid="{9B3CB1CC-A769-4321-9AB6-230156E3F08D}"/>
    <cellStyle name="Comma 82" xfId="361" xr:uid="{03D8A7B6-309C-4517-A7F7-688C7FA52A8D}"/>
    <cellStyle name="Comma 83" xfId="369" xr:uid="{2094886B-C8F9-442F-A8E3-D2A0DAB5D85F}"/>
    <cellStyle name="Comma 84" xfId="370" xr:uid="{E58693CA-A2AA-487C-9162-FB83D5252038}"/>
    <cellStyle name="Comma 85" xfId="351" xr:uid="{1CAA7BE5-5EC8-4B27-85CC-3371D2C3FD3E}"/>
    <cellStyle name="Comma 86" xfId="367" xr:uid="{37587A0D-D595-4AA6-BA46-616E3AFE2C7D}"/>
    <cellStyle name="Comma 87" xfId="584" xr:uid="{A2A6E386-40D9-4D5C-8F89-07A02B19BC92}"/>
    <cellStyle name="Comma 88" xfId="366" xr:uid="{D9B00428-DED9-4720-BED2-F18B0012ABAA}"/>
    <cellStyle name="Comma 89" xfId="579" xr:uid="{70564C33-FD15-4D0D-8A5E-68F4BC9503E4}"/>
    <cellStyle name="Comma 9" xfId="104" xr:uid="{3B26B1AE-06AB-4DB2-9662-98E8A350165D}"/>
    <cellStyle name="Comma 9 2" xfId="105" xr:uid="{BF2FDCEE-F259-4298-9B53-0505D6ADC3B3}"/>
    <cellStyle name="Comma 9 2 2" xfId="461" xr:uid="{D4950ADD-DE3E-47AA-8B78-E24A990190BD}"/>
    <cellStyle name="Comma 9 2 2 2" xfId="861" xr:uid="{C32C6CFA-08BB-432D-9262-9B958D06FB08}"/>
    <cellStyle name="Comma 9 2 2 2 2" xfId="1241" xr:uid="{AB63D80B-7AB4-448A-8152-B727E68CA5B1}"/>
    <cellStyle name="Comma 9 2 2 2 2 2" xfId="1986" xr:uid="{3161C139-B854-4880-B780-562FD8D9E2DE}"/>
    <cellStyle name="Comma 9 2 2 2 3" xfId="1648" xr:uid="{D6D53BF1-5490-4DBC-9C9A-CACBC7651E2F}"/>
    <cellStyle name="Comma 9 2 2 3" xfId="1090" xr:uid="{93ECCD9C-7DF5-489C-903E-F6DB1C9FA8F2}"/>
    <cellStyle name="Comma 9 2 2 3 2" xfId="1837" xr:uid="{C75CFD19-194D-47EB-8640-4742335B389F}"/>
    <cellStyle name="Comma 9 2 2 4" xfId="1488" xr:uid="{0485F006-193A-4865-B88C-72C6E749E626}"/>
    <cellStyle name="Comma 9 2 3" xfId="460" xr:uid="{4309B062-F88A-4A87-9A9C-93BDE8BF2924}"/>
    <cellStyle name="Comma 9 2 3 2" xfId="854" xr:uid="{EC7F80E3-40DF-4292-9A0C-9D21CE60C55E}"/>
    <cellStyle name="Comma 9 2 3 2 2" xfId="1235" xr:uid="{A5F0112F-F9E6-431B-B088-9A78ABB84688}"/>
    <cellStyle name="Comma 9 2 3 2 2 2" xfId="1980" xr:uid="{D8E99336-18BA-4726-990B-5A20DBDDDA33}"/>
    <cellStyle name="Comma 9 2 3 2 3" xfId="1642" xr:uid="{553E2F28-EF29-4DEE-97D9-3EE3C410E04F}"/>
    <cellStyle name="Comma 9 2 3 3" xfId="1089" xr:uid="{5A78EBFB-CE52-43D5-AF59-CA982005AC47}"/>
    <cellStyle name="Comma 9 2 3 3 2" xfId="1836" xr:uid="{31C90B3B-FE16-49F8-AFFC-43326F6A6EBA}"/>
    <cellStyle name="Comma 9 2 3 4" xfId="1487" xr:uid="{7F8C259C-8AC1-470A-B863-D9C96229A6CE}"/>
    <cellStyle name="Comma 9 3" xfId="459" xr:uid="{DFC9C66D-5648-4D43-AE70-F2D81851A751}"/>
    <cellStyle name="Comma 9 3 2" xfId="755" xr:uid="{43346B5C-0046-46AC-B6C8-ED262AF7B7C9}"/>
    <cellStyle name="Comma 9 3 3" xfId="846" xr:uid="{3D9CA909-E07A-4A9A-B72F-DDBF1B2DF81E}"/>
    <cellStyle name="Comma 9 3 3 2" xfId="1227" xr:uid="{2D6D9E8B-572A-4349-816D-3D96909ED9C1}"/>
    <cellStyle name="Comma 9 3 3 2 2" xfId="1972" xr:uid="{F6DE86A5-26AF-4E90-9288-2F7A111E6F2C}"/>
    <cellStyle name="Comma 9 3 3 3" xfId="1634" xr:uid="{597DD96A-AD55-4AB4-BDAE-5A51F5AE47EA}"/>
    <cellStyle name="Comma 9 3 4" xfId="1088" xr:uid="{5D82F456-2E3A-418B-B9F6-78C308EA47B2}"/>
    <cellStyle name="Comma 9 3 4 2" xfId="1835" xr:uid="{AB254788-82FC-4CB5-877A-1F370EB42FFF}"/>
    <cellStyle name="Comma 9 3 5" xfId="1486" xr:uid="{BDD22713-287D-44E7-A22D-BDCC12B24C2C}"/>
    <cellStyle name="Comma 9 4" xfId="810" xr:uid="{33D73A02-9C1D-4ABA-BB59-4AA223E2CA74}"/>
    <cellStyle name="Comma 90" xfId="49" xr:uid="{EF11399A-7BD5-46AF-9E64-1138A257EFBE}"/>
    <cellStyle name="Comma 90 2" xfId="50" xr:uid="{153CF48C-428D-4798-A506-B68AFAE28B70}"/>
    <cellStyle name="Comma 91" xfId="580" xr:uid="{577A3343-4139-40C7-A16C-8522B1989E66}"/>
    <cellStyle name="Comma 92" xfId="592" xr:uid="{A74B3F16-8698-4B20-A26D-875C68B1FA9A}"/>
    <cellStyle name="Comma 93" xfId="363" xr:uid="{EFBC86F0-5731-4692-B590-5BDE61B83608}"/>
    <cellStyle name="Comma 94" xfId="581" xr:uid="{53C82664-6577-4CC9-B03C-D1D82A30D615}"/>
    <cellStyle name="Comma 95" xfId="591" xr:uid="{7DFE62ED-E6BF-4895-AE32-AEE10CAB03AD}"/>
    <cellStyle name="Comma 96" xfId="578" xr:uid="{B6DF584D-61C0-41EC-AC3D-B06DE93F195E}"/>
    <cellStyle name="Comma 97" xfId="589" xr:uid="{EC676CCB-1ECE-4D3D-AE88-A6C0E6516EB6}"/>
    <cellStyle name="Comma 98" xfId="586" xr:uid="{103BD434-A98A-42AC-82F1-0119EE5D6D8A}"/>
    <cellStyle name="Comma 99" xfId="368" xr:uid="{6465ED57-1B1B-4BBF-8835-97023FFB0AC2}"/>
    <cellStyle name="comma zerodec" xfId="2" xr:uid="{00000000-0005-0000-0000-000001000000}"/>
    <cellStyle name="comma zerodec 2" xfId="106" xr:uid="{66A83CFB-43CE-47B0-859E-758EE40C9094}"/>
    <cellStyle name="comma zerodec 2 2" xfId="709" xr:uid="{1DBFA43C-95BD-4AD9-989C-01DFCCDED6A3}"/>
    <cellStyle name="comma zerodec 3" xfId="1395" xr:uid="{EB5D1ED4-C8B0-4471-98F9-0360774E4BE0}"/>
    <cellStyle name="Copied" xfId="710" xr:uid="{3BC43DC6-F573-436E-8578-09D2DBAC8A64}"/>
    <cellStyle name="Currency 2" xfId="51" xr:uid="{F3B2B6DF-AE28-4343-9468-5722A5A3DEA3}"/>
    <cellStyle name="Currency 3" xfId="163" xr:uid="{954421C1-6A2B-40BE-B525-39D7A0C9BF08}"/>
    <cellStyle name="Currency 3 2" xfId="1011" xr:uid="{01AC655B-0237-4FC6-8A48-04762D5AD00A}"/>
    <cellStyle name="Currency 3 2 2" xfId="1766" xr:uid="{73FEE85E-FCAF-4D28-8F55-157B29860F91}"/>
    <cellStyle name="Currency 3 3" xfId="1421" xr:uid="{4E786716-E039-4481-A164-7CC5E0800D5D}"/>
    <cellStyle name="Currency1" xfId="3" xr:uid="{00000000-0005-0000-0000-000002000000}"/>
    <cellStyle name="Currency1 2" xfId="107" xr:uid="{E9BB7E57-6920-412B-8AF4-2BB75AE497CF}"/>
    <cellStyle name="Currency1 2 2" xfId="711" xr:uid="{42E2066B-F019-40D2-827D-99471DE310DC}"/>
    <cellStyle name="Currency1 3" xfId="1396" xr:uid="{A389105D-2D38-425B-B3CF-2BAB9DC2CA13}"/>
    <cellStyle name="Date" xfId="108" xr:uid="{831644B7-67A4-4EC6-842F-61DA17559514}"/>
    <cellStyle name="Dollar (zero dec)" xfId="4" xr:uid="{00000000-0005-0000-0000-000003000000}"/>
    <cellStyle name="Dollar (zero dec) 2" xfId="109" xr:uid="{B459A324-E1A4-4C08-8D7B-E3F0FC3A61E5}"/>
    <cellStyle name="Dollar (zero dec) 2 2" xfId="712" xr:uid="{BB24C948-42CE-47E1-A4AC-064E2D82E7B7}"/>
    <cellStyle name="Dollar (zero dec) 3" xfId="1397" xr:uid="{163B5CA3-AF9D-404E-8B94-ACFA776C189E}"/>
    <cellStyle name="Dollars" xfId="110" xr:uid="{FC65CEF7-4ACA-419B-A1DF-52841E1E2D1E}"/>
    <cellStyle name="Dollars 2" xfId="111" xr:uid="{13445D1D-CFD0-4247-B3DC-5FEB70D7DD23}"/>
    <cellStyle name="E&amp;Y House" xfId="112" xr:uid="{5C472B72-4D33-4F01-8BB2-1C39782184C7}"/>
    <cellStyle name="E&amp;Y House 2" xfId="462" xr:uid="{3F0BF412-BC3E-4A62-B962-04FEC172E4DC}"/>
    <cellStyle name="E&amp;Y House 3" xfId="463" xr:uid="{1ACABD89-FD8B-4114-94CA-F95DFD033A8A}"/>
    <cellStyle name="E&amp;Y House 4" xfId="464" xr:uid="{56794AE9-E0BF-4332-8C63-01D94C3E4A9E}"/>
    <cellStyle name="Entered" xfId="713" xr:uid="{39DB7722-1BD9-4E35-A31E-B789ADC9692D}"/>
    <cellStyle name="Excel.Chart" xfId="52" xr:uid="{FAB579C9-FCE8-45CE-BFA0-97E460451272}"/>
    <cellStyle name="Explanatory Text" xfId="209" builtinId="53" customBuiltin="1"/>
    <cellStyle name="Explanatory Text 2" xfId="262" xr:uid="{C8CFF2AE-076F-48EF-AC18-786DF42A7EE3}"/>
    <cellStyle name="Fixed" xfId="113" xr:uid="{08013AE8-2804-47B6-B57D-2C9200128ED5}"/>
    <cellStyle name="Followed Hyperlink" xfId="53" xr:uid="{370DB479-146D-458F-BDD2-C58208AB3AEC}"/>
    <cellStyle name="Good" xfId="201" builtinId="26" customBuiltin="1"/>
    <cellStyle name="Good 2" xfId="263" xr:uid="{C733B1AC-21BF-4762-9532-CAD6AF994129}"/>
    <cellStyle name="Grey" xfId="5" xr:uid="{00000000-0005-0000-0000-000004000000}"/>
    <cellStyle name="Grey 2" xfId="114" xr:uid="{FF429875-1D99-464C-8C66-DFB01E907FAA}"/>
    <cellStyle name="Header - Style1" xfId="115" xr:uid="{AC845855-A82D-4E3B-97CE-719A6D5CDA09}"/>
    <cellStyle name="Header1" xfId="116" xr:uid="{17D5F0F7-581A-4D76-8134-F4F1A822FC18}"/>
    <cellStyle name="Header1 2" xfId="714" xr:uid="{EE369085-66C4-476B-8816-F7CE91B9413C}"/>
    <cellStyle name="Header2" xfId="117" xr:uid="{2E236864-5090-4B9C-82D2-17B25EE57A7B}"/>
    <cellStyle name="Header2 2" xfId="715" xr:uid="{7CFAADBE-A555-4A6C-9371-BBD29965358D}"/>
    <cellStyle name="Header2 2 2" xfId="879" xr:uid="{18ED7234-7644-4B17-9967-AE2B2EB5E554}"/>
    <cellStyle name="Header2 3" xfId="661" xr:uid="{ED34A2E5-CAC3-4067-A0DF-600FABCF7EDB}"/>
    <cellStyle name="Header2 3 2" xfId="1556" xr:uid="{3EC130CD-C8B5-4C1F-9B74-ECF40EC3C2B8}"/>
    <cellStyle name="Heading" xfId="118" xr:uid="{37E8680C-512E-4183-8B99-12A96938AE63}"/>
    <cellStyle name="Heading 1" xfId="197" builtinId="16" customBuiltin="1"/>
    <cellStyle name="Heading 1 2" xfId="264" xr:uid="{94FAB732-1D27-44CE-B96F-87F78F8A8ABE}"/>
    <cellStyle name="Heading 2" xfId="198" builtinId="17" customBuiltin="1"/>
    <cellStyle name="Heading 2 2" xfId="265" xr:uid="{5ADB29A9-F20F-4B47-9BE2-05F6FF99A8B9}"/>
    <cellStyle name="Heading 3" xfId="199" builtinId="18" customBuiltin="1"/>
    <cellStyle name="Heading 3 2" xfId="266" xr:uid="{80CE09CB-27B4-4247-82C3-06BC33CF0029}"/>
    <cellStyle name="Heading 4" xfId="200" builtinId="19" customBuiltin="1"/>
    <cellStyle name="Heading 4 2" xfId="267" xr:uid="{9B35F213-4AFD-4467-8F80-EA1A4C6F4A71}"/>
    <cellStyle name="HEADING1" xfId="119" xr:uid="{A68A412D-929E-4BD9-ACD9-DF54578B64CE}"/>
    <cellStyle name="HEADING2" xfId="120" xr:uid="{03D12B3C-9BD5-4AD0-9D33-A6F57EAE159C}"/>
    <cellStyle name="Hyperlink" xfId="54" xr:uid="{DA2DE675-F9E8-48CB-9835-66ED4B9D548E}"/>
    <cellStyle name="Hyperlink 2" xfId="55" xr:uid="{361ED365-BC98-46A7-91A7-AA78B084BAF0}"/>
    <cellStyle name="Hyperlink 2 2" xfId="465" xr:uid="{E6534C44-E365-4FAC-B238-FDB99F1462BC}"/>
    <cellStyle name="Hyperlink 2 2 2" xfId="908" xr:uid="{E17010BF-8B6D-4757-9178-00728D8C3508}"/>
    <cellStyle name="Hyperlink 2 2 3" xfId="668" xr:uid="{A5171F99-1FBC-40E0-995B-64755A722552}"/>
    <cellStyle name="Hyperlink 2 2 4" xfId="799" xr:uid="{487F8937-65B9-453F-BA2B-864282D4AB7F}"/>
    <cellStyle name="Hyperlink 2 3" xfId="695" xr:uid="{AD460EC9-6881-492A-82C6-A3879B0561D6}"/>
    <cellStyle name="Hyperlink 3" xfId="56" xr:uid="{47336783-C426-4973-B5BD-0B6300F9F32D}"/>
    <cellStyle name="Hyperlink 3 2" xfId="466" xr:uid="{D204EA36-135D-4B19-BA68-602535DCC7E4}"/>
    <cellStyle name="Hyperlink 3 2 2" xfId="700" xr:uid="{80D4417C-F349-481A-861E-8062E88F6D0E}"/>
    <cellStyle name="Hyperlink 3 3" xfId="826" xr:uid="{BDB5B1B4-20AB-4AC9-AB14-DAEDB12DA27F}"/>
    <cellStyle name="Hyperlink 4" xfId="57" xr:uid="{FAB67246-6B13-4A53-BDC2-F08EE176A985}"/>
    <cellStyle name="Hyperlink 4 2" xfId="467" xr:uid="{99368047-CC53-4538-BD41-FD3BE50B1FFC}"/>
    <cellStyle name="Hyperlink 5" xfId="798" xr:uid="{9343FCA1-201E-4CA9-990B-5B5FC45EAD1A}"/>
    <cellStyle name="Input" xfId="203" builtinId="20" customBuiltin="1"/>
    <cellStyle name="Input [yellow]" xfId="6" xr:uid="{00000000-0005-0000-0000-000005000000}"/>
    <cellStyle name="Input [yellow] 2" xfId="121" xr:uid="{7F6C4DA2-9A2B-418B-8462-B2E08E687B86}"/>
    <cellStyle name="Input 2" xfId="268" xr:uid="{AF69504A-8A5D-4E24-AB6B-558AC5450463}"/>
    <cellStyle name="Linked Cell" xfId="206" builtinId="24" customBuiltin="1"/>
    <cellStyle name="Linked Cell 2" xfId="269" xr:uid="{94749EDB-1AD6-43BE-8291-AD70171FF488}"/>
    <cellStyle name="Neutral 2" xfId="270" xr:uid="{B6276B34-C88F-438F-821B-7A0D1C24E505}"/>
    <cellStyle name="Neutral 2 2" xfId="468" xr:uid="{06D2DA81-859D-46CE-81D0-90E9E7B38BB1}"/>
    <cellStyle name="Neutral 3" xfId="469" xr:uid="{F9B834A5-15FF-4EF7-A544-C52DDF17CD5B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54" xr:uid="{C7570674-8635-40C9-A813-8D27EF2E47A1}"/>
    <cellStyle name="Normal 10 2" xfId="471" xr:uid="{0C035017-5C3F-4CEA-952D-CC028440CEAC}"/>
    <cellStyle name="Normal 10 2 2" xfId="754" xr:uid="{7C191DF8-704D-49CA-A65E-B94738B31F02}"/>
    <cellStyle name="Normal 10 2 2 2" xfId="850" xr:uid="{2375E67C-7D54-4591-8871-F44B6EB2C28F}"/>
    <cellStyle name="Normal 10 2 2 2 2" xfId="1231" xr:uid="{33612DEF-DB94-42BC-A089-F25D8985A28F}"/>
    <cellStyle name="Normal 10 2 2 2 2 2" xfId="1976" xr:uid="{B24F4AE4-27EA-4D41-987F-57D52D3CC5FC}"/>
    <cellStyle name="Normal 10 2 2 2 3" xfId="1638" xr:uid="{BF8CEF38-A7BC-4CEB-B76F-7E202609A1AE}"/>
    <cellStyle name="Normal 10 2 3" xfId="669" xr:uid="{49396960-41B4-4452-9364-EB91CCAD7D72}"/>
    <cellStyle name="Normal 10 2 4" xfId="1091" xr:uid="{DB1F1AF2-2FBE-4595-8440-05F46646F986}"/>
    <cellStyle name="Normal 10 2 4 2" xfId="1838" xr:uid="{75C6529B-6A5F-4587-A182-4BABF8202FAC}"/>
    <cellStyle name="Normal 10 2 5" xfId="1384" xr:uid="{EF2F1D2C-43AE-41A0-8E29-6067C9C0C968}"/>
    <cellStyle name="Normal 10 2 6" xfId="1489" xr:uid="{59EE0E86-D4B8-44AC-AD6D-4530CEB73082}"/>
    <cellStyle name="Normal 10 3" xfId="472" xr:uid="{A341E882-720F-4909-A16E-666ACDA04FFA}"/>
    <cellStyle name="Normal 10 3 2" xfId="837" xr:uid="{B55C525E-CB1F-45D4-BE71-90C7CDCDE108}"/>
    <cellStyle name="Normal 10 3 2 2" xfId="1220" xr:uid="{26894F5D-956D-40CD-A963-9099C8774F9C}"/>
    <cellStyle name="Normal 10 3 2 2 2" xfId="1965" xr:uid="{47A4F01F-AC86-4306-840C-46F1BCCE055F}"/>
    <cellStyle name="Normal 10 3 2 3" xfId="1626" xr:uid="{30D85068-C3B7-4C65-8C28-C1C7B8168AC2}"/>
    <cellStyle name="Normal 10 3 3" xfId="1092" xr:uid="{D5FB423D-53C8-4E47-A28F-746B5F93573B}"/>
    <cellStyle name="Normal 10 3 3 2" xfId="1839" xr:uid="{E5D0DA43-A91F-4888-BE2B-0DE775A48175}"/>
    <cellStyle name="Normal 10 3 4" xfId="1490" xr:uid="{5452CB7C-61F7-434D-8C4C-6E2655F72CD4}"/>
    <cellStyle name="Normal 10 4" xfId="470" xr:uid="{CC1C81D6-6193-4033-A8FB-9E8133C6E6CB}"/>
    <cellStyle name="Normal 10 5" xfId="809" xr:uid="{F200CBCD-C07C-4BD5-B534-CADD485B840C}"/>
    <cellStyle name="Normal 100" xfId="802" xr:uid="{09EEDAAD-2ACB-4EF7-86E7-D111B59C7D9A}"/>
    <cellStyle name="Normal 100 2" xfId="1199" xr:uid="{15174F6B-D09B-42A8-9371-E72EEC2188BB}"/>
    <cellStyle name="Normal 100 2 2" xfId="1944" xr:uid="{0F68F38F-BA1E-4207-A4B4-783DA0D58475}"/>
    <cellStyle name="Normal 100 3" xfId="1605" xr:uid="{F4A8A4C2-5985-4799-BD1D-CE67C1172170}"/>
    <cellStyle name="Normal 101" xfId="656" xr:uid="{4678E79C-2C97-4F47-8105-00B94B649AD8}"/>
    <cellStyle name="Normal 101 2" xfId="1152" xr:uid="{6F03BDE2-C342-4A79-8EBA-A1B09AE35E13}"/>
    <cellStyle name="Normal 101 2 2" xfId="1897" xr:uid="{4035AFCE-B8D4-467F-9DB0-6CA748CD25A5}"/>
    <cellStyle name="Normal 101 3" xfId="1554" xr:uid="{AB3FDF62-ACF0-49F7-98DB-15DBDC5D5689}"/>
    <cellStyle name="Normal 102" xfId="808" xr:uid="{2D0F0BA3-C1EE-4914-B5FB-68CEC390D568}"/>
    <cellStyle name="Normal 102 2" xfId="1205" xr:uid="{7BE423D5-6C42-4C65-9204-2846E429F33D}"/>
    <cellStyle name="Normal 102 2 2" xfId="1950" xr:uid="{897831B4-373F-454F-8EC8-4FED1C657407}"/>
    <cellStyle name="Normal 102 3" xfId="1611" xr:uid="{A512DBD5-ECE2-463A-ABD7-91BA5920B5E1}"/>
    <cellStyle name="Normal 103" xfId="805" xr:uid="{5880D5A8-59E8-4D1F-A48B-98C5E4E61E8B}"/>
    <cellStyle name="Normal 103 2" xfId="1202" xr:uid="{9385535D-1820-4095-97C1-9D831DE253A6}"/>
    <cellStyle name="Normal 103 2 2" xfId="1947" xr:uid="{BBF42C1A-80CC-4FC3-AAE3-960D1BB56A5D}"/>
    <cellStyle name="Normal 103 3" xfId="1608" xr:uid="{60A5728E-F4C2-4316-9A7A-45C89F580CAE}"/>
    <cellStyle name="Normal 104" xfId="827" xr:uid="{002DC278-8EE3-495B-8148-E6B7B5AF6398}"/>
    <cellStyle name="Normal 104 2" xfId="1217" xr:uid="{77B827A6-2F19-4F01-AC34-D462C459E91D}"/>
    <cellStyle name="Normal 104 2 2" xfId="1962" xr:uid="{99A1BDA3-ACE8-437F-83C2-C1CBE86CB7AA}"/>
    <cellStyle name="Normal 104 3" xfId="1623" xr:uid="{87E975B3-3B37-4FD9-885D-29716C2CC951}"/>
    <cellStyle name="Normal 105" xfId="915" xr:uid="{399FE318-2622-41FF-8F31-0343C095B1B5}"/>
    <cellStyle name="Normal 106" xfId="633" xr:uid="{EC5FBA27-30AE-4CD6-835B-74D946D67335}"/>
    <cellStyle name="Normal 106 2" xfId="1136" xr:uid="{CDD0BE4B-B108-49D0-9FB5-2342DF0489B6}"/>
    <cellStyle name="Normal 106 2 2" xfId="1883" xr:uid="{22E3326E-6313-4441-945D-85C7F98EF443}"/>
    <cellStyle name="Normal 106 3" xfId="1540" xr:uid="{8B707B1C-BB86-439B-A5FA-193CC98E4D04}"/>
    <cellStyle name="Normal 107" xfId="927" xr:uid="{15C7EA6F-5251-43A9-8B1C-A050A0A1C066}"/>
    <cellStyle name="Normal 107 2" xfId="1284" xr:uid="{FAACCDDA-7B0A-4977-B71E-C2B3F0AD24BE}"/>
    <cellStyle name="Normal 107 2 2" xfId="2029" xr:uid="{83887B3E-82E4-4495-B5F4-444CDC72A155}"/>
    <cellStyle name="Normal 107 3" xfId="1692" xr:uid="{A66078D6-F8B7-4305-B6CB-8FB2BA6ADF34}"/>
    <cellStyle name="Normal 108" xfId="881" xr:uid="{1C55A163-4AF2-4F6E-8E54-4CD4EAA1229F}"/>
    <cellStyle name="Normal 109" xfId="921" xr:uid="{6DC8DDF5-2AF9-402E-8594-C04641A77ABB}"/>
    <cellStyle name="Normal 109 2" xfId="1279" xr:uid="{C9473ED6-5865-4C3B-8967-B429D029E325}"/>
    <cellStyle name="Normal 109 2 2" xfId="2024" xr:uid="{2B63ECD1-CE05-48F4-9F54-A2FA2EB199F0}"/>
    <cellStyle name="Normal 109 3" xfId="1687" xr:uid="{C1EF7929-F074-44F7-8412-9B56DC834ED9}"/>
    <cellStyle name="Normal 11" xfId="58" xr:uid="{49798000-57D2-4607-B43D-6752AD68F7BC}"/>
    <cellStyle name="Normal 11 2" xfId="473" xr:uid="{B0F37B19-488D-45A9-A14E-7EFEBBB266E2}"/>
    <cellStyle name="Normal 11 2 2" xfId="474" xr:uid="{AC4A841E-D765-42F3-91A1-8C33EEF46F2C}"/>
    <cellStyle name="Normal 11 2 2 2" xfId="756" xr:uid="{7B3BC491-F537-4CD2-BCAE-B469CDCDE1A7}"/>
    <cellStyle name="Normal 11 2 2 2 2" xfId="885" xr:uid="{E269448B-AE40-4F23-B69C-B9CA0DDFCA26}"/>
    <cellStyle name="Normal 11 2 3" xfId="847" xr:uid="{8514B5EB-FDE2-499A-AB7B-A62DFEE8CF21}"/>
    <cellStyle name="Normal 11 2 3 2" xfId="1228" xr:uid="{C87E113E-30C7-427A-BBAD-F09BA2410096}"/>
    <cellStyle name="Normal 11 2 3 2 2" xfId="1973" xr:uid="{1881D5F5-9AEB-47EA-99F4-A93F5E53FD90}"/>
    <cellStyle name="Normal 11 2 3 3" xfId="1635" xr:uid="{6169B1CF-BE1A-41F4-98C8-35848532D3AD}"/>
    <cellStyle name="Normal 11 2 4" xfId="790" xr:uid="{4D4468BA-4C03-4E37-A275-348629E938C8}"/>
    <cellStyle name="Normal 11 2 5" xfId="702" xr:uid="{03576902-18B5-4BC6-B9F6-9F9A239CB3C2}"/>
    <cellStyle name="Normal 11 2 6" xfId="1093" xr:uid="{445C1D2F-83DE-4827-9ACD-96B479C76DC5}"/>
    <cellStyle name="Normal 11 2 6 2" xfId="1840" xr:uid="{AEF4DAC3-46D4-4724-B039-5C031CF70222}"/>
    <cellStyle name="Normal 11 2 7" xfId="1491" xr:uid="{9C2957F3-71EF-42B8-8F8A-73EAF75D5151}"/>
    <cellStyle name="Normal 11 3" xfId="475" xr:uid="{0F0C71F9-E0E3-4A81-80C3-54D7440F8603}"/>
    <cellStyle name="Normal 11 3 2" xfId="697" xr:uid="{2B8B8ADC-C60A-4139-B22E-FE4BEC4B1AA9}"/>
    <cellStyle name="Normal 11 3 2 2" xfId="841" xr:uid="{27A2637F-7CD1-4C87-B2A9-7CDAA9828B17}"/>
    <cellStyle name="Normal 11 3 2 2 2" xfId="1223" xr:uid="{286C4CA3-B2A7-4A9B-954B-2FCC9EF6B809}"/>
    <cellStyle name="Normal 11 3 2 2 2 2" xfId="1968" xr:uid="{E8CBFC9C-7B37-4D3E-96A1-D7896EB04004}"/>
    <cellStyle name="Normal 11 3 2 2 3" xfId="1629" xr:uid="{77E1DC82-EC21-4006-8346-F379B65D55C3}"/>
    <cellStyle name="Normal 11 3 3" xfId="1094" xr:uid="{5AB2B42A-B31D-4976-89F8-B338A6364D67}"/>
    <cellStyle name="Normal 11 3 3 2" xfId="1841" xr:uid="{D6B1EBE4-6CF5-48AD-80CA-E384D33524BB}"/>
    <cellStyle name="Normal 11 3 4" xfId="1492" xr:uid="{0A5F2DB1-7ADB-4027-9D5C-778FB6ABBE3C}"/>
    <cellStyle name="Normal 11 4" xfId="476" xr:uid="{0F553D3D-AA7D-4455-9ABA-5C169D9DFAA9}"/>
    <cellStyle name="Normal 11 4 2" xfId="780" xr:uid="{98D12F51-8CF6-4153-BFFA-B744536AC57A}"/>
    <cellStyle name="Normal 11 4 2 2" xfId="834" xr:uid="{DF509666-36C5-4F9D-BD9E-570D7045D73D}"/>
    <cellStyle name="Normal 11 5" xfId="477" xr:uid="{47F61763-E13D-4C47-8F52-9A27D7176865}"/>
    <cellStyle name="Normal 11 6" xfId="905" xr:uid="{27683F8C-AF65-404A-B18E-2C8AA2F377D4}"/>
    <cellStyle name="Normal 11 7" xfId="684" xr:uid="{C3095AB5-9967-4143-A173-5C02578F5E7A}"/>
    <cellStyle name="Normal 110" xfId="934" xr:uid="{A5EB8E3F-4401-4A6B-8730-ADF047EE4682}"/>
    <cellStyle name="Normal 111" xfId="932" xr:uid="{F352CABD-1D4B-44F1-BBF3-CB6E4C89AF95}"/>
    <cellStyle name="Normal 111 2" xfId="1288" xr:uid="{D60B1318-344D-41B3-8BC9-584514DC1138}"/>
    <cellStyle name="Normal 111 2 2" xfId="2033" xr:uid="{9BF0CD1F-1862-47AB-AAD9-BF52F66C03C5}"/>
    <cellStyle name="Normal 111 3" xfId="1696" xr:uid="{C4E084F5-7C8A-4F6A-A757-3A6D4618F87E}"/>
    <cellStyle name="Normal 112" xfId="951" xr:uid="{8E044EA2-A39E-4E9B-A2AC-07F9100A843B}"/>
    <cellStyle name="Normal 112 2" xfId="1305" xr:uid="{16AE74AD-8850-44C2-8C3E-A76AFC4EAD12}"/>
    <cellStyle name="Normal 112 2 2" xfId="2050" xr:uid="{46810D22-EEB5-490A-A87B-A72403782713}"/>
    <cellStyle name="Normal 112 3" xfId="1713" xr:uid="{0C269425-09E4-4BF0-A8D1-0F1687C8C452}"/>
    <cellStyle name="Normal 113" xfId="916" xr:uid="{32E08944-210D-47A3-8A80-147DE9144BD0}"/>
    <cellStyle name="Normal 114" xfId="937" xr:uid="{D108BE9C-FB74-4987-835E-831566720F17}"/>
    <cellStyle name="Normal 114 2" xfId="1292" xr:uid="{60B11027-3117-404A-9DF4-F5EA3200670B}"/>
    <cellStyle name="Normal 114 2 2" xfId="2037" xr:uid="{3A94634E-92A3-4AF1-991D-30A432BFB792}"/>
    <cellStyle name="Normal 114 3" xfId="1700" xr:uid="{CF13109A-BCB4-4992-A0DE-A487E11B6AB0}"/>
    <cellStyle name="Normal 115" xfId="973" xr:uid="{BE4957B6-5ABD-43E7-8584-9D3E5A631022}"/>
    <cellStyle name="Normal 115 2" xfId="1327" xr:uid="{699E7F90-3FFC-4EB0-ADD3-FBA55184EDE1}"/>
    <cellStyle name="Normal 115 2 2" xfId="2072" xr:uid="{46F1B2AA-4964-4EEB-BA64-85FDD72353DF}"/>
    <cellStyle name="Normal 115 3" xfId="1735" xr:uid="{F645761B-A9C2-46F9-867C-A9259AEB73E3}"/>
    <cellStyle name="Normal 116" xfId="942" xr:uid="{F2D37574-A33A-4389-B3D9-7BF5CBD7320B}"/>
    <cellStyle name="Normal 116 2" xfId="1297" xr:uid="{5B7FA4E8-9862-4E66-B7FB-C39F81D38A78}"/>
    <cellStyle name="Normal 116 2 2" xfId="2042" xr:uid="{7B99B219-3921-454A-8FF1-CAA69713F35B}"/>
    <cellStyle name="Normal 116 3" xfId="1705" xr:uid="{1BA9B0C1-5AFC-46F9-AA1C-D5BBCDF1B429}"/>
    <cellStyle name="Normal 117" xfId="950" xr:uid="{F29E2ACC-4C70-48E2-A513-4EBDA32B00C0}"/>
    <cellStyle name="Normal 117 2" xfId="1304" xr:uid="{2EBC98E9-E8E4-4083-8006-1ED55EBA63D5}"/>
    <cellStyle name="Normal 117 2 2" xfId="2049" xr:uid="{B7A02315-B8FF-44D1-B9B8-4420C3BB2810}"/>
    <cellStyle name="Normal 117 3" xfId="1712" xr:uid="{6DFEBCDE-426C-4C02-A198-7FA43E6FD038}"/>
    <cellStyle name="Normal 118" xfId="943" xr:uid="{A5186E8C-1658-4ADC-A436-E7E71EB96420}"/>
    <cellStyle name="Normal 118 2" xfId="1298" xr:uid="{36CB2145-CE77-4C7A-A984-6B534D806613}"/>
    <cellStyle name="Normal 118 2 2" xfId="2043" xr:uid="{B7C53919-F7DC-44D6-BDAE-5CFEA911F61C}"/>
    <cellStyle name="Normal 118 3" xfId="1706" xr:uid="{FEA4A30C-CBF3-40D7-8616-E79774235EF6}"/>
    <cellStyle name="Normal 119" xfId="957" xr:uid="{8E3C54B5-8ACA-489F-B34B-995AA152FAD7}"/>
    <cellStyle name="Normal 119 2" xfId="1311" xr:uid="{E57F1C09-6A84-433A-8791-3AC535BEB20E}"/>
    <cellStyle name="Normal 119 2 2" xfId="2056" xr:uid="{9BB8F7E6-B207-4669-9E7A-3DC3956912A4}"/>
    <cellStyle name="Normal 119 3" xfId="1719" xr:uid="{B0F1701B-CF64-4B78-BEA4-BCA55A6763C0}"/>
    <cellStyle name="Normal 12" xfId="15" xr:uid="{12AE9878-4C51-4BEE-95BF-AC5C69237217}"/>
    <cellStyle name="Normal 12 2" xfId="478" xr:uid="{31EC6532-7FAC-40C2-B9F5-B123347E76E5}"/>
    <cellStyle name="Normal 12 2 2" xfId="122" xr:uid="{F458A795-B7A5-47D2-8A36-5AA293829DF6}"/>
    <cellStyle name="Normal 12 2 3" xfId="843" xr:uid="{BF2C787D-50EA-4F5A-85B2-67387C80C677}"/>
    <cellStyle name="Normal 12 2 3 2" xfId="1225" xr:uid="{9EE0CA93-F079-4CAB-8845-486573809A46}"/>
    <cellStyle name="Normal 12 2 3 2 2" xfId="1970" xr:uid="{F87554FD-1D9F-4C88-817D-F846A13E7771}"/>
    <cellStyle name="Normal 12 2 3 3" xfId="1631" xr:uid="{301C7CA1-D110-4D9F-81BE-8AE743E76B35}"/>
    <cellStyle name="Normal 12 2 4" xfId="1095" xr:uid="{672FF10C-E046-4A72-8B0B-3F693980079C}"/>
    <cellStyle name="Normal 12 2 4 2" xfId="1842" xr:uid="{7DFAAA67-603B-4362-85A8-2217C8BD04FB}"/>
    <cellStyle name="Normal 12 2 5" xfId="1493" xr:uid="{4EBB9437-6243-42B3-9608-8235A0FA1481}"/>
    <cellStyle name="Normal 12 3" xfId="758" xr:uid="{21A14543-F0FD-42BD-9A50-463783AE091D}"/>
    <cellStyle name="Normal 12 4" xfId="999" xr:uid="{2ACF6339-F33E-4101-ADD3-A7CD036AF272}"/>
    <cellStyle name="Normal 12 4 2" xfId="1754" xr:uid="{4E4BC16C-72FB-4837-905A-7A48FAD91F91}"/>
    <cellStyle name="Normal 12 5" xfId="1391" xr:uid="{61839798-C45E-430F-B702-1F2C5D248852}"/>
    <cellStyle name="Normal 12 6" xfId="1399" xr:uid="{01BEA2CF-5570-4FE3-96B9-7B68172BD30E}"/>
    <cellStyle name="Normal 120" xfId="980" xr:uid="{4A40DFB4-8B3F-4866-9587-499B411D2CEF}"/>
    <cellStyle name="Normal 120 2" xfId="1334" xr:uid="{A5A3E6D5-CEAD-4C0B-9E37-5423465CDEAA}"/>
    <cellStyle name="Normal 120 2 2" xfId="2079" xr:uid="{FD8D8548-2C07-41DA-8508-DE1CDDD2355B}"/>
    <cellStyle name="Normal 120 3" xfId="1742" xr:uid="{314F483F-7A7C-49B4-BB64-09CA6571DBC6}"/>
    <cellStyle name="Normal 121" xfId="963" xr:uid="{5B56689C-8167-4335-94BA-71FA0B40F293}"/>
    <cellStyle name="Normal 121 2" xfId="1317" xr:uid="{2D894653-1D2E-4E9D-85CA-AB14A79E214E}"/>
    <cellStyle name="Normal 121 2 2" xfId="2062" xr:uid="{573D0C78-C2B4-4759-901D-5C2626D3F9DD}"/>
    <cellStyle name="Normal 121 3" xfId="1725" xr:uid="{1DD856CE-8F33-4C51-8BAA-F3BDD61080CD}"/>
    <cellStyle name="Normal 122" xfId="928" xr:uid="{AD35B84F-162B-46DF-9187-1D06D3C7E573}"/>
    <cellStyle name="Normal 122 2" xfId="1285" xr:uid="{BBB5A63F-C0DA-4AFB-9FFE-818546D501B2}"/>
    <cellStyle name="Normal 122 2 2" xfId="2030" xr:uid="{3ACB9B63-6F64-4129-A587-433F9EA4555C}"/>
    <cellStyle name="Normal 122 3" xfId="1693" xr:uid="{7425C2D4-7FFB-4F5C-8DA4-3F2FA0160D7B}"/>
    <cellStyle name="Normal 123" xfId="958" xr:uid="{524DF44E-4CC7-4736-A7DD-0C4B849D80A7}"/>
    <cellStyle name="Normal 123 2" xfId="1312" xr:uid="{77701C1C-AACF-458E-B232-B2B0CFE96632}"/>
    <cellStyle name="Normal 123 2 2" xfId="2057" xr:uid="{450CC586-9040-4D21-9253-4A870D2E65BB}"/>
    <cellStyle name="Normal 123 3" xfId="1720" xr:uid="{5BAAD6E0-3B21-4820-B885-89D5280C8987}"/>
    <cellStyle name="Normal 124" xfId="996" xr:uid="{76E630F9-D141-4ABF-AD50-DF55ECC817A2}"/>
    <cellStyle name="Normal 124 2" xfId="1349" xr:uid="{40D5DC79-9F7B-4118-B267-2C075EB06BF7}"/>
    <cellStyle name="Normal 124 2 2" xfId="2089" xr:uid="{2DDD63CE-ED3A-4853-A904-23AE711F5B4F}"/>
    <cellStyle name="Normal 124 3" xfId="1751" xr:uid="{2B856584-8640-422F-BFE3-00DE11A4E001}"/>
    <cellStyle name="Normal 125" xfId="936" xr:uid="{6A6A3C14-F275-4D10-AC9C-5F1F72999871}"/>
    <cellStyle name="Normal 125 2" xfId="1291" xr:uid="{3DFA813C-1EC6-436E-A448-A1F8C3BD48E3}"/>
    <cellStyle name="Normal 125 2 2" xfId="2036" xr:uid="{AAD40BB9-EA9D-487D-9635-992E5DA9FB30}"/>
    <cellStyle name="Normal 125 3" xfId="1699" xr:uid="{980D25B1-102A-463A-9338-1267C7C18B2C}"/>
    <cellStyle name="Normal 126" xfId="956" xr:uid="{68398CF6-46BB-4F09-8727-9C3A4C6ADEC0}"/>
    <cellStyle name="Normal 126 2" xfId="1310" xr:uid="{CDD8737C-7FC6-4E91-B22B-8A879338A54A}"/>
    <cellStyle name="Normal 126 2 2" xfId="2055" xr:uid="{E41188FE-5373-4318-8FC2-693DD0E3230E}"/>
    <cellStyle name="Normal 126 3" xfId="1718" xr:uid="{5F463258-F63F-474C-A07E-65FB0691BE13}"/>
    <cellStyle name="Normal 127" xfId="964" xr:uid="{EB414C29-509C-40EA-9116-5F55045E76CF}"/>
    <cellStyle name="Normal 127 2" xfId="1318" xr:uid="{A2F6E274-0BA0-435B-9FF0-AC296CB9510B}"/>
    <cellStyle name="Normal 127 2 2" xfId="2063" xr:uid="{4D608B77-975E-4D26-9F27-2EFC5C3A2627}"/>
    <cellStyle name="Normal 127 3" xfId="1726" xr:uid="{1FC1B5F5-AC25-4B50-8E99-69DFBE5C1AF6}"/>
    <cellStyle name="Normal 128" xfId="960" xr:uid="{15F4D73C-E9EA-4A98-BA5F-60C2758AAC61}"/>
    <cellStyle name="Normal 128 2" xfId="1314" xr:uid="{4B24F290-4D48-41C8-AE62-C0EA4869CB72}"/>
    <cellStyle name="Normal 128 2 2" xfId="2059" xr:uid="{AFF34EC1-BFFD-401E-866D-25244074ED0B}"/>
    <cellStyle name="Normal 128 3" xfId="1722" xr:uid="{EBFDC825-8F00-440A-AF7E-47BF078A1C39}"/>
    <cellStyle name="Normal 129" xfId="959" xr:uid="{718D8510-E190-4BB1-8019-BEC77EF3DEC2}"/>
    <cellStyle name="Normal 129 2" xfId="1313" xr:uid="{A73AC682-546A-4A10-BCCE-3C29205E7CAB}"/>
    <cellStyle name="Normal 129 2 2" xfId="2058" xr:uid="{A28F52FB-D290-48A5-AB9A-F8338FC46588}"/>
    <cellStyle name="Normal 129 3" xfId="1721" xr:uid="{1FD93C5B-3368-4760-9FA1-E5E12477CDB8}"/>
    <cellStyle name="Normal 13" xfId="20" xr:uid="{E7FDD465-FD05-484D-A750-194649BA7B87}"/>
    <cellStyle name="Normal 13 2" xfId="479" xr:uid="{2F27F171-88F5-45C5-A3DE-88A46267D0CF}"/>
    <cellStyle name="Normal 13 2 2" xfId="760" xr:uid="{7FCF80E0-0D1A-4B3B-B3FA-E51104207D40}"/>
    <cellStyle name="Normal 13 2 3" xfId="845" xr:uid="{451636AC-5FCA-4E80-A9DB-20AB78F473FB}"/>
    <cellStyle name="Normal 13 2 3 2" xfId="1226" xr:uid="{7DBA2C57-A775-49CA-8D86-EB90191E4A90}"/>
    <cellStyle name="Normal 13 2 3 2 2" xfId="1971" xr:uid="{24A60167-64D3-4008-BD7A-C7DB0E8ADB24}"/>
    <cellStyle name="Normal 13 2 3 3" xfId="1633" xr:uid="{275810B5-F06F-4DC9-96BC-F55DC1DAFDCF}"/>
    <cellStyle name="Normal 13 2 4" xfId="1096" xr:uid="{74E5C94B-2EB0-4B41-8386-119FA11E0DCF}"/>
    <cellStyle name="Normal 13 2 4 2" xfId="1843" xr:uid="{BD30CB77-9429-4490-863A-11C0DAD4D535}"/>
    <cellStyle name="Normal 13 2 5" xfId="1494" xr:uid="{0DBA8FC3-E2CF-44E4-A01B-8D0D3E3FDE11}"/>
    <cellStyle name="Normal 13 3" xfId="813" xr:uid="{1082F49A-7FFB-466A-8959-0A7362C2B3AB}"/>
    <cellStyle name="Normal 130" xfId="979" xr:uid="{0CE19983-776B-415E-9545-2B99EF5CBD80}"/>
    <cellStyle name="Normal 130 2" xfId="1333" xr:uid="{A432EC2F-9B77-4D8E-88BD-3849326FBC98}"/>
    <cellStyle name="Normal 130 2 2" xfId="2078" xr:uid="{D4419C1D-5A54-40F6-A2F2-DCC29C649812}"/>
    <cellStyle name="Normal 130 3" xfId="1741" xr:uid="{A7B2BC91-A57D-484B-87CF-4FAB34C9D1E9}"/>
    <cellStyle name="Normal 131" xfId="930" xr:uid="{192360D7-2324-4382-B31D-35E28981E7BB}"/>
    <cellStyle name="Normal 131 2" xfId="1286" xr:uid="{0838DB1C-50E1-40A5-A0C8-5A38A2A8E257}"/>
    <cellStyle name="Normal 131 2 2" xfId="2031" xr:uid="{FFCC5972-D9C7-40B7-8804-2F842E80B099}"/>
    <cellStyle name="Normal 131 3" xfId="1694" xr:uid="{F687D93B-632D-449B-AF74-0FAFC2B484FD}"/>
    <cellStyle name="Normal 132" xfId="983" xr:uid="{25E9B6C1-F7EE-4807-B540-DDFCCF025831}"/>
    <cellStyle name="Normal 132 2" xfId="1337" xr:uid="{84C99BC6-5C78-4D56-A6A5-753B4CAE94B9}"/>
    <cellStyle name="Normal 132 2 2" xfId="2082" xr:uid="{764968B7-3C89-4A29-8F40-91E2080E31CA}"/>
    <cellStyle name="Normal 132 3" xfId="1745" xr:uid="{07143021-9A86-4393-AFF6-2D15D0364374}"/>
    <cellStyle name="Normal 133" xfId="970" xr:uid="{0D8B2063-0CF1-4AF8-AA34-6524D83C92F8}"/>
    <cellStyle name="Normal 133 2" xfId="1324" xr:uid="{1829C6BA-FA18-4450-9A9F-613810D60F70}"/>
    <cellStyle name="Normal 133 2 2" xfId="2069" xr:uid="{6A6B31E1-29BA-47D8-9551-FCA09A75F693}"/>
    <cellStyle name="Normal 133 3" xfId="1732" xr:uid="{D42F9795-DBBE-458C-896F-12D702B0C283}"/>
    <cellStyle name="Normal 134" xfId="977" xr:uid="{6106A8FE-2D60-4099-BA74-79616185E077}"/>
    <cellStyle name="Normal 134 2" xfId="1331" xr:uid="{E19BFB59-505C-4D2C-AFB1-F15C2FB2F4B7}"/>
    <cellStyle name="Normal 134 2 2" xfId="2076" xr:uid="{A1B326BC-2D0D-45A8-8A81-FF04C8602561}"/>
    <cellStyle name="Normal 134 3" xfId="1739" xr:uid="{164DC48A-1505-4E6A-A527-A720EA616A74}"/>
    <cellStyle name="Normal 135" xfId="974" xr:uid="{F37FEB55-B623-4E20-BAA5-013DAA64AB6E}"/>
    <cellStyle name="Normal 135 2" xfId="1328" xr:uid="{295EB9AF-93F7-4A6F-89FB-7AD2F7338803}"/>
    <cellStyle name="Normal 135 2 2" xfId="2073" xr:uid="{5F86BB03-DCDB-4EBB-8A35-CE72D03037FD}"/>
    <cellStyle name="Normal 135 3" xfId="1736" xr:uid="{9A62FFA5-AF5E-40EA-8A2C-36FAD267B284}"/>
    <cellStyle name="Normal 136" xfId="967" xr:uid="{28F74786-D428-43EC-AC94-F6D1BFCB71BF}"/>
    <cellStyle name="Normal 136 2" xfId="1321" xr:uid="{34CAFE13-B338-43D6-B5CF-D871E3464888}"/>
    <cellStyle name="Normal 136 2 2" xfId="2066" xr:uid="{6DE16397-FE8C-49B2-AC87-5E01DF1D137A}"/>
    <cellStyle name="Normal 136 3" xfId="1729" xr:uid="{2CEF6367-74E6-43B0-AF93-250A8425B4AD}"/>
    <cellStyle name="Normal 137" xfId="806" xr:uid="{11060941-0262-47E0-AEF2-5D131C7E1F30}"/>
    <cellStyle name="Normal 137 2" xfId="1203" xr:uid="{508F0E4E-D1D5-43DD-A195-7E4F447595A6}"/>
    <cellStyle name="Normal 137 2 2" xfId="1948" xr:uid="{E4A5C148-0156-4E24-8DD4-A6438C20EAA5}"/>
    <cellStyle name="Normal 137 3" xfId="1609" xr:uid="{A7CBEE18-ADC1-43E4-9645-A4456F482369}"/>
    <cellStyle name="Normal 138" xfId="947" xr:uid="{ABD21E66-7911-4D86-A222-D81E5DC53A5C}"/>
    <cellStyle name="Normal 138 2" xfId="1302" xr:uid="{9734B419-F913-4CC3-88E6-3B950C80295F}"/>
    <cellStyle name="Normal 138 2 2" xfId="2047" xr:uid="{CD59866B-C7A0-4888-8D38-F5093EAAB47A}"/>
    <cellStyle name="Normal 138 3" xfId="1710" xr:uid="{D3C925D2-9514-4666-9AF2-3355104C051C}"/>
    <cellStyle name="Normal 139" xfId="804" xr:uid="{BDAA5F9F-F46D-4E08-94E5-FD41BCADA36E}"/>
    <cellStyle name="Normal 139 2" xfId="1201" xr:uid="{7E1C8E36-928C-4A15-8CEE-69AB69055930}"/>
    <cellStyle name="Normal 139 2 2" xfId="1946" xr:uid="{73C58E09-0C54-4413-BBBB-ED7BB268A48B}"/>
    <cellStyle name="Normal 139 3" xfId="1607" xr:uid="{5DEA87E1-15D2-4F4F-B493-66D812F5029B}"/>
    <cellStyle name="Normal 14" xfId="135" xr:uid="{5228562C-8D14-4206-B4DC-F93357804857}"/>
    <cellStyle name="Normal 14 2" xfId="481" xr:uid="{B7FF2329-D31A-4977-AB1B-F955BF01A92F}"/>
    <cellStyle name="Normal 14 2 2" xfId="482" xr:uid="{0EBF2C60-FC8A-4D05-B1F4-76E485BCCCE5}"/>
    <cellStyle name="Normal 14 2 2 2" xfId="483" xr:uid="{AF7038F7-FEC0-48F3-ACA7-F4E679E72178}"/>
    <cellStyle name="Normal 14 2 2 2 2" xfId="872" xr:uid="{789EB139-1C1F-451C-A27E-35CBAA650074}"/>
    <cellStyle name="Normal 14 2 2 2 2 2" xfId="1252" xr:uid="{EEF88CEA-592E-4D58-A8AB-B257087F75AE}"/>
    <cellStyle name="Normal 14 2 2 2 2 2 2" xfId="1997" xr:uid="{F17716E1-6761-4057-85D6-8D7D681287E3}"/>
    <cellStyle name="Normal 14 2 2 2 2 3" xfId="1659" xr:uid="{41F6C399-158B-4BEF-AB5E-50FA1C418571}"/>
    <cellStyle name="Normal 14 2 2 2 3" xfId="1100" xr:uid="{941F9AF4-A340-4DB6-95F9-C4425FD5EAAA}"/>
    <cellStyle name="Normal 14 2 2 2 3 2" xfId="1847" xr:uid="{5AD99422-78BE-4681-AE8B-3A3120632765}"/>
    <cellStyle name="Normal 14 2 2 2 4" xfId="1498" xr:uid="{01E0B904-459A-4DAC-8D22-6D11AF224FDF}"/>
    <cellStyle name="Normal 14 2 2 3" xfId="866" xr:uid="{2A8BF72B-4CDE-4F1C-9BE2-8F1FC8ECD64B}"/>
    <cellStyle name="Normal 14 2 2 3 2" xfId="1246" xr:uid="{E4B60A55-5228-47AD-90C8-B026404C6E53}"/>
    <cellStyle name="Normal 14 2 2 3 2 2" xfId="1991" xr:uid="{EDF88AD5-1F85-48C0-B76C-6883A86D27BC}"/>
    <cellStyle name="Normal 14 2 2 3 3" xfId="1653" xr:uid="{B34BB49E-66D4-4E6F-BEC7-9483F3B09AF4}"/>
    <cellStyle name="Normal 14 2 2 4" xfId="1099" xr:uid="{558DB6D2-7AFF-4558-B964-224AEF10CF5A}"/>
    <cellStyle name="Normal 14 2 2 4 2" xfId="1846" xr:uid="{205BC23F-A890-4ABB-BF37-A810F25B1597}"/>
    <cellStyle name="Normal 14 2 2 5" xfId="1497" xr:uid="{F8D71BC4-D432-4910-88E1-569B477544B9}"/>
    <cellStyle name="Normal 14 2 3" xfId="858" xr:uid="{00A762EE-81F5-4EEE-8244-9102D5489E44}"/>
    <cellStyle name="Normal 14 2 3 2" xfId="1238" xr:uid="{092E2C67-CC47-4A0C-9E05-CE7ED967DFE5}"/>
    <cellStyle name="Normal 14 2 3 2 2" xfId="1983" xr:uid="{8F108DED-ACC6-499A-B974-F6F36B2EDA9C}"/>
    <cellStyle name="Normal 14 2 3 3" xfId="1645" xr:uid="{24C90BC5-EFC2-427D-AD03-E856D37DE37F}"/>
    <cellStyle name="Normal 14 2 4" xfId="1098" xr:uid="{DD07DD20-A329-40D8-90FB-D577144966BB}"/>
    <cellStyle name="Normal 14 2 4 2" xfId="1845" xr:uid="{52F3CC0B-AA7D-4B5A-A9AF-31133088EE12}"/>
    <cellStyle name="Normal 14 2 5" xfId="1496" xr:uid="{E2BCFBFB-F751-4CAC-B7E1-4B33B9B15A9F}"/>
    <cellStyle name="Normal 14 3" xfId="484" xr:uid="{959A8D38-BBCE-4444-909F-0BD15D18463A}"/>
    <cellStyle name="Normal 14 4" xfId="480" xr:uid="{5D3FBBE8-1F42-4D57-9E74-F48B2DE51712}"/>
    <cellStyle name="Normal 14 4 2" xfId="1097" xr:uid="{5F600CD1-91D9-46BA-B0EA-3600DD37DE02}"/>
    <cellStyle name="Normal 14 4 2 2" xfId="1844" xr:uid="{91D21513-63F0-477D-AC10-37C2227B9244}"/>
    <cellStyle name="Normal 14 4 3" xfId="1495" xr:uid="{39D66EBF-5DFE-4746-A715-D5AD10F1B4C5}"/>
    <cellStyle name="Normal 14 5" xfId="762" xr:uid="{99A729E0-0B3F-4B57-ACF0-1E2C159BACCC}"/>
    <cellStyle name="Normal 14 5 2" xfId="1174" xr:uid="{6B5DA5D0-A72B-49F6-8479-63D410616997}"/>
    <cellStyle name="Normal 14 5 2 2" xfId="1919" xr:uid="{B644A39D-2808-45BD-8DA2-BC213DDE8041}"/>
    <cellStyle name="Normal 14 5 3" xfId="1580" xr:uid="{6C19E59E-3C18-4394-AB53-2C9D84A1C5CF}"/>
    <cellStyle name="Normal 14 6" xfId="1008" xr:uid="{34E7900E-0CFB-47BD-9812-E0AA34D971BE}"/>
    <cellStyle name="Normal 14 6 2" xfId="1763" xr:uid="{97A583B8-F84C-43D1-A7AD-1ED591A25E1C}"/>
    <cellStyle name="Normal 14 7" xfId="1412" xr:uid="{BE937066-36D0-4CE4-9C87-E5B6D2890234}"/>
    <cellStyle name="Normal 140" xfId="944" xr:uid="{DE299E26-03EF-4FF1-8267-F737F74CABC5}"/>
    <cellStyle name="Normal 140 2" xfId="1299" xr:uid="{FBD03144-40E0-466A-939A-0767BB48F778}"/>
    <cellStyle name="Normal 140 2 2" xfId="2044" xr:uid="{D71E21F3-2838-468F-BB6E-0A0D75067233}"/>
    <cellStyle name="Normal 140 3" xfId="1707" xr:uid="{9E118340-974D-4296-B01B-8D356A001082}"/>
    <cellStyle name="Normal 141" xfId="926" xr:uid="{519EF6B4-FD63-47D8-89EB-18F2769F84C3}"/>
    <cellStyle name="Normal 141 2" xfId="1283" xr:uid="{0D0BA835-AF44-47E0-82D4-A2F536F62859}"/>
    <cellStyle name="Normal 141 2 2" xfId="2028" xr:uid="{561F5798-06A4-4FBF-85A4-657810D220BB}"/>
    <cellStyle name="Normal 141 3" xfId="1691" xr:uid="{C0D65FF2-18D9-47C4-A69A-AF54623EE6CB}"/>
    <cellStyle name="Normal 142" xfId="972" xr:uid="{FF59617A-9A5E-4154-888E-4FABD45CC2F4}"/>
    <cellStyle name="Normal 142 2" xfId="1326" xr:uid="{49128C1B-6AD8-4E45-804A-1D2B67E74FB5}"/>
    <cellStyle name="Normal 142 2 2" xfId="2071" xr:uid="{68575441-38C4-45E4-9D93-8F66B480448D}"/>
    <cellStyle name="Normal 142 3" xfId="1734" xr:uid="{7E417853-26B8-4128-8750-0C8C770EF6D6}"/>
    <cellStyle name="Normal 143" xfId="935" xr:uid="{90B1C7CB-998C-477B-A7A9-901A09507AD5}"/>
    <cellStyle name="Normal 143 2" xfId="1290" xr:uid="{BA9E972E-7FAB-425E-972F-285FC7AE1883}"/>
    <cellStyle name="Normal 143 2 2" xfId="2035" xr:uid="{DFC46F7E-B867-46E1-B9BB-4571E0BD4043}"/>
    <cellStyle name="Normal 143 3" xfId="1698" xr:uid="{6272BC3B-A52B-4412-BA69-EBC773F12486}"/>
    <cellStyle name="Normal 144" xfId="1393" xr:uid="{2186B248-EA1A-4FA0-BAB6-1EE11D7B11B8}"/>
    <cellStyle name="Normal 145" xfId="1415" xr:uid="{3CBB4429-0A6C-45C5-A334-0BC20664286C}"/>
    <cellStyle name="Normal 146" xfId="2143" xr:uid="{6013941E-E7C3-41C7-93FA-8D811BEF3B7B}"/>
    <cellStyle name="Normal 147" xfId="2108" xr:uid="{5B2A8290-DEF6-46A2-8E07-92B423F8715B}"/>
    <cellStyle name="Normal 148" xfId="2091" xr:uid="{4A4CBB5C-D1DB-4409-9D8D-5718889976DB}"/>
    <cellStyle name="Normal 149" xfId="2125" xr:uid="{F153F78B-ADED-4F91-A554-2CDBE551185D}"/>
    <cellStyle name="Normal 15" xfId="192" xr:uid="{F94A9D30-943F-4298-AC9E-1C1FA3831FCC}"/>
    <cellStyle name="Normal 15 2" xfId="486" xr:uid="{7985C6B6-4D91-48E5-84A5-C7BE5D153F1B}"/>
    <cellStyle name="Normal 15 2 2" xfId="487" xr:uid="{18A8883B-0CB2-4661-B3F4-1CDFE8C89C89}"/>
    <cellStyle name="Normal 15 2 2 2" xfId="774" xr:uid="{0FAA43B7-804C-44C9-B928-0365A532F624}"/>
    <cellStyle name="Normal 15 2 2 2 2" xfId="1186" xr:uid="{93D3F85A-8614-4EB7-8B81-D06796CB2917}"/>
    <cellStyle name="Normal 15 2 2 2 2 2" xfId="1931" xr:uid="{6AE074E7-9E00-494A-88F3-A9F768251CEA}"/>
    <cellStyle name="Normal 15 2 2 2 3" xfId="1592" xr:uid="{A37EAC1B-82BC-4F4E-B704-B2B5D1CF5D82}"/>
    <cellStyle name="Normal 15 2 2 3" xfId="1103" xr:uid="{A8F30958-31D9-4C79-84D9-F635165CBEC8}"/>
    <cellStyle name="Normal 15 2 2 3 2" xfId="1850" xr:uid="{472C7101-B2F6-4B9B-9CF9-BE6FFD8D34E3}"/>
    <cellStyle name="Normal 15 2 2 4" xfId="1501" xr:uid="{DF528213-7BB6-4626-9E00-FA74928C16D7}"/>
    <cellStyle name="Normal 15 2 3" xfId="768" xr:uid="{3A99C367-DC45-47ED-A0D0-5258235503BC}"/>
    <cellStyle name="Normal 15 2 3 2" xfId="1180" xr:uid="{6D0CB319-11CD-4945-90C9-3A3DFAC4A8AB}"/>
    <cellStyle name="Normal 15 2 3 2 2" xfId="1925" xr:uid="{AEEDD1FE-D320-4296-8CB8-4D9905689F7F}"/>
    <cellStyle name="Normal 15 2 3 3" xfId="1586" xr:uid="{0F4578B9-735E-4EE2-8E7D-864618105475}"/>
    <cellStyle name="Normal 15 2 4" xfId="1102" xr:uid="{13B64BC4-B07E-412A-9C0A-77A4F0B927B7}"/>
    <cellStyle name="Normal 15 2 4 2" xfId="1849" xr:uid="{F6309817-CDBB-476A-944E-B188B701E2D7}"/>
    <cellStyle name="Normal 15 2 5" xfId="1500" xr:uid="{73808710-F8FF-4C42-B561-96256D45BAD3}"/>
    <cellStyle name="Normal 15 3" xfId="485" xr:uid="{52A5574E-611D-4DE4-BBA1-A38DF21E52BD}"/>
    <cellStyle name="Normal 15 3 2" xfId="1101" xr:uid="{F425239B-2865-4C9D-A648-36391BAC2C18}"/>
    <cellStyle name="Normal 15 3 2 2" xfId="1848" xr:uid="{2AF3C8FE-59EC-4486-BC2A-3CBE41378BFE}"/>
    <cellStyle name="Normal 15 3 3" xfId="1499" xr:uid="{FC2BA78E-AD50-4C9D-91A5-1255B05219F4}"/>
    <cellStyle name="Normal 15 4" xfId="766" xr:uid="{DDA7F8F0-FF08-4024-921E-962538C6CFBC}"/>
    <cellStyle name="Normal 15 4 2" xfId="1178" xr:uid="{FB546F53-9DA2-4F5B-8B67-6E8086A0153E}"/>
    <cellStyle name="Normal 15 4 2 2" xfId="1923" xr:uid="{B07BE6A8-7421-4D61-8036-5513A23DDA63}"/>
    <cellStyle name="Normal 15 4 3" xfId="1584" xr:uid="{73D4FD15-0619-4F35-A5AB-94BB0795F4CB}"/>
    <cellStyle name="Normal 15 5" xfId="1040" xr:uid="{85FB2469-E7E8-4949-8ECF-580BC7322D71}"/>
    <cellStyle name="Normal 15 5 2" xfId="1788" xr:uid="{FF57B35E-23C0-4EA8-9A6E-40F02E69847D}"/>
    <cellStyle name="Normal 15 6" xfId="1443" xr:uid="{63C430A5-5E47-40FB-8B85-C48FF7691E61}"/>
    <cellStyle name="Normal 150" xfId="2109" xr:uid="{D545E255-0D3D-4D67-8C19-D84BB0222C85}"/>
    <cellStyle name="Normal 151" xfId="2111" xr:uid="{15D5107D-D923-4150-AC73-A8153F34D21E}"/>
    <cellStyle name="Normal 152" xfId="2177" xr:uid="{D25E2EB0-80EC-4DB2-9CC3-425FACEFA5F3}"/>
    <cellStyle name="Normal 153" xfId="2134" xr:uid="{D1849DA9-0AF7-4004-A3D6-678682750111}"/>
    <cellStyle name="Normal 154" xfId="2092" xr:uid="{966E8A06-C392-4FA4-929F-706E978AD17E}"/>
    <cellStyle name="Normal 155" xfId="2133" xr:uid="{BEA7D964-87F7-4C0F-9B83-E5049BE83A20}"/>
    <cellStyle name="Normal 156" xfId="488" xr:uid="{07F066E4-78B2-445E-86E6-16F7F9E54B55}"/>
    <cellStyle name="Normal 157" xfId="2135" xr:uid="{6BC42794-2BDE-41A3-830C-85B620F706D2}"/>
    <cellStyle name="Normal 158" xfId="2095" xr:uid="{6E84F2E3-2718-4B70-9A14-F85CA71B5541}"/>
    <cellStyle name="Normal 159" xfId="2120" xr:uid="{1A5A411A-5EF8-4473-A201-B6AEFE382451}"/>
    <cellStyle name="Normal 16" xfId="123" xr:uid="{AA5A4413-8144-451B-9A0C-5E75BF20AC8C}"/>
    <cellStyle name="Normal 16 2" xfId="489" xr:uid="{0CAB75E8-A1D4-498E-9B9E-2333E6B41744}"/>
    <cellStyle name="Normal 16 2 2" xfId="770" xr:uid="{9D534152-A77F-4FE3-9478-AC04507BEE19}"/>
    <cellStyle name="Normal 16 2 2 2" xfId="1182" xr:uid="{122B5418-1B15-4548-A553-C54581F37CCE}"/>
    <cellStyle name="Normal 16 2 2 2 2" xfId="1927" xr:uid="{F1715D2A-7838-431C-B553-4D3E1104BE20}"/>
    <cellStyle name="Normal 16 2 2 3" xfId="1588" xr:uid="{AF81AF52-6679-4F73-9A35-D604D0EF3E1E}"/>
    <cellStyle name="Normal 16 2 3" xfId="1104" xr:uid="{F5E97086-CC54-418B-B2C7-C404254AA0B1}"/>
    <cellStyle name="Normal 16 2 3 2" xfId="1851" xr:uid="{0A40EA89-370F-4515-B7AB-8ADB64B6B53E}"/>
    <cellStyle name="Normal 16 2 4" xfId="1502" xr:uid="{AF82A7A7-BC29-4FF3-AA1F-A053F19C24D4}"/>
    <cellStyle name="Normal 16 4" xfId="124" xr:uid="{833C3F61-34BD-4F86-82CF-52A218092AE8}"/>
    <cellStyle name="Normal 160" xfId="2160" xr:uid="{00D23550-C2DC-4D76-BC4C-C7A24C5C02FA}"/>
    <cellStyle name="Normal 161" xfId="2168" xr:uid="{FA09B032-FB95-46E9-8BB2-B0A872029ABE}"/>
    <cellStyle name="Normal 162" xfId="2104" xr:uid="{F65FCDB8-F168-4D17-935B-131A5075DB12}"/>
    <cellStyle name="Normal 163" xfId="2131" xr:uid="{198EC40D-C85E-4F93-921C-7E53BC908307}"/>
    <cellStyle name="Normal 164" xfId="2149" xr:uid="{2CD37A88-3D45-490F-82F1-6A68CAF10991}"/>
    <cellStyle name="Normal 165" xfId="1407" xr:uid="{86ADA829-FF57-45C6-95C6-E9136414EF7E}"/>
    <cellStyle name="Normal 166" xfId="1402" xr:uid="{6EE09413-09FD-456F-8845-42C45871BD67}"/>
    <cellStyle name="Normal 167" xfId="1386" xr:uid="{5A02E407-8148-415C-A5F2-B75474AA2B72}"/>
    <cellStyle name="Normal 168" xfId="2128" xr:uid="{AC810CE6-B64F-426F-B424-87B28ED6F035}"/>
    <cellStyle name="Normal 169" xfId="2167" xr:uid="{BF904556-BCB4-4456-BB5E-A851C0CB8B94}"/>
    <cellStyle name="Normal 17" xfId="175" xr:uid="{20F50288-996B-46A6-AAA1-C85A84294C0C}"/>
    <cellStyle name="Normal 17 2" xfId="490" xr:uid="{68718559-560A-4A6A-B82C-A18D5EAF8CDB}"/>
    <cellStyle name="Normal 17 2 2" xfId="1105" xr:uid="{EC345E53-6128-462E-B268-C1B4FA86CD95}"/>
    <cellStyle name="Normal 17 2 2 2" xfId="1852" xr:uid="{E927C4BC-5198-40ED-82C3-AD49E4BD0EF9}"/>
    <cellStyle name="Normal 17 2 3" xfId="1503" xr:uid="{422F4A0B-6C2B-4887-8CCF-708D5098D433}"/>
    <cellStyle name="Normal 17 3" xfId="773" xr:uid="{CAEF66B3-1542-4ABA-BE0F-2CA9B7BD8998}"/>
    <cellStyle name="Normal 17 3 2" xfId="1185" xr:uid="{AA0E3BAF-5913-413F-9D52-4278922E6E8E}"/>
    <cellStyle name="Normal 17 3 2 2" xfId="1930" xr:uid="{20B7AA31-CDCB-424E-B9F3-732DB623CB06}"/>
    <cellStyle name="Normal 17 3 3" xfId="1591" xr:uid="{A18DD0C8-1584-43AA-8030-C54A6C449EE4}"/>
    <cellStyle name="Normal 17 4" xfId="1023" xr:uid="{F50FE610-0FAC-4BA5-8E28-7716C3323693}"/>
    <cellStyle name="Normal 17 4 2" xfId="1775" xr:uid="{19FBF3F8-6636-4A76-9A34-BFE724843772}"/>
    <cellStyle name="Normal 17 5" xfId="1430" xr:uid="{DE98E443-70E7-48F3-BA39-ADE12B464B76}"/>
    <cellStyle name="Normal 170" xfId="2180" xr:uid="{16004B51-4472-4DF6-BBBA-3FB73C95D0F3}"/>
    <cellStyle name="Normal 170 2" xfId="1387" xr:uid="{9625B96A-236E-4AFA-BBCC-9FF179F9AAAF}"/>
    <cellStyle name="Normal 171" xfId="2145" xr:uid="{2F50EF7E-E4AE-4737-AFF4-F3E0ED4CF2B7}"/>
    <cellStyle name="Normal 171 2" xfId="1381" xr:uid="{F0E7A120-8C77-4F39-AEFC-57C7308E3B44}"/>
    <cellStyle name="Normal 172" xfId="1382" xr:uid="{C9551B10-2DE5-441B-B021-B49419708E6E}"/>
    <cellStyle name="Normal 173" xfId="1379" xr:uid="{1E41EC87-57D9-441D-8A7D-883BF867740D}"/>
    <cellStyle name="Normal 174" xfId="2174" xr:uid="{8D4161C6-DDCF-414E-BADF-A27C7E380746}"/>
    <cellStyle name="Normal 175" xfId="2150" xr:uid="{2A4A4783-612D-4ECE-873C-4BC764A66509}"/>
    <cellStyle name="Normal 176" xfId="1448" xr:uid="{0330C326-B46B-4F01-9B6D-9F624DCBCFF0}"/>
    <cellStyle name="Normal 177" xfId="2170" xr:uid="{4DAADC5C-70B2-4257-B9DD-C63AD7297694}"/>
    <cellStyle name="Normal 178" xfId="2132" xr:uid="{FA27A076-FCF7-4B19-8994-E272EBE11839}"/>
    <cellStyle name="Normal 179" xfId="2158" xr:uid="{BAAD8E7E-B3B9-433E-A487-4946365A2947}"/>
    <cellStyle name="Normal 18" xfId="188" xr:uid="{BE477B82-F7F2-449D-8344-00D981EC8E9C}"/>
    <cellStyle name="Normal 18 2" xfId="491" xr:uid="{FB214E85-00E9-4B98-9D31-D1A311BCB910}"/>
    <cellStyle name="Normal 18 2 2" xfId="1106" xr:uid="{85E6D71F-47B8-4EEC-9BC5-FB3E80653191}"/>
    <cellStyle name="Normal 18 2 2 2" xfId="1853" xr:uid="{DA502EBA-B884-46D6-9DCD-3EC7D4B49A8D}"/>
    <cellStyle name="Normal 18 2 3" xfId="1504" xr:uid="{07D377A6-DD72-4EB3-BF8A-B671B1D13C7F}"/>
    <cellStyle name="Normal 18 3" xfId="867" xr:uid="{AF877B86-44E5-434F-9210-2BFCC5DF6769}"/>
    <cellStyle name="Normal 18 3 2" xfId="1247" xr:uid="{AD51DAEC-3084-4991-B6B0-0BA4EE2E8E71}"/>
    <cellStyle name="Normal 18 3 2 2" xfId="1992" xr:uid="{4B38304C-6206-4387-BD85-42942C858CE5}"/>
    <cellStyle name="Normal 18 3 3" xfId="1654" xr:uid="{A23839B3-DC89-45A7-9F7D-C8D18D3313A7}"/>
    <cellStyle name="Normal 18 4" xfId="1036" xr:uid="{591444E9-A069-49A8-8097-8C9AA7288663}"/>
    <cellStyle name="Normal 18 4 2" xfId="1785" xr:uid="{2D7DC16A-6A87-400B-AB01-835AA65FDF6A}"/>
    <cellStyle name="Normal 18 5" xfId="1440" xr:uid="{32436505-D978-4EB4-957F-2930C2D3011B}"/>
    <cellStyle name="Normal 180" xfId="2142" xr:uid="{14207908-BA5C-48CC-942E-21F94C096248}"/>
    <cellStyle name="Normal 181" xfId="2181" xr:uid="{59350BB7-19A9-4D50-88D3-C4A7EB6BDC61}"/>
    <cellStyle name="Normal 182" xfId="2114" xr:uid="{70938D67-794C-4182-827C-BF10BB556709}"/>
    <cellStyle name="Normal 183" xfId="2178" xr:uid="{3E534BFB-ACE7-4B11-8390-F823D3B2E05F}"/>
    <cellStyle name="Normal 184" xfId="1351" xr:uid="{0351FE19-4F1A-4F60-B6E4-77B4696218DF}"/>
    <cellStyle name="Normal 185" xfId="1579" xr:uid="{75515EBE-CCCF-4CC6-8D1B-B734B42EBEA3}"/>
    <cellStyle name="Normal 186" xfId="2186" xr:uid="{033F4F31-EB21-429C-A87B-ACD8ADCF4703}"/>
    <cellStyle name="Normal 187" xfId="1458" xr:uid="{5C8A47E1-AA5E-4140-9CA3-769D61657195}"/>
    <cellStyle name="Normal 188" xfId="2188" xr:uid="{95C1416E-AC55-4965-9909-6A5E543BF038}"/>
    <cellStyle name="Normal 189" xfId="2204" xr:uid="{292F0CE4-AC1E-4AB3-A201-96AED151672D}"/>
    <cellStyle name="Normal 19" xfId="167" xr:uid="{4EE11A97-798E-43BE-A242-04C6EFF0DBEF}"/>
    <cellStyle name="Normal 19 2" xfId="493" xr:uid="{22643ACA-CF0A-49C7-A23F-4001A3A6CB87}"/>
    <cellStyle name="Normal 19 2 2" xfId="874" xr:uid="{99971A3A-576E-46C9-A194-52770D730088}"/>
    <cellStyle name="Normal 19 2 2 2" xfId="1254" xr:uid="{150C232E-7A7E-4767-AB69-CE86292E63D3}"/>
    <cellStyle name="Normal 19 2 2 2 2" xfId="1999" xr:uid="{3AFECCDE-DE69-4414-AE37-B565853AF3D9}"/>
    <cellStyle name="Normal 19 2 2 3" xfId="1661" xr:uid="{755DF263-79B1-4A6E-92A2-1EA0D3C5C3F8}"/>
    <cellStyle name="Normal 19 2 3" xfId="1108" xr:uid="{78B4123F-F1A1-4180-B570-288EA9401EEA}"/>
    <cellStyle name="Normal 19 2 3 2" xfId="1855" xr:uid="{A3FA844A-6E43-4F4B-BE92-76A0B6B4D54E}"/>
    <cellStyle name="Normal 19 2 4" xfId="1506" xr:uid="{4331D1BE-3003-42B5-96D4-FAD0BC199E63}"/>
    <cellStyle name="Normal 19 3" xfId="494" xr:uid="{60CD7F21-256B-4977-8C4F-CBBBCC2D45A5}"/>
    <cellStyle name="Normal 19 3 2" xfId="875" xr:uid="{AED44B4A-44D2-439D-880C-9C111A5BB0FD}"/>
    <cellStyle name="Normal 19 3 2 2" xfId="1255" xr:uid="{9B759759-AB06-43D4-8FFA-DDFEC8F4BA54}"/>
    <cellStyle name="Normal 19 3 2 2 2" xfId="2000" xr:uid="{5171B2A0-A41E-4B17-BC3D-288DC12DB19B}"/>
    <cellStyle name="Normal 19 3 2 3" xfId="1662" xr:uid="{D34679AC-5707-4AB2-BA28-442AE661E04B}"/>
    <cellStyle name="Normal 19 3 3" xfId="1109" xr:uid="{767CB965-F97F-4046-8478-CC5B651CD5B6}"/>
    <cellStyle name="Normal 19 3 3 2" xfId="1856" xr:uid="{5B71B15D-F9C4-492C-919E-0A35F2174511}"/>
    <cellStyle name="Normal 19 3 4" xfId="1507" xr:uid="{5E74706F-96D7-4C81-9511-65583E47610D}"/>
    <cellStyle name="Normal 19 4" xfId="492" xr:uid="{8BEB5FA8-B4C8-4053-9099-38D8E4712A75}"/>
    <cellStyle name="Normal 19 4 2" xfId="1107" xr:uid="{5A5FCCBC-3235-4FF8-88F5-C02C135D93F7}"/>
    <cellStyle name="Normal 19 4 2 2" xfId="1854" xr:uid="{13AAC00F-3282-4931-BA9E-6F29C8B2A744}"/>
    <cellStyle name="Normal 19 4 3" xfId="1505" xr:uid="{84BCB441-7FC0-4A59-B1CA-B92F06A2B879}"/>
    <cellStyle name="Normal 19 5" xfId="873" xr:uid="{448D76F8-E1D6-43CD-A88C-C139210B599C}"/>
    <cellStyle name="Normal 19 5 2" xfId="1253" xr:uid="{683E7DDA-6A1A-4FB9-A684-546864116386}"/>
    <cellStyle name="Normal 19 5 2 2" xfId="1998" xr:uid="{A71E99CD-6EE5-4C0E-918F-7A23729E0ED6}"/>
    <cellStyle name="Normal 19 5 3" xfId="1660" xr:uid="{31A18446-7B26-4C18-A797-711759C30011}"/>
    <cellStyle name="Normal 19 6" xfId="1015" xr:uid="{1A6111D5-DBD5-4FBD-B5CE-CE4B35E3BE99}"/>
    <cellStyle name="Normal 19 6 2" xfId="1770" xr:uid="{F2981A66-0CB8-4547-A553-8AB88B18FA98}"/>
    <cellStyle name="Normal 19 7" xfId="1425" xr:uid="{30E08D68-247B-444B-840E-8C2998D0D99F}"/>
    <cellStyle name="Normal 190" xfId="2196" xr:uid="{581FE835-2AD9-404D-BA95-6F7942030BD4}"/>
    <cellStyle name="Normal 191" xfId="2214" xr:uid="{FE1A39DC-045C-4929-A55B-8C4A24787FC4}"/>
    <cellStyle name="Normal 192" xfId="1561" xr:uid="{EBC695E2-8D0B-400A-A4A0-9C47C2F5D7FD}"/>
    <cellStyle name="Normal 193" xfId="2190" xr:uid="{E7FB1699-3D5A-4BFD-83ED-545B5CC0D584}"/>
    <cellStyle name="Normal 194" xfId="1363" xr:uid="{859A6565-F395-4182-A40E-7F375EE1F240}"/>
    <cellStyle name="Normal 195" xfId="2217" xr:uid="{B133AE4C-3551-4975-B47C-716D5CA2D0B5}"/>
    <cellStyle name="Normal 196" xfId="2084" xr:uid="{FC202B5C-FD48-47D4-842D-ED7019F52800}"/>
    <cellStyle name="Normal 197" xfId="1459" xr:uid="{4F0E7FE4-4701-486B-A75E-606F92107DFD}"/>
    <cellStyle name="Normal 198" xfId="2193" xr:uid="{3AB58BA9-F428-4434-9E99-308A65FD9F95}"/>
    <cellStyle name="Normal 199" xfId="2184" xr:uid="{48745164-356D-4FD5-902B-30411979FABF}"/>
    <cellStyle name="Normal 2" xfId="11" xr:uid="{00000000-0005-0000-0000-000009000000}"/>
    <cellStyle name="Normal 2 10" xfId="495" xr:uid="{0BFE5FA4-50A7-4C50-B56D-F1108937D4DC}"/>
    <cellStyle name="Normal 2 10 2" xfId="1110" xr:uid="{DF7DF3AA-F4ED-40EE-97E4-5353C73D4D4C}"/>
    <cellStyle name="Normal 2 10 2 2" xfId="1857" xr:uid="{4A0929A5-8E77-44E6-9F72-833A61D95249}"/>
    <cellStyle name="Normal 2 10 3" xfId="1508" xr:uid="{A9946CCF-2B12-4CD3-A868-DC806562810B}"/>
    <cellStyle name="Normal 2 11" xfId="621" xr:uid="{2CA6944D-A47E-467C-AE4F-81783B767C8C}"/>
    <cellStyle name="Normal 2 11 2" xfId="1130" xr:uid="{A12923C4-935F-421F-A5C6-4731EA9AA01E}"/>
    <cellStyle name="Normal 2 11 2 2" xfId="1877" xr:uid="{CF4DEB7A-EAB6-4301-8DAA-1C780CE7FE16}"/>
    <cellStyle name="Normal 2 11 3" xfId="1534" xr:uid="{CC1DE1B5-3010-483F-8386-627632D64B07}"/>
    <cellStyle name="Normal 2 13" xfId="496" xr:uid="{AA5B799B-E735-4285-B58F-604CCA20B901}"/>
    <cellStyle name="Normal 2 2" xfId="13" xr:uid="{ED8516BE-6E30-4003-B754-E63B8807F02C}"/>
    <cellStyle name="Normal 2 2 2" xfId="59" xr:uid="{82E4553E-5A2C-4FFE-ADD6-0F455E0A2904}"/>
    <cellStyle name="Normal 2 2 2 2" xfId="498" xr:uid="{B3B9BCAE-3191-45AB-93B5-A88B4D0DB0A5}"/>
    <cellStyle name="Normal 2 2 2 2 2" xfId="705" xr:uid="{998BD88B-AFD4-427F-AB5F-02DAFB498438}"/>
    <cellStyle name="Normal 2 2 2 2 2 2" xfId="898" xr:uid="{D472D45A-F895-45E0-AF8C-0C69B4C71C14}"/>
    <cellStyle name="Normal 2 2 2 3" xfId="497" xr:uid="{1B7147DD-BAC8-4F45-B9FE-2C37E92C3378}"/>
    <cellStyle name="Normal 2 2 2 4" xfId="672" xr:uid="{7BA09773-AA33-48E2-BDF5-B092F57260D8}"/>
    <cellStyle name="Normal 2 2 2 4 2" xfId="800" xr:uid="{030476D6-854C-4329-BBE8-3B0652016B91}"/>
    <cellStyle name="Normal 2 2 2 4 3" xfId="1160" xr:uid="{CB98DDC6-FB49-4D43-B534-EB7BDA5BA537}"/>
    <cellStyle name="Normal 2 2 2 4 3 2" xfId="1905" xr:uid="{36706654-B167-47C5-99AA-7FE731B2FEBA}"/>
    <cellStyle name="Normal 2 2 2 4 4" xfId="1564" xr:uid="{35D4F372-EC88-4651-A7AF-977667D22E27}"/>
    <cellStyle name="Normal 2 2 3" xfId="499" xr:uid="{0DD7EE9F-C119-4911-A951-91F75346DE0D}"/>
    <cellStyle name="Normal 2 2 4" xfId="500" xr:uid="{3EA96167-87AE-45AE-80E3-7C31FDC82D9F}"/>
    <cellStyle name="Normal 2 2 5" xfId="828" xr:uid="{8EDACB64-E5E3-4A2B-B5FD-3A9195B5CBF4}"/>
    <cellStyle name="Normal 2 2 6" xfId="1398" xr:uid="{89F06A1E-6131-4B5A-87DD-4203FAF9AB98}"/>
    <cellStyle name="Normal 2 3" xfId="60" xr:uid="{F9CBDA1F-B844-4B87-AE7B-1D3EE9644594}"/>
    <cellStyle name="Normal 2 3 2" xfId="502" xr:uid="{44B0E989-9D69-4F19-96EF-63995B25514F}"/>
    <cellStyle name="Normal 2 3 2 2" xfId="731" xr:uid="{6F744D4A-E383-42D3-8F64-661891761657}"/>
    <cellStyle name="Normal 2 3 2 2 2" xfId="891" xr:uid="{081A6E2A-32A8-48A8-B52B-544EFFF5C1FF}"/>
    <cellStyle name="Normal 2 3 2 2 3" xfId="992" xr:uid="{A13AE414-7D9F-49DE-9476-2FC8C3ADDB68}"/>
    <cellStyle name="Normal 2 3 2 2 3 2" xfId="1345" xr:uid="{6F899AA5-C5C3-470F-BD4F-BAE52B22FCE2}"/>
    <cellStyle name="Normal 2 3 2 2 3 2 2" xfId="2085" xr:uid="{E5D60546-EEC1-4268-AF9E-BD5537D5DB05}"/>
    <cellStyle name="Normal 2 3 2 2 3 3" xfId="1747" xr:uid="{5B54A5A5-1F3C-455A-96B1-FBD7908FE254}"/>
    <cellStyle name="Normal 2 3 2 3" xfId="784" xr:uid="{6A5FC616-842F-4932-B71C-A678E6D792EC}"/>
    <cellStyle name="Normal 2 3 2 3 2" xfId="1192" xr:uid="{B91DB010-2F07-4FA1-9DE0-B41F8F038874}"/>
    <cellStyle name="Normal 2 3 2 3 2 2" xfId="1937" xr:uid="{CF299DB5-15EE-41A2-84B9-4CB2FB01A1A1}"/>
    <cellStyle name="Normal 2 3 2 3 3" xfId="1598" xr:uid="{BAE55C10-C9DA-4D4A-AB09-D51CF1A06ED2}"/>
    <cellStyle name="Normal 2 3 3" xfId="503" xr:uid="{756DC6CF-F080-4435-B651-5B02DC799E06}"/>
    <cellStyle name="Normal 2 3 3 2" xfId="887" xr:uid="{01AA3928-A549-479D-A139-AAA987AF642C}"/>
    <cellStyle name="Normal 2 3 3 2 2" xfId="1264" xr:uid="{5C3F902E-FBD8-48FD-8917-AFA078B8ED9B}"/>
    <cellStyle name="Normal 2 3 3 2 2 2" xfId="2009" xr:uid="{786C9346-3000-4F72-B613-F50746E53BF7}"/>
    <cellStyle name="Normal 2 3 3 2 3" xfId="1671" xr:uid="{B095B6BC-49B7-4E05-B80E-4C542D00EE52}"/>
    <cellStyle name="Normal 2 3 3 3" xfId="650" xr:uid="{F4941676-FE75-427D-B912-1C3D6BA25FC4}"/>
    <cellStyle name="Normal 2 3 3 4" xfId="1112" xr:uid="{F80B9C39-06D0-40D9-B5F2-9E1A36E373B2}"/>
    <cellStyle name="Normal 2 3 3 4 2" xfId="1859" xr:uid="{F902CA7F-0567-41D5-A176-D94ED27642E9}"/>
    <cellStyle name="Normal 2 3 3 5" xfId="1510" xr:uid="{09BC7FD4-8425-40B5-B8CC-DAFC4BEEAAD6}"/>
    <cellStyle name="Normal 2 3 4" xfId="504" xr:uid="{860FF842-112F-461D-90BE-00BB8704D964}"/>
    <cellStyle name="Normal 2 3 5" xfId="501" xr:uid="{1FFA98F5-7313-4321-A221-0C29530834A0}"/>
    <cellStyle name="Normal 2 3 5 2" xfId="836" xr:uid="{BE175311-8527-493C-A90E-E32F80C8EA7A}"/>
    <cellStyle name="Normal 2 3 5 3" xfId="1111" xr:uid="{76207D53-6726-4E0C-B524-D72D6AAC5CB6}"/>
    <cellStyle name="Normal 2 3 5 3 2" xfId="1858" xr:uid="{A184FA20-D6CA-4A85-BED6-772143FDE674}"/>
    <cellStyle name="Normal 2 3 5 4" xfId="1509" xr:uid="{48B8C783-3E9E-4D91-B9E6-8C2D949D2F88}"/>
    <cellStyle name="Normal 2 4" xfId="156" xr:uid="{A1E957E6-77E6-4523-8D2A-EB5CAF30958B}"/>
    <cellStyle name="Normal 2 4 2" xfId="505" xr:uid="{DA426FBE-1A4B-4065-925F-3FB96ED90B5C}"/>
    <cellStyle name="Normal 2 4 2 2" xfId="696" xr:uid="{6EC52FCA-6B1B-4223-93EF-B9F8D904BA66}"/>
    <cellStyle name="Normal 2 4 2 2 2" xfId="844" xr:uid="{C51E1FED-09C1-49B1-B7BC-427145A2515D}"/>
    <cellStyle name="Normal 2 4 2 2 3" xfId="1172" xr:uid="{398D8705-1658-438F-9020-99082EAC6288}"/>
    <cellStyle name="Normal 2 4 2 2 3 2" xfId="1917" xr:uid="{5CC0F0D8-D122-432F-B649-3AF95C982290}"/>
    <cellStyle name="Normal 2 4 2 2 4" xfId="1576" xr:uid="{C9EFE934-55BA-4464-9EC8-A39EC3BEE1CB}"/>
    <cellStyle name="Normal 2 4 3" xfId="785" xr:uid="{4E2A9C82-6D8E-4079-9DA5-84B3C6842A76}"/>
    <cellStyle name="Normal 2 5" xfId="18" xr:uid="{89F0BEBE-7957-4D44-B003-E10C099EA8AC}"/>
    <cellStyle name="Normal 2 5 2" xfId="506" xr:uid="{418F6EB0-6EC3-4D74-99DB-2191EE31EB5C}"/>
    <cellStyle name="Normal 2 5 3" xfId="651" xr:uid="{922CEEB1-FB07-4835-BF60-F5F361D7BF32}"/>
    <cellStyle name="Normal 2 6" xfId="12" xr:uid="{00000000-0005-0000-0000-00000A000000}"/>
    <cellStyle name="Normal 2 6 2" xfId="507" xr:uid="{E610F23C-232C-4724-BD78-CDACBCE18642}"/>
    <cellStyle name="Normal 2 7" xfId="271" xr:uid="{E3510D32-10A4-4B64-8728-2C2532D95D75}"/>
    <cellStyle name="Normal 2 7 2" xfId="509" xr:uid="{A212A6D3-6C75-4454-8909-82C09921E3DE}"/>
    <cellStyle name="Normal 2 7 3" xfId="508" xr:uid="{177326CC-25A3-4727-AC54-7165FE62FFEB}"/>
    <cellStyle name="Normal 2 8" xfId="510" xr:uid="{51DDCDAF-D7F2-4ED7-B2A8-981F7152E03B}"/>
    <cellStyle name="Normal 2 9" xfId="511" xr:uid="{1C825B34-E62F-4D99-9E9E-4B48ED4E1025}"/>
    <cellStyle name="Normal 2 9 2" xfId="886" xr:uid="{A16BC35A-C097-4201-B0CF-E0D826F4BF93}"/>
    <cellStyle name="Normal 2 9 2 2" xfId="1263" xr:uid="{D831D92A-D71E-45AC-BDFE-37B4DB8FCF33}"/>
    <cellStyle name="Normal 2 9 2 2 2" xfId="2008" xr:uid="{8015975F-BB92-4F9B-86DF-18CD8A164DA4}"/>
    <cellStyle name="Normal 2 9 2 3" xfId="1670" xr:uid="{C436F020-E9BE-40F5-AC1A-6868D3AB7402}"/>
    <cellStyle name="Normal 2 9 3" xfId="1113" xr:uid="{DEB26AE4-591E-45ED-BC60-C2CD214D5094}"/>
    <cellStyle name="Normal 2 9 3 2" xfId="1860" xr:uid="{FB0272EF-D7C3-4659-B91C-4732F6BF80EC}"/>
    <cellStyle name="Normal 2 9 4" xfId="1512" xr:uid="{73183B8E-4AE4-4008-A277-FA183880EC3C}"/>
    <cellStyle name="Normal 20" xfId="182" xr:uid="{48EA300C-9E0F-41E3-8A20-2DC73299BCCD}"/>
    <cellStyle name="Normal 20 2" xfId="512" xr:uid="{9BE00FD1-C812-42F6-A5C7-8E243978BBAC}"/>
    <cellStyle name="Normal 20 2 2" xfId="910" xr:uid="{E4945752-3210-49B8-BD91-3E018FEA27BE}"/>
    <cellStyle name="Normal 20 2 3" xfId="1114" xr:uid="{6888CFCC-21FD-4214-8BB2-0960849E3E7B}"/>
    <cellStyle name="Normal 20 2 3 2" xfId="1861" xr:uid="{B2E77CC9-4273-4CEB-984D-CB300E851441}"/>
    <cellStyle name="Normal 20 2 4" xfId="1513" xr:uid="{EF1853DD-4EEF-433C-A995-2C66E2554662}"/>
    <cellStyle name="Normal 20 3" xfId="692" xr:uid="{8CB6A7B9-3E41-4C59-80B5-1880AC87355A}"/>
    <cellStyle name="Normal 20 3 2" xfId="889" xr:uid="{E559BF7C-7FC4-4163-8A7B-CB789A96B02A}"/>
    <cellStyle name="Normal 20 3 2 2" xfId="1266" xr:uid="{9A67A9A5-E67E-4481-AD62-3623334A42D4}"/>
    <cellStyle name="Normal 20 3 2 2 2" xfId="2011" xr:uid="{659D9C86-1F2B-481D-BC07-004E86DFB707}"/>
    <cellStyle name="Normal 20 3 2 3" xfId="1673" xr:uid="{B5A3E057-83B2-477C-B700-84C31BD35136}"/>
    <cellStyle name="Normal 20 4" xfId="1030" xr:uid="{D2433920-73AB-4808-90B9-362576A88951}"/>
    <cellStyle name="Normal 20 4 2" xfId="1782" xr:uid="{9806A25E-B1CC-408B-B4CB-AED752BC56A0}"/>
    <cellStyle name="Normal 20 5" xfId="1437" xr:uid="{F60DB884-0718-4FD3-AFE1-E7C2A9929DAD}"/>
    <cellStyle name="Normal 200" xfId="1366" xr:uid="{E90C47CF-4076-4EFB-BE4B-9D68C27DFDA9}"/>
    <cellStyle name="Normal 21" xfId="181" xr:uid="{779A8FE4-FA37-4A00-8657-01D4969DC7E1}"/>
    <cellStyle name="Normal 21 2" xfId="372" xr:uid="{396C0C4F-A11B-487A-9B83-93FF8036B861}"/>
    <cellStyle name="Normal 21 3" xfId="913" xr:uid="{6FC45274-C0AC-4758-B27C-2318D260C82F}"/>
    <cellStyle name="Normal 21 4" xfId="1029" xr:uid="{A9870C92-F9D4-4EB5-8FF5-76F7ED9DB424}"/>
    <cellStyle name="Normal 21 4 2" xfId="1781" xr:uid="{79366147-7522-4EDB-98F2-20C73047EE68}"/>
    <cellStyle name="Normal 21 5" xfId="1436" xr:uid="{742D1C27-5DFC-4DED-A165-60EC926F0758}"/>
    <cellStyle name="Normal 22" xfId="171" xr:uid="{E181E8CC-8C6A-4AD6-BA39-4E024F59AF1B}"/>
    <cellStyle name="Normal 22 2" xfId="1019" xr:uid="{939834E6-7C50-4390-9324-FA7FF2FBC41F}"/>
    <cellStyle name="Normal 22 2 2" xfId="1772" xr:uid="{7270C9BE-4146-4300-ABB2-0E6AB1EE9319}"/>
    <cellStyle name="Normal 22 3" xfId="1427" xr:uid="{D2E52D08-C226-4ECF-8809-660C595A7177}"/>
    <cellStyle name="Normal 23" xfId="178" xr:uid="{83F2D93A-1496-4D29-9417-758918BA199E}"/>
    <cellStyle name="Normal 23 2" xfId="1026" xr:uid="{17DB9F1D-F79C-4B6D-B9B2-14283A000BDD}"/>
    <cellStyle name="Normal 23 2 2" xfId="1778" xr:uid="{470582F0-58C0-41E0-B5E5-F26D0EE3E66B}"/>
    <cellStyle name="Normal 23 3" xfId="1433" xr:uid="{B3BEDC2D-38B6-457A-AA5F-22A6792C9AF0}"/>
    <cellStyle name="Normal 24" xfId="190" xr:uid="{6A6E8E69-96D0-4D92-80C5-611F248AE04A}"/>
    <cellStyle name="Normal 24 2" xfId="673" xr:uid="{4B8CEA88-3C62-4646-919A-EA6E40F64A02}"/>
    <cellStyle name="Normal 24 2 2" xfId="1161" xr:uid="{EBCFE4C3-B8B5-4A8E-8F9F-9505DAB447B2}"/>
    <cellStyle name="Normal 24 2 2 2" xfId="1906" xr:uid="{0257D5A6-B6BF-4564-BEE2-CCFF6B4A3D79}"/>
    <cellStyle name="Normal 24 2 3" xfId="1565" xr:uid="{A076A869-6FBC-4B3A-83C7-49D664D475EC}"/>
    <cellStyle name="Normal 24 3" xfId="1038" xr:uid="{991B68A5-AD87-4105-AB0C-5AD972D84B64}"/>
    <cellStyle name="Normal 24 3 2" xfId="1786" xr:uid="{9CD005AA-619A-4FF4-ABCF-9D7245B7B611}"/>
    <cellStyle name="Normal 24 4" xfId="1389" xr:uid="{75D61878-5150-4CD9-9BC6-C4B97124F4D4}"/>
    <cellStyle name="Normal 24 5" xfId="1441" xr:uid="{43AC9BC1-F007-4899-92C7-B8DF2F36A0F9}"/>
    <cellStyle name="Normal 25" xfId="179" xr:uid="{15C8C89B-9CD2-4B3E-848D-15CBBADBA6D8}"/>
    <cellStyle name="Normal 25 2" xfId="675" xr:uid="{4C3606ED-FFFF-426E-A3CD-E511FD2ABD49}"/>
    <cellStyle name="Normal 25 2 2" xfId="1163" xr:uid="{1978CEF0-8B37-4C13-B9A2-D2B69A8441D2}"/>
    <cellStyle name="Normal 25 2 2 2" xfId="1908" xr:uid="{BFFBFEC9-EA49-49FC-AB39-7C680F664FF8}"/>
    <cellStyle name="Normal 25 2 3" xfId="1567" xr:uid="{5DC3FE3C-FEBC-4F4D-B3EE-49C790594915}"/>
    <cellStyle name="Normal 25 3" xfId="1027" xr:uid="{837B88DC-7466-4926-A78C-BDB5E6A09E96}"/>
    <cellStyle name="Normal 25 3 2" xfId="1779" xr:uid="{53AA17D5-B21A-4CD1-A144-37DCCBF7ABDD}"/>
    <cellStyle name="Normal 25 4" xfId="1390" xr:uid="{3FD6203C-D58F-4AE8-99C0-E97AA54D6D70}"/>
    <cellStyle name="Normal 25 5" xfId="1434" xr:uid="{D863743E-E923-47C4-9A40-7C15A7202C16}"/>
    <cellStyle name="Normal 26" xfId="173" xr:uid="{9D397354-F6A4-40C0-BDE4-0EED8665C43D}"/>
    <cellStyle name="Normal 26 2" xfId="674" xr:uid="{7519EE0C-D91B-4699-ACA3-FCE5B33EAAD1}"/>
    <cellStyle name="Normal 26 2 2" xfId="1162" xr:uid="{FCC6A123-045D-4D19-BCA0-0B931AEFA805}"/>
    <cellStyle name="Normal 26 2 2 2" xfId="1907" xr:uid="{96458277-C66A-4E7D-B50E-0B727B81DE9C}"/>
    <cellStyle name="Normal 26 2 3" xfId="1566" xr:uid="{96A20DD2-1E38-4DF5-AFFB-F0EE77AD2102}"/>
    <cellStyle name="Normal 26 3" xfId="1021" xr:uid="{5DF5971D-4CF6-435C-BC0A-15897809E2CF}"/>
    <cellStyle name="Normal 26 3 2" xfId="1773" xr:uid="{BE8C42CF-ADE0-4861-9114-F4536B7B1D71}"/>
    <cellStyle name="Normal 26 4" xfId="1428" xr:uid="{C4D2C3F5-177E-4409-AC54-B42DD79D0603}"/>
    <cellStyle name="Normal 27" xfId="174" xr:uid="{3AA21C67-A2F3-41EE-9C36-A8BA6AA7BFF1}"/>
    <cellStyle name="Normal 27 2" xfId="513" xr:uid="{080283DA-42A4-41D5-969A-B1D25BE75DE0}"/>
    <cellStyle name="Normal 27 3" xfId="676" xr:uid="{6816F0A2-DF9F-4257-A255-D04AB20C23D3}"/>
    <cellStyle name="Normal 27 3 2" xfId="1164" xr:uid="{2DCB5FAA-809F-4FFE-975E-E17273A797C2}"/>
    <cellStyle name="Normal 27 3 2 2" xfId="1909" xr:uid="{3E11308A-DD63-403B-AE43-7EC1F22425D8}"/>
    <cellStyle name="Normal 27 3 3" xfId="1568" xr:uid="{F3D294DC-C0F8-4FCC-BADC-A2CE296948C1}"/>
    <cellStyle name="Normal 27 4" xfId="1022" xr:uid="{0F733592-AFCC-48F5-B604-DB933FF61D6B}"/>
    <cellStyle name="Normal 27 4 2" xfId="1774" xr:uid="{1A1B4624-A839-4569-8BFA-53A165CA7080}"/>
    <cellStyle name="Normal 27 5" xfId="1429" xr:uid="{262A4CC0-E583-49EB-90D5-6C23E2D9F63E}"/>
    <cellStyle name="Normal 28" xfId="229" xr:uid="{703084BF-4987-4290-B99E-708BD0593BCE}"/>
    <cellStyle name="Normal 29" xfId="280" xr:uid="{4F26E4EA-B6C2-498B-9778-DFB1855B044F}"/>
    <cellStyle name="Normal 3" xfId="61" xr:uid="{44B558FC-DCB9-4A5B-A743-6AC0AC398FCF}"/>
    <cellStyle name="Normal 3 15" xfId="125" xr:uid="{7A86F0C1-9A0A-4BAE-8432-EA59B7F81290}"/>
    <cellStyle name="Normal 3 2" xfId="62" xr:uid="{D6BDC4BC-1B60-499C-A38C-B08BAF2ECDF5}"/>
    <cellStyle name="Normal 3 2 2" xfId="285" xr:uid="{730BBB6A-D973-46E9-B2D3-0F5A990F9805}"/>
    <cellStyle name="Normal 3 2 2 2" xfId="517" xr:uid="{6CFE234F-1DC1-48B1-BABB-1361AF7DE1EE}"/>
    <cellStyle name="Normal 3 2 2 2 2" xfId="900" xr:uid="{A3B440CB-3A4F-4607-B673-6E4EFE87FB06}"/>
    <cellStyle name="Normal 3 2 2 2 2 2" xfId="1273" xr:uid="{CC469AB4-4513-44E5-A5D5-7DEE7A1BFB08}"/>
    <cellStyle name="Normal 3 2 2 2 2 2 2" xfId="2018" xr:uid="{72D437E1-0C4B-4A55-9A0C-6B967163E94A}"/>
    <cellStyle name="Normal 3 2 2 2 2 3" xfId="1680" xr:uid="{50C6ECEC-1E71-45D3-8860-12296459CA9A}"/>
    <cellStyle name="Normal 3 2 2 2 3" xfId="1115" xr:uid="{5A4552BA-1476-4943-94D4-486C102088BC}"/>
    <cellStyle name="Normal 3 2 2 2 3 2" xfId="1862" xr:uid="{DA1CFB5D-5425-4B36-9E97-7A86D4EB1EEB}"/>
    <cellStyle name="Normal 3 2 2 2 4" xfId="1514" xr:uid="{7B5B9571-CB8F-45B3-A080-5017C8D0FB5A}"/>
    <cellStyle name="Normal 3 2 2 3" xfId="516" xr:uid="{F3953B3A-1684-4441-B08B-7B7203CE19DD}"/>
    <cellStyle name="Normal 3 2 2 4" xfId="732" xr:uid="{FC26F52B-23D4-46A3-89FB-AB48CC3F3DD7}"/>
    <cellStyle name="Normal 3 2 2 5" xfId="796" xr:uid="{0672AEFF-65D6-48B7-B0D2-66281FE2073A}"/>
    <cellStyle name="Normal 3 2 2 6" xfId="1058" xr:uid="{2A63D74F-89EB-4A37-945F-B82A5993FFB4}"/>
    <cellStyle name="Normal 3 2 2 6 2" xfId="1805" xr:uid="{22B5D82F-6A13-454F-B508-76183E5229A7}"/>
    <cellStyle name="Normal 3 2 2 7" xfId="1453" xr:uid="{686E0E47-137F-4527-AE84-706A8A140ED7}"/>
    <cellStyle name="Normal 3 2 3" xfId="518" xr:uid="{BA31F69C-472C-4A5A-B108-FE07DC50DDEE}"/>
    <cellStyle name="Normal 3 2 3 2" xfId="519" xr:uid="{1D7517E5-B20B-496B-BAFE-087C4A633A93}"/>
    <cellStyle name="Normal 3 2 3 3" xfId="520" xr:uid="{7E2BDEBA-41C1-49D4-BF38-370B235E6879}"/>
    <cellStyle name="Normal 3 2 3 4" xfId="698" xr:uid="{F93F4566-ABF3-4BF5-8CAA-BE70EC30CD17}"/>
    <cellStyle name="Normal 3 2 3 4 2" xfId="878" xr:uid="{F5497CAB-3983-4E3D-B185-B340F0C31D8E}"/>
    <cellStyle name="Normal 3 2 3 4 2 2" xfId="1258" xr:uid="{B100C6CC-7DF9-4328-B7C3-B41C791E2A11}"/>
    <cellStyle name="Normal 3 2 3 4 2 2 2" xfId="2003" xr:uid="{C8FBD672-F0C8-43FF-A8EC-366DB13D5197}"/>
    <cellStyle name="Normal 3 2 3 4 2 3" xfId="1665" xr:uid="{59BD8475-B108-4AEB-A0E0-97A81AD2171C}"/>
    <cellStyle name="Normal 3 2 3 5" xfId="1116" xr:uid="{5853FFF3-E40D-4051-9A89-E7901389F676}"/>
    <cellStyle name="Normal 3 2 3 5 2" xfId="1863" xr:uid="{0FFD8277-4C9B-48F7-8A71-807069F56F5A}"/>
    <cellStyle name="Normal 3 2 3 6" xfId="1515" xr:uid="{98EBD9E8-28B2-4757-BE8F-0F0360A217FB}"/>
    <cellStyle name="Normal 3 2 4" xfId="521" xr:uid="{0CE4733C-92DA-49FC-87E5-0853CB5E730A}"/>
    <cellStyle name="Normal 3 2 4 2" xfId="522" xr:uid="{D6AF8DB7-1447-46D0-A3AE-A0A394F40F49}"/>
    <cellStyle name="Normal 3 2 4 3" xfId="523" xr:uid="{C69041D3-498C-422A-9BC1-DD6559740FA1}"/>
    <cellStyle name="Normal 3 2 5" xfId="524" xr:uid="{A7793737-4E76-4C6F-88E9-A1A90BA8DAED}"/>
    <cellStyle name="Normal 3 2 5 2" xfId="893" xr:uid="{8BFE18ED-D634-4417-A5C3-9CE48FC9C65E}"/>
    <cellStyle name="Normal 3 2 5 2 2" xfId="1269" xr:uid="{E8A14463-7E96-4F19-B4DA-59ED16F3B044}"/>
    <cellStyle name="Normal 3 2 5 2 2 2" xfId="2014" xr:uid="{A9AC5FC9-0271-41F1-84C5-5B11FCA48CA5}"/>
    <cellStyle name="Normal 3 2 5 2 3" xfId="1676" xr:uid="{1E1A4F90-4308-4256-8A93-B558A5596221}"/>
    <cellStyle name="Normal 3 2 5 3" xfId="1117" xr:uid="{6CF8A956-7C06-4DEB-A967-1C954B146449}"/>
    <cellStyle name="Normal 3 2 5 3 2" xfId="1864" xr:uid="{DD7676F0-FFF0-4AF5-AC60-03FF7DCF9631}"/>
    <cellStyle name="Normal 3 2 5 4" xfId="1518" xr:uid="{F198BF8B-7666-4C53-AD59-710B4D61CB77}"/>
    <cellStyle name="Normal 3 2 6" xfId="525" xr:uid="{07E40090-0997-400F-96E0-3CB894927C83}"/>
    <cellStyle name="Normal 3 2 7" xfId="515" xr:uid="{88689048-F5F3-4EFF-A924-11FCB1344E33}"/>
    <cellStyle name="Normal 3 2 7 2" xfId="909" xr:uid="{AE132BF2-9249-495C-BE16-CDAA619C00AA}"/>
    <cellStyle name="Normal 3 2 8" xfId="662" xr:uid="{11F192C1-6A11-428F-8E8C-41C1AE691E5C}"/>
    <cellStyle name="Normal 3 3" xfId="63" xr:uid="{57E8EAB0-0532-4C8E-B7D3-AB0AC290374E}"/>
    <cellStyle name="Normal 3 3 2" xfId="527" xr:uid="{C957A208-1B14-4B60-82C5-05FBBF379014}"/>
    <cellStyle name="Normal 3 3 2 2" xfId="733" xr:uid="{2CA70528-5E30-453B-A363-EDCEE0737703}"/>
    <cellStyle name="Normal 3 3 2 2 2" xfId="897" xr:uid="{1BCB6A4E-9AD9-443C-AB55-24758C65A9A1}"/>
    <cellStyle name="Normal 3 3 2 2 2 2" xfId="1272" xr:uid="{38E91D6D-C055-4F21-AE30-09645867A4DF}"/>
    <cellStyle name="Normal 3 3 2 2 2 2 2" xfId="2017" xr:uid="{E2EB24A9-890D-4C4F-A87A-08625FE764FC}"/>
    <cellStyle name="Normal 3 3 2 2 2 3" xfId="1679" xr:uid="{2887E633-F780-4D79-95DB-9F4AFC5BC751}"/>
    <cellStyle name="Normal 3 3 2 3" xfId="1118" xr:uid="{8E22C6EA-D25F-4A26-BC4A-18CAC9BA4734}"/>
    <cellStyle name="Normal 3 3 2 3 2" xfId="1865" xr:uid="{6FC23CEE-A277-4C94-A9B0-1AED045DCB8B}"/>
    <cellStyle name="Normal 3 3 2 4" xfId="1519" xr:uid="{C76B512A-7130-447E-BC61-8910B1403F8C}"/>
    <cellStyle name="Normal 3 4" xfId="64" xr:uid="{274C177A-3F59-4738-98C8-4BE85E3DBCE3}"/>
    <cellStyle name="Normal 3 4 2" xfId="529" xr:uid="{47EEFBF1-1166-429A-8C4E-54D64A96749E}"/>
    <cellStyle name="Normal 3 4 2 2" xfId="703" xr:uid="{E9EC1904-C22C-4568-B1AD-47F21D829BE8}"/>
    <cellStyle name="Normal 3 4 2 2 2" xfId="901" xr:uid="{B48A038D-26E8-4803-B0A2-E123C1AEC132}"/>
    <cellStyle name="Normal 3 4 3" xfId="528" xr:uid="{BF55FDD4-410C-4497-8811-04CFDB4F24C9}"/>
    <cellStyle name="Normal 3 5" xfId="162" xr:uid="{CDAE46B1-6F55-4DD6-9549-8530A03F43F4}"/>
    <cellStyle name="Normal 3 5 2" xfId="530" xr:uid="{B127CC37-EC2F-4179-85D8-D93B9FBFB1F7}"/>
    <cellStyle name="Normal 3 5 2 2" xfId="691" xr:uid="{E866ADF0-7D23-432C-B0E4-96E003FDD48E}"/>
    <cellStyle name="Normal 3 5 3" xfId="678" xr:uid="{26FC9568-4C64-4F71-9449-D4C1A0E044C5}"/>
    <cellStyle name="Normal 3 5 3 2" xfId="637" xr:uid="{0461B64E-53D7-4526-AA1E-CA9B0AD5E428}"/>
    <cellStyle name="Normal 3 5 3 3" xfId="1166" xr:uid="{9E1B825F-2F4E-46F4-B937-D31A31A29EF1}"/>
    <cellStyle name="Normal 3 5 3 3 2" xfId="1911" xr:uid="{718AA176-0C19-4F7B-9D27-9E57634929CA}"/>
    <cellStyle name="Normal 3 5 3 4" xfId="1570" xr:uid="{6B1BEA6A-617D-403A-9136-0D2303BA3150}"/>
    <cellStyle name="Normal 3 5 4" xfId="1010" xr:uid="{F1760145-CFED-45D3-A60B-B3DB0D319945}"/>
    <cellStyle name="Normal 3 5 4 2" xfId="1765" xr:uid="{0DAEC582-FDAE-4E8C-9172-F2F5636918A2}"/>
    <cellStyle name="Normal 3 5 5" xfId="1420" xr:uid="{63FCF6E9-1C58-4F06-BD82-34F517378931}"/>
    <cellStyle name="Normal 3 6" xfId="272" xr:uid="{828BD56C-9063-4D96-83C3-56B6936A902B}"/>
    <cellStyle name="Normal 3 6 2" xfId="877" xr:uid="{CB5BDD2E-A2CD-48E9-9894-E75FAD2B397A}"/>
    <cellStyle name="Normal 3 6 2 2" xfId="1257" xr:uid="{AB498E41-0788-4364-8C09-AE682BA6C09D}"/>
    <cellStyle name="Normal 3 6 2 2 2" xfId="2002" xr:uid="{4B737F6B-4DE4-428D-B49D-C9E102EC7760}"/>
    <cellStyle name="Normal 3 6 2 3" xfId="1664" xr:uid="{A9A3B635-EA1C-4697-899B-159E95FF4E52}"/>
    <cellStyle name="Normal 3 6 3" xfId="797" xr:uid="{350C1531-0EC9-454B-A9DF-8022BEAF7A52}"/>
    <cellStyle name="Normal 3 6 4" xfId="1056" xr:uid="{61F7EA01-EFE8-4C74-AB49-FD75F40F9557}"/>
    <cellStyle name="Normal 3 6 4 2" xfId="1803" xr:uid="{6B780119-E11E-4751-944F-362832086A62}"/>
    <cellStyle name="Normal 3 6 5" xfId="1451" xr:uid="{AB03B01D-0841-43F5-A5E0-754141955C3A}"/>
    <cellStyle name="Normal 3 7" xfId="514" xr:uid="{88F56F61-0AF3-417F-97D5-DB3CA95E389C}"/>
    <cellStyle name="Normal 3 7 2" xfId="907" xr:uid="{1BB889DF-8E94-4249-8C2F-53B2D71752B6}"/>
    <cellStyle name="Normal 30" xfId="332" xr:uid="{DEEE43A2-74C8-4EA7-A608-553DA663438D}"/>
    <cellStyle name="Normal 31" xfId="298" xr:uid="{70EE5E00-C86E-439E-8B9B-63F4F3A09759}"/>
    <cellStyle name="Normal 32" xfId="325" xr:uid="{C8CD2930-709C-4E20-912E-88E9DE965FCA}"/>
    <cellStyle name="Normal 33" xfId="305" xr:uid="{C4240436-0053-455E-BC16-8089CEB4A538}"/>
    <cellStyle name="Normal 34" xfId="322" xr:uid="{979D7669-3863-4264-A6A0-CE0240214D5D}"/>
    <cellStyle name="Normal 35" xfId="350" xr:uid="{428699BC-5B68-4D92-A4A2-E029DC7B90BF}"/>
    <cellStyle name="Normal 36" xfId="326" xr:uid="{A3B3E2FD-B2E2-47BB-937E-586E796EF096}"/>
    <cellStyle name="Normal 37" xfId="348" xr:uid="{55D80A02-F024-4E84-9E88-3750E23456F5}"/>
    <cellStyle name="Normal 38" xfId="333" xr:uid="{3450332B-9C4C-4780-9D20-722169E1C929}"/>
    <cellStyle name="Normal 39" xfId="310" xr:uid="{C5178016-6F44-491A-A93A-DF56C5129DE7}"/>
    <cellStyle name="Normal 4" xfId="65" xr:uid="{74D77B12-28CA-45E2-9430-03E36986B081}"/>
    <cellStyle name="Normal 4 2" xfId="66" xr:uid="{92DC5B31-22ED-4736-9A30-0A8E15D51A67}"/>
    <cellStyle name="Normal 4 2 2" xfId="533" xr:uid="{1E98A303-129C-4127-8295-C8A45CB50161}"/>
    <cellStyle name="Normal 4 2 3" xfId="534" xr:uid="{8F19DA05-2793-4157-8C9D-C2F862CA8C95}"/>
    <cellStyle name="Normal 4 2 4" xfId="532" xr:uid="{CCEE0298-D8D2-4ACA-ABE6-DAE1855D258F}"/>
    <cellStyle name="Normal 4 3" xfId="67" xr:uid="{389BEC7E-2F3F-47F0-A8D5-FA643B718C48}"/>
    <cellStyle name="Normal 4 3 2" xfId="536" xr:uid="{C38F0A9F-CED2-40E7-99EA-297749E83A5A}"/>
    <cellStyle name="Normal 4 3 3" xfId="535" xr:uid="{14563065-9A2B-4AC3-A61E-827B45187A15}"/>
    <cellStyle name="Normal 4 4" xfId="287" xr:uid="{8A760380-FC87-440B-83F6-1DA15C79668E}"/>
    <cellStyle name="Normal 4 4 2" xfId="537" xr:uid="{E429D9C6-393E-407A-9B67-8A36597DBA43}"/>
    <cellStyle name="Normal 4 4 3" xfId="1060" xr:uid="{B15C72CE-8B55-49D9-A141-564CA5B2B976}"/>
    <cellStyle name="Normal 4 4 3 2" xfId="1807" xr:uid="{013AE951-B091-4517-AA95-5A184EFDA33C}"/>
    <cellStyle name="Normal 4 4 4" xfId="1455" xr:uid="{0488F1BA-C62C-4E45-893C-CC25BB86C7F6}"/>
    <cellStyle name="Normal 4 5" xfId="538" xr:uid="{8586891A-77BD-4DDE-B222-7FE70AF841E4}"/>
    <cellStyle name="Normal 4 6" xfId="539" xr:uid="{3412EA58-7A47-4137-90FE-56CFB0CDCE05}"/>
    <cellStyle name="Normal 4 6 2" xfId="540" xr:uid="{67FEC80E-2F47-4058-B4AC-8F71D467A434}"/>
    <cellStyle name="Normal 4 6 3" xfId="880" xr:uid="{20A73225-ED76-4A82-8BE5-BC45221ECC80}"/>
    <cellStyle name="Normal 4 6 3 2" xfId="1259" xr:uid="{B65F1CE3-DA61-4F93-B203-31981656617F}"/>
    <cellStyle name="Normal 4 6 3 2 2" xfId="2004" xr:uid="{799EA824-1456-4633-BF18-0F778C4BAF97}"/>
    <cellStyle name="Normal 4 6 3 3" xfId="1666" xr:uid="{7D1769A6-A138-406E-8326-4FECDFA24FDC}"/>
    <cellStyle name="Normal 4 6 4" xfId="1119" xr:uid="{13C9EA8A-4CEB-404B-B16C-BB4D44ECAB05}"/>
    <cellStyle name="Normal 4 6 4 2" xfId="1866" xr:uid="{C2A84A95-91A4-4CAB-8609-A60A29BB6BA8}"/>
    <cellStyle name="Normal 4 6 5" xfId="1520" xr:uid="{46D7829A-DA13-4450-A22C-1D92D4FA10F2}"/>
    <cellStyle name="Normal 4 7" xfId="541" xr:uid="{6CA7C279-618E-4970-BECE-BC6787B49006}"/>
    <cellStyle name="Normal 4 8" xfId="531" xr:uid="{AEA4B5F6-A617-43BB-BBE4-0F36380FBBD6}"/>
    <cellStyle name="Normal 40" xfId="317" xr:uid="{33E0F79F-B226-4FF0-A8DE-7C3B21348601}"/>
    <cellStyle name="Normal 41" xfId="281" xr:uid="{27B61054-43EC-481B-9A64-5DA7E0DA1CB0}"/>
    <cellStyle name="Normal 42" xfId="315" xr:uid="{A91384E6-7055-424C-92D0-A865562D22D5}"/>
    <cellStyle name="Normal 43" xfId="343" xr:uid="{BFF1E6E7-FF0B-4413-A2B1-9050493A5BF6}"/>
    <cellStyle name="Normal 44" xfId="294" xr:uid="{A5D4CA9B-1B8C-4329-9BD4-CDEB7D6CFD6F}"/>
    <cellStyle name="Normal 45" xfId="347" xr:uid="{881DF9D4-0308-4B82-8E96-B2E2619DEF0D}"/>
    <cellStyle name="Normal 46" xfId="301" xr:uid="{28E3F0A0-B39B-4AC9-A786-9FD489B269BF}"/>
    <cellStyle name="Normal 47" xfId="314" xr:uid="{FBE2C6D3-8B03-43A4-8855-DF9477A83677}"/>
    <cellStyle name="Normal 48" xfId="330" xr:uid="{8FB18F96-7E2F-4DD6-B9B6-3E110D748FBF}"/>
    <cellStyle name="Normal 49" xfId="304" xr:uid="{ABDC0C52-B68C-41F0-A7A1-DADCDDB6C2EC}"/>
    <cellStyle name="Normal 5" xfId="68" xr:uid="{8FFA796B-B8F7-4046-A3D8-C99BAE1C8733}"/>
    <cellStyle name="Normal 5 2" xfId="69" xr:uid="{86BE577B-5E80-4F76-AC77-580118B4A6F9}"/>
    <cellStyle name="Normal 5 2 2" xfId="286" xr:uid="{FB210460-773F-4A52-99D5-E4F7C49605D7}"/>
    <cellStyle name="Normal 5 2 2 2" xfId="543" xr:uid="{95ABF030-95FF-4A44-AEA4-F01C9DB8E204}"/>
    <cellStyle name="Normal 5 2 2 2 2" xfId="544" xr:uid="{EA65CC4C-90B2-40D1-A085-1D0AA9DD95B1}"/>
    <cellStyle name="Normal 5 2 2 2 2 2" xfId="545" xr:uid="{A4A479FB-3F15-48E1-97ED-A115948A82A5}"/>
    <cellStyle name="Normal 5 2 2 2 2 2 2" xfId="546" xr:uid="{60CADBB1-B83C-4AFA-A95A-7F9FB12A2BDE}"/>
    <cellStyle name="Normal 5 2 2 2 2 2 2 2" xfId="870" xr:uid="{D050F128-8D90-4B03-B828-CE67F25C817F}"/>
    <cellStyle name="Normal 5 2 2 2 2 2 2 2 2" xfId="1250" xr:uid="{76CCB454-52A3-4A7B-A602-BCF43CD1F75A}"/>
    <cellStyle name="Normal 5 2 2 2 2 2 2 2 2 2" xfId="1995" xr:uid="{544B9D38-E8D7-43E3-9572-15CC48142C89}"/>
    <cellStyle name="Normal 5 2 2 2 2 2 2 2 3" xfId="1657" xr:uid="{C8D57B89-275C-448A-B4E0-25DDB9C77F9A}"/>
    <cellStyle name="Normal 5 2 2 2 2 2 2 3" xfId="1124" xr:uid="{A1DD1AD7-4D94-4E60-9D9C-4BB0350B856E}"/>
    <cellStyle name="Normal 5 2 2 2 2 2 2 3 2" xfId="1871" xr:uid="{F2AEF28E-368A-48A6-809E-5E48418A0BCC}"/>
    <cellStyle name="Normal 5 2 2 2 2 2 2 4" xfId="1525" xr:uid="{B18BAE9E-6DC9-44C7-AF22-F3433E58F405}"/>
    <cellStyle name="Normal 5 2 2 2 2 2 3" xfId="864" xr:uid="{1C080C9C-7D61-48B5-AB5C-3EA87B6D0991}"/>
    <cellStyle name="Normal 5 2 2 2 2 2 3 2" xfId="1244" xr:uid="{32A336BC-999E-486D-B542-252E2BC48CF7}"/>
    <cellStyle name="Normal 5 2 2 2 2 2 3 2 2" xfId="1989" xr:uid="{49CEA629-12C3-429E-9718-DC2625C91A2D}"/>
    <cellStyle name="Normal 5 2 2 2 2 2 3 3" xfId="1651" xr:uid="{14483266-9289-47C9-878C-30A6B9FC8DF3}"/>
    <cellStyle name="Normal 5 2 2 2 2 2 4" xfId="1123" xr:uid="{538821F2-DF7E-4B5B-97C2-F0EAA8847206}"/>
    <cellStyle name="Normal 5 2 2 2 2 2 4 2" xfId="1870" xr:uid="{4C12F869-1B8B-4231-A5D0-493EB87BD921}"/>
    <cellStyle name="Normal 5 2 2 2 2 2 5" xfId="1524" xr:uid="{6C1FC769-82D3-4969-A72E-3DB56B9BBC2A}"/>
    <cellStyle name="Normal 5 2 2 2 2 3" xfId="859" xr:uid="{748511AA-5464-49AF-9A5E-B47EC1A8ADF8}"/>
    <cellStyle name="Normal 5 2 2 2 2 3 2" xfId="1239" xr:uid="{299FA300-61E3-41D5-B067-A7D324240DF6}"/>
    <cellStyle name="Normal 5 2 2 2 2 3 2 2" xfId="1984" xr:uid="{EDC32379-AB68-4A63-9116-6909B7490272}"/>
    <cellStyle name="Normal 5 2 2 2 2 3 3" xfId="1646" xr:uid="{F3C70FEE-4226-4076-B996-809270EC8490}"/>
    <cellStyle name="Normal 5 2 2 2 2 4" xfId="1122" xr:uid="{AC8D9939-3D28-43EC-AE71-AD2626887B2B}"/>
    <cellStyle name="Normal 5 2 2 2 2 4 2" xfId="1869" xr:uid="{0603C75D-BFD7-4902-86B2-C0BF32B3A917}"/>
    <cellStyle name="Normal 5 2 2 2 2 5" xfId="1523" xr:uid="{A3CA8F4B-874F-4A9F-93DF-56901AA776A7}"/>
    <cellStyle name="Normal 5 2 2 2 3" xfId="852" xr:uid="{0479F847-25DC-46A7-972A-B53032D0862B}"/>
    <cellStyle name="Normal 5 2 2 2 3 2" xfId="1233" xr:uid="{D9112619-3368-4A32-8543-FFAAE7B6D878}"/>
    <cellStyle name="Normal 5 2 2 2 3 2 2" xfId="1978" xr:uid="{14B61641-1F6A-4008-9267-996FF98AD2AD}"/>
    <cellStyle name="Normal 5 2 2 2 3 3" xfId="1640" xr:uid="{EA4D91E0-B2E9-476B-A8E0-EA51470CB793}"/>
    <cellStyle name="Normal 5 2 2 2 4" xfId="1121" xr:uid="{F697ADD0-8B99-4825-8EC7-9EF164033E3E}"/>
    <cellStyle name="Normal 5 2 2 2 4 2" xfId="1868" xr:uid="{CDA23AC5-1CEF-4514-B5CE-29D8F984FD39}"/>
    <cellStyle name="Normal 5 2 2 2 5" xfId="1522" xr:uid="{DD541705-5DC9-4A9B-BE2F-D147D72A507E}"/>
    <cellStyle name="Normal 5 2 2 3" xfId="542" xr:uid="{35C93FC6-9039-4A75-AACD-E879A5937AEE}"/>
    <cellStyle name="Normal 5 2 2 3 2" xfId="848" xr:uid="{C043916B-1BFE-45CA-B87A-34851AADBE0C}"/>
    <cellStyle name="Normal 5 2 2 3 2 2" xfId="1229" xr:uid="{9F81DD62-0C8A-438D-8ADC-BF1F9A557C21}"/>
    <cellStyle name="Normal 5 2 2 3 2 2 2" xfId="1974" xr:uid="{A94FC81D-540E-41A3-A360-04D52D134781}"/>
    <cellStyle name="Normal 5 2 2 3 2 3" xfId="1636" xr:uid="{1F1629AC-E248-42EF-A1AA-40CECF6BB309}"/>
    <cellStyle name="Normal 5 2 2 3 3" xfId="1120" xr:uid="{9D79F72C-E56C-44E9-95C0-81D051335A3F}"/>
    <cellStyle name="Normal 5 2 2 3 3 2" xfId="1867" xr:uid="{8A90BE33-C828-4BC8-B8B3-C2C9BBB9DA95}"/>
    <cellStyle name="Normal 5 2 2 3 4" xfId="1521" xr:uid="{EF0C9135-3002-45D5-B04A-066753550077}"/>
    <cellStyle name="Normal 5 2 2 4" xfId="735" xr:uid="{F9A63D40-9D4A-4F54-A10E-F21AC0A8A7D7}"/>
    <cellStyle name="Normal 5 2 2 5" xfId="1059" xr:uid="{2877F730-1B53-4988-9291-9FB0A2711468}"/>
    <cellStyle name="Normal 5 2 2 5 2" xfId="1806" xr:uid="{1F4C4F98-1A4F-4028-9442-DB3A6155F294}"/>
    <cellStyle name="Normal 5 2 2 6" xfId="1454" xr:uid="{A4CAB1BF-38E0-458C-B88F-26DC738E99CA}"/>
    <cellStyle name="Normal 5 2 3" xfId="273" xr:uid="{F408C7D9-4833-4E42-8589-82D791668741}"/>
    <cellStyle name="Normal 5 2 3 2" xfId="734" xr:uid="{63A5173B-533F-46B7-B012-46335A6AF99B}"/>
    <cellStyle name="Normal 5 2 3 3" xfId="839" xr:uid="{3DC145A0-D231-403B-981A-982DDABC4C5B}"/>
    <cellStyle name="Normal 5 2 3 3 2" xfId="1222" xr:uid="{2A396C0E-31CD-49AE-A038-D3FD840B6434}"/>
    <cellStyle name="Normal 5 2 3 3 2 2" xfId="1967" xr:uid="{A064CFAA-CF25-4E02-8408-EE2954317182}"/>
    <cellStyle name="Normal 5 2 3 3 3" xfId="1628" xr:uid="{C8E0DA7E-0DD7-4D46-AD72-3C64C41C0ED8}"/>
    <cellStyle name="Normal 5 2 3 4" xfId="1057" xr:uid="{25A1EEA8-711B-4829-9135-EB85E4821F33}"/>
    <cellStyle name="Normal 5 2 3 4 2" xfId="1804" xr:uid="{777F4A3F-AC5F-4760-A97A-237DB6F44CEF}"/>
    <cellStyle name="Normal 5 2 3 5" xfId="1452" xr:uid="{51685A01-EE75-4CDD-8D4F-6F4E313ACB4A}"/>
    <cellStyle name="Normal 5 2 4" xfId="648" xr:uid="{9D01AE63-A6C9-4DBD-A9AA-8E76FDF7AD48}"/>
    <cellStyle name="Normal 5 2 5" xfId="1408" xr:uid="{07590C6C-70D4-4C1F-9646-66A2D3F94A09}"/>
    <cellStyle name="Normal 5 3" xfId="547" xr:uid="{8CFDDD85-1CF4-441D-9DCF-49DB0E14C5D1}"/>
    <cellStyle name="Normal 5 3 2" xfId="736" xr:uid="{E28A70FD-A149-4ED2-8C8B-0AAB5ED6B5C7}"/>
    <cellStyle name="Normal 5 3 2 2" xfId="896" xr:uid="{8806DA0D-8EB6-4E83-8BC1-D06385CA6381}"/>
    <cellStyle name="Normal 50" xfId="324" xr:uid="{81F48751-A1BF-4F42-A4A9-F94830A8D5D2}"/>
    <cellStyle name="Normal 51" xfId="297" xr:uid="{68EFC431-7714-492E-BE4A-D33B83901496}"/>
    <cellStyle name="Normal 52" xfId="318" xr:uid="{DB18ABFF-64CA-4DE1-8D77-0F8C50F4716E}"/>
    <cellStyle name="Normal 53" xfId="313" xr:uid="{3D4B57E2-E340-42F4-82AA-50C40793AE47}"/>
    <cellStyle name="Normal 54" xfId="341" xr:uid="{08CF039D-B482-4D3B-9293-0F6E305E0714}"/>
    <cellStyle name="Normal 55" xfId="296" xr:uid="{B3537C54-341B-49E6-92A6-77EB8BC18129}"/>
    <cellStyle name="Normal 56" xfId="342" xr:uid="{10A976DC-E158-4F78-8B2F-EE8475288C75}"/>
    <cellStyle name="Normal 57" xfId="303" xr:uid="{BF6A70E1-9B2B-4475-B1A3-BF1111BB4FB8}"/>
    <cellStyle name="Normal 58" xfId="345" xr:uid="{E769AAE2-26FF-4492-A5FB-FD742792F9D2}"/>
    <cellStyle name="Normal 59" xfId="306" xr:uid="{9C13E896-EB50-444A-8BFC-C3592209895B}"/>
    <cellStyle name="Normal 6" xfId="19" xr:uid="{7EC94486-AC52-4B0C-AB11-071A1B3CFBFE}"/>
    <cellStyle name="Normal 6 2" xfId="549" xr:uid="{A876F6A2-B8A3-4733-A887-504B0877AE4B}"/>
    <cellStyle name="Normal 6 2 2" xfId="680" xr:uid="{AEC30AA9-16F1-41BD-94B2-2C394AB10717}"/>
    <cellStyle name="Normal 6 2 2 2" xfId="1167" xr:uid="{F318AD9C-B696-4681-BD6C-362896F2BA0B}"/>
    <cellStyle name="Normal 6 2 2 2 2" xfId="1912" xr:uid="{CA5073D6-29E7-4745-8EA4-9BD56B87F6C0}"/>
    <cellStyle name="Normal 6 2 2 3" xfId="1571" xr:uid="{02512B05-95EE-493F-BFCD-3556D00A406B}"/>
    <cellStyle name="Normal 6 2 3" xfId="1125" xr:uid="{FEB448E4-6960-4D86-9156-21AF1A610A24}"/>
    <cellStyle name="Normal 6 2 3 2" xfId="1872" xr:uid="{B4D80906-22B4-43A2-A632-B259C694870F}"/>
    <cellStyle name="Normal 6 2 4" xfId="1526" xr:uid="{F6200392-0679-4AE0-B0AF-97023F2BEAE3}"/>
    <cellStyle name="Normal 6 3" xfId="548" xr:uid="{7485257B-952C-48A3-9C11-F48E84E14658}"/>
    <cellStyle name="Normal 6 3 2" xfId="652" xr:uid="{34A9020A-6C2D-4387-9A14-9B86FECBFC75}"/>
    <cellStyle name="Normal 6 3 2 2" xfId="1148" xr:uid="{C2F17EAF-C464-4F55-A6C6-F1F8BAF5274A}"/>
    <cellStyle name="Normal 6 3 2 2 2" xfId="1893" xr:uid="{2851E81F-EFA3-404F-B2FA-7BCE0B457AD1}"/>
    <cellStyle name="Normal 6 3 2 3" xfId="1550" xr:uid="{9130D571-F14E-46B5-BEB7-A350D46F70C1}"/>
    <cellStyle name="Normal 6 4" xfId="550" xr:uid="{F1FF3343-2B62-4C4B-A31F-3FE9A6F74271}"/>
    <cellStyle name="Normal 6 5" xfId="625" xr:uid="{2EAE3ABB-0DDA-48FC-ABDE-A1F79F714475}"/>
    <cellStyle name="Normal 6 5 2" xfId="657" xr:uid="{4C890C8A-E4FC-45B7-BF24-A06E6BDE0B6E}"/>
    <cellStyle name="Normal 6 5 3" xfId="1131" xr:uid="{0CA57884-19D1-4A8F-9847-1E9910B8C011}"/>
    <cellStyle name="Normal 6 5 3 2" xfId="1878" xr:uid="{B5464465-9CCE-465E-A1CF-4F8ECBC3EAA7}"/>
    <cellStyle name="Normal 6 5 4" xfId="1535" xr:uid="{ACD264B1-B415-450A-8EEC-9012A9160AD3}"/>
    <cellStyle name="Normal 6 6" xfId="1001" xr:uid="{0CF602FC-5292-4CE8-9BC7-C072099526A8}"/>
    <cellStyle name="Normal 6 6 2" xfId="1756" xr:uid="{40E09192-9AA3-4446-9F38-D6956C851AB5}"/>
    <cellStyle name="Normal 6 7" xfId="1353" xr:uid="{459BCFE1-577F-4BF0-A215-D9BCF6CF9B01}"/>
    <cellStyle name="Normal 6 8" xfId="70" xr:uid="{BC273437-7EC3-49AA-A261-E1A18A0EA259}"/>
    <cellStyle name="Normal 60" xfId="323" xr:uid="{D8AEFE23-0A79-4E97-92FD-FA29CD197DD2}"/>
    <cellStyle name="Normal 61" xfId="338" xr:uid="{D56F9C1E-5F7A-4EB6-BC47-A1CBE27B6BBA}"/>
    <cellStyle name="Normal 62" xfId="300" xr:uid="{6E249E41-D55E-4794-A3B8-EB6A1E3AB87D}"/>
    <cellStyle name="Normal 63" xfId="320" xr:uid="{2B54B1CA-9F14-4B32-AB65-858C26CCD742}"/>
    <cellStyle name="Normal 64" xfId="577" xr:uid="{038C3AB1-B76A-4728-8FE7-FD48AE3DC702}"/>
    <cellStyle name="Normal 65" xfId="409" xr:uid="{F272D30F-F13F-49BB-B384-F7A76764DDFF}"/>
    <cellStyle name="Normal 66" xfId="593" xr:uid="{59BA5A5C-2FD9-4098-A285-966F620451D2}"/>
    <cellStyle name="Normal 67" xfId="594" xr:uid="{9DC4B0D2-DBBE-46CD-9099-8D9C75723BCA}"/>
    <cellStyle name="Normal 68" xfId="595" xr:uid="{E9A68EDC-68D6-4AC1-B76F-8966E3CCCEEC}"/>
    <cellStyle name="Normal 69" xfId="596" xr:uid="{2B500B65-B144-42DE-92AE-1ECAFD0B2174}"/>
    <cellStyle name="Normal 7" xfId="126" xr:uid="{9420B483-0435-42B8-9A20-BBFD159D0E7C}"/>
    <cellStyle name="Normal 7 2" xfId="552" xr:uid="{6AFD031A-CBE8-43E9-BA74-F00DB8188D59}"/>
    <cellStyle name="Normal 7 2 2" xfId="716" xr:uid="{AD1F88E8-4629-425A-ACAD-38E42F0DFD70}"/>
    <cellStyle name="Normal 7 3" xfId="553" xr:uid="{3660E76C-2A96-4120-950B-8B2DD3587EA6}"/>
    <cellStyle name="Normal 7 3 2" xfId="892" xr:uid="{580B5B84-8E8B-4A17-8951-6BDE33FE76FE}"/>
    <cellStyle name="Normal 7 3 2 2" xfId="1268" xr:uid="{6A6E1F9E-151C-4799-BF3A-029AAB5A7CDC}"/>
    <cellStyle name="Normal 7 3 2 2 2" xfId="2013" xr:uid="{412F468C-421A-4538-A767-8D8245252613}"/>
    <cellStyle name="Normal 7 3 2 3" xfId="1675" xr:uid="{618CFF4F-B6A5-4C96-A80F-EDB441EF0058}"/>
    <cellStyle name="Normal 7 3 3" xfId="1126" xr:uid="{9BCD1B87-E981-4E3C-B5D9-EBE120EB5D3A}"/>
    <cellStyle name="Normal 7 3 3 2" xfId="1873" xr:uid="{E4730BF9-CE94-4ED8-BFE8-B4680F99C2D0}"/>
    <cellStyle name="Normal 7 3 4" xfId="1527" xr:uid="{C3AE1FA4-7AFB-4D62-9CB4-AFA69071470D}"/>
    <cellStyle name="Normal 7 4" xfId="551" xr:uid="{1B2F4743-964B-43DC-8471-3366167AB1E7}"/>
    <cellStyle name="Normal 7 5" xfId="649" xr:uid="{93706148-0655-4056-938D-C7D126E29212}"/>
    <cellStyle name="Normal 70" xfId="597" xr:uid="{38C50EBD-8224-4E9C-ADAA-7048F4F87363}"/>
    <cellStyle name="Normal 71" xfId="598" xr:uid="{003307F2-364A-4604-BDF1-A9AE7660013C}"/>
    <cellStyle name="Normal 72" xfId="599" xr:uid="{BFE6B48F-3B26-483F-84C7-AFB7FAE739D4}"/>
    <cellStyle name="Normal 73" xfId="600" xr:uid="{F01FCA49-ADFC-4F47-BB31-311B4C613F22}"/>
    <cellStyle name="Normal 74" xfId="408" xr:uid="{D733729F-9A8A-4089-BDDD-08A5CE78F9B1}"/>
    <cellStyle name="Normal 75" xfId="601" xr:uid="{07C55E99-A747-4EA1-93B9-DBEC08340030}"/>
    <cellStyle name="Normal 76" xfId="602" xr:uid="{A665390C-9936-4E05-8938-6E95EC6C9B2A}"/>
    <cellStyle name="Normal 77" xfId="603" xr:uid="{BF95F82A-5BD1-46EE-A7B5-73B05777B636}"/>
    <cellStyle name="Normal 78" xfId="604" xr:uid="{44A6D0E0-D9C5-4F60-9AC8-63FCF8EF47F1}"/>
    <cellStyle name="Normal 79" xfId="605" xr:uid="{BF58DE70-3D14-418E-9B57-39336CF101D4}"/>
    <cellStyle name="Normal 8" xfId="127" xr:uid="{5DE80769-E30D-47EF-A49D-4EDC2C71F146}"/>
    <cellStyle name="Normal 8 2" xfId="128" xr:uid="{14CF57D3-EE6F-4404-B858-F971E2B617EB}"/>
    <cellStyle name="Normal 8 2 2" xfId="555" xr:uid="{7A5DF74F-195C-4E9C-83E9-1EE74804D466}"/>
    <cellStyle name="Normal 8 2 2 2" xfId="129" xr:uid="{0DB5EC57-44DE-4B91-8E25-7796FF715A51}"/>
    <cellStyle name="Normal 8 3" xfId="556" xr:uid="{D45F50C8-F5CB-4EAC-8119-212897092655}"/>
    <cellStyle name="Normal 8 3 2" xfId="737" xr:uid="{60EE257D-6BA2-47F7-8E31-7B4490B3A049}"/>
    <cellStyle name="Normal 8 3 2 2" xfId="835" xr:uid="{56E71005-32DC-469C-80A6-369C0683B50A}"/>
    <cellStyle name="Normal 8 3 2 3" xfId="994" xr:uid="{1290C037-775E-40B8-BAB0-1B763D52BBF2}"/>
    <cellStyle name="Normal 8 3 2 3 2" xfId="1347" xr:uid="{181C946F-77E3-4DE8-819C-DD461343734F}"/>
    <cellStyle name="Normal 8 3 2 3 2 2" xfId="2087" xr:uid="{BC38FACC-4A4B-46F6-B611-7D15831713CE}"/>
    <cellStyle name="Normal 8 3 2 3 3" xfId="1749" xr:uid="{211ABABB-F6BF-47E5-A699-44B0BF1A14F3}"/>
    <cellStyle name="Normal 8 3 3" xfId="788" xr:uid="{9E9DB032-CD38-4FB5-8A8B-BE981B5FA583}"/>
    <cellStyle name="Normal 8 3 3 2" xfId="1194" xr:uid="{A5944252-2E09-4290-84B9-FED544096123}"/>
    <cellStyle name="Normal 8 3 3 2 2" xfId="1939" xr:uid="{E4EE6567-FA7F-4A31-ABF1-72AA36E9C30E}"/>
    <cellStyle name="Normal 8 3 3 3" xfId="1600" xr:uid="{D1EF602A-E7F9-49A6-923C-1B3E9AA35B58}"/>
    <cellStyle name="Normal 8 4" xfId="554" xr:uid="{963803FD-B496-4603-A855-239123F9D4D7}"/>
    <cellStyle name="Normal 8 5" xfId="792" xr:uid="{A1A7FA62-51A0-4A3E-BBC4-2940DEF4A51E}"/>
    <cellStyle name="Normal 8 7" xfId="130" xr:uid="{D3BF13B0-B94F-46A3-ABDF-F865F6110832}"/>
    <cellStyle name="Normal 80" xfId="606" xr:uid="{B3C421D5-47BD-4216-8788-14F521B6BF6E}"/>
    <cellStyle name="Normal 81" xfId="607" xr:uid="{1ADF86E9-0A34-412B-B3F2-94CCAB2A8CA6}"/>
    <cellStyle name="Normal 82" xfId="608" xr:uid="{487A3C47-BE4E-4BC4-9FCA-84FAB91CF071}"/>
    <cellStyle name="Normal 83" xfId="609" xr:uid="{4B219A35-1536-4717-B566-476C40F3C98B}"/>
    <cellStyle name="Normal 84" xfId="610" xr:uid="{37E50526-5D1E-4E1F-83D0-EFA529533AED}"/>
    <cellStyle name="Normal 85" xfId="611" xr:uid="{3A5676D0-674B-48B4-95F9-412FFE674EB2}"/>
    <cellStyle name="Normal 86" xfId="612" xr:uid="{EE0CE754-D8F9-49A5-95C8-2910BF41BE7A}"/>
    <cellStyle name="Normal 87" xfId="613" xr:uid="{38D3DC51-6B62-4634-9DE6-801E6B3C5321}"/>
    <cellStyle name="Normal 88" xfId="614" xr:uid="{0FF637BB-C9C7-4E41-905E-B242B6EC72DD}"/>
    <cellStyle name="Normal 89" xfId="615" xr:uid="{758FA5AD-333B-4539-9368-4DFED9EE8456}"/>
    <cellStyle name="Normal 9" xfId="75" xr:uid="{E9CEB7FE-074C-4359-921E-35F252D2DC9E}"/>
    <cellStyle name="Normal 9 2" xfId="558" xr:uid="{C08566E0-1264-49CA-BF6A-9315076734B7}"/>
    <cellStyle name="Normal 9 2 2" xfId="752" xr:uid="{B6B6068C-1D16-474E-9E87-3872B6652114}"/>
    <cellStyle name="Normal 9 3" xfId="557" xr:uid="{7A681F63-3F36-4F0F-890E-B5B2006E35BF}"/>
    <cellStyle name="Normal 90" xfId="616" xr:uid="{D2F80D1F-6FE9-44FB-80D6-913E74E651FC}"/>
    <cellStyle name="Normal 91" xfId="617" xr:uid="{B2002B2C-310D-4EF2-AD30-DE4F735FC5B4}"/>
    <cellStyle name="Normal 92" xfId="618" xr:uid="{7916DEDD-533C-4A11-BF48-207F1E292259}"/>
    <cellStyle name="Normal 93" xfId="619" xr:uid="{241CB72A-421A-418A-99DB-D3CE0AA8DB4E}"/>
    <cellStyle name="Normal 94" xfId="622" xr:uid="{685C8B85-1E75-4F52-8808-633244893AC2}"/>
    <cellStyle name="Normal 95" xfId="624" xr:uid="{99EFDB08-F69D-4616-844C-73ADB5BC47AF}"/>
    <cellStyle name="Normal 96" xfId="627" xr:uid="{0FD25726-9FEC-4158-B008-B8BEBD859907}"/>
    <cellStyle name="Normal 97" xfId="71" xr:uid="{0C58A928-B47F-4964-886A-6AD25D0C95B7}"/>
    <cellStyle name="Normal 98" xfId="629" xr:uid="{AFC5CD94-F036-4EFE-99D9-AB9F45C80297}"/>
    <cellStyle name="Normal 98 2" xfId="1132" xr:uid="{EF585B7C-76DC-4CA2-9139-91F5024E9220}"/>
    <cellStyle name="Normal 98 2 2" xfId="1879" xr:uid="{1BCF0DF5-E1E1-4517-93FB-12428ECA167E}"/>
    <cellStyle name="Normal 98 3" xfId="1536" xr:uid="{880BFCBF-FA1D-494C-8CE9-1512DA42BD6C}"/>
    <cellStyle name="Normal 99" xfId="671" xr:uid="{88F5818E-40B2-48FA-AAFE-79C5C21CDF80}"/>
    <cellStyle name="Normal 99 2" xfId="1159" xr:uid="{2CEC6E97-373F-47DF-8B09-10C0ACC9E505}"/>
    <cellStyle name="Normal 99 2 2" xfId="1904" xr:uid="{C04761A8-D126-43C4-B978-F4725AEE655D}"/>
    <cellStyle name="Normal 99 3" xfId="1563" xr:uid="{7BDE9F36-AB16-42D0-A34B-D11594143D57}"/>
    <cellStyle name="Normal_CET - N096" xfId="14" xr:uid="{7AA8AF5C-86A7-4B92-87A0-4B15DDEAA7BD}"/>
    <cellStyle name="Normale_9639A02C" xfId="131" xr:uid="{7A7E1712-C532-4D89-9040-63590D7AF051}"/>
    <cellStyle name="Note 2" xfId="274" xr:uid="{5B1124BC-04A4-4717-B94F-209FF8BFDE8D}"/>
    <cellStyle name="Note 2 2" xfId="559" xr:uid="{5FF16B88-A670-4A1E-8C2A-C41E5D681201}"/>
    <cellStyle name="Note 2 2 2" xfId="1127" xr:uid="{268D7312-3100-40C7-B4C5-0416E18BD3C9}"/>
    <cellStyle name="Note 2 2 2 2" xfId="1874" xr:uid="{EB7BE15F-0D60-4C96-AF1A-6DEDFBD295A2}"/>
    <cellStyle name="Note 2 2 3" xfId="1530" xr:uid="{DB37CF94-B8F2-4278-80B3-A4220B037DBF}"/>
    <cellStyle name="Note 2 3" xfId="830" xr:uid="{507C465C-E745-4475-AB92-65EA0B4188F4}"/>
    <cellStyle name="Note 2 3 2" xfId="1218" xr:uid="{0A7652CC-1FAF-4D60-9A81-F220947C8845}"/>
    <cellStyle name="Note 2 3 2 2" xfId="1963" xr:uid="{2107D90D-77E2-4881-A7D6-13595F09FD4C}"/>
    <cellStyle name="Note 2 3 3" xfId="1624" xr:uid="{CABE609E-D53B-4929-96A8-E85519508BDF}"/>
    <cellStyle name="Note 3" xfId="560" xr:uid="{E1CC1F19-6EF0-4BDC-BE24-130466640AB9}"/>
    <cellStyle name="Output" xfId="204" builtinId="21" customBuiltin="1"/>
    <cellStyle name="Output 2" xfId="275" xr:uid="{4703FFDB-596F-44DB-866D-560D36E27B51}"/>
    <cellStyle name="Percent" xfId="998" builtinId="5"/>
    <cellStyle name="Percent [2]" xfId="9" xr:uid="{00000000-0005-0000-0000-00000B000000}"/>
    <cellStyle name="Percent [2] 2" xfId="133" xr:uid="{2C2AB04F-740D-4CC2-8D0A-1E6A25F6DDDA}"/>
    <cellStyle name="Percent 10" xfId="2148" xr:uid="{708038CF-1DB6-463B-8FC6-4B6D8AEC13CE}"/>
    <cellStyle name="Percent 11" xfId="2130" xr:uid="{FC7C9BCD-CFC8-46D6-A788-90D8390CDCA0}"/>
    <cellStyle name="Percent 12" xfId="2096" xr:uid="{2DB13520-7B59-4840-8CB7-9EFE368DED90}"/>
    <cellStyle name="Percent 13" xfId="2175" xr:uid="{22235E86-553C-4B39-90B9-7AEFD88275AB}"/>
    <cellStyle name="Percent 14" xfId="2093" xr:uid="{17698E51-A5CD-4529-AD51-E9E42825D5EE}"/>
    <cellStyle name="Percent 15" xfId="2098" xr:uid="{C2F429DD-C7B8-44AA-BE01-3A9717A945B8}"/>
    <cellStyle name="Percent 16" xfId="2119" xr:uid="{CD67E743-3E47-483E-9BCC-2B32BB1DAE3B}"/>
    <cellStyle name="Percent 17" xfId="2179" xr:uid="{CE50D245-030C-41E5-8908-FD72F6744BEE}"/>
    <cellStyle name="Percent 18" xfId="2164" xr:uid="{A3B74518-E772-404B-86E0-0722F857037B}"/>
    <cellStyle name="Percent 19" xfId="2105" xr:uid="{B6CB183B-D3F8-4E04-9130-A2137836EEB0}"/>
    <cellStyle name="Percent 2" xfId="72" xr:uid="{2BE5EC79-78C3-4DA3-923C-CB1DC129E0AF}"/>
    <cellStyle name="Percent 2 2" xfId="562" xr:uid="{A12A7FB7-4D20-42A1-8C8E-5C13501786E5}"/>
    <cellStyle name="Percent 2 2 2" xfId="738" xr:uid="{AE181851-9C04-43AF-BF3C-4190ADF0AC12}"/>
    <cellStyle name="Percent 2 2 2 2" xfId="825" xr:uid="{9DE87E06-BC02-43AF-9AEA-22BA0116F342}"/>
    <cellStyle name="Percent 2 2 2 2 2" xfId="1216" xr:uid="{A9A26423-7814-4A07-B813-AE975EA734F4}"/>
    <cellStyle name="Percent 2 2 2 2 2 2" xfId="1961" xr:uid="{265B5BB2-5C78-4045-9F4D-4AB0EB63842D}"/>
    <cellStyle name="Percent 2 2 2 2 3" xfId="1622" xr:uid="{535CB227-CE97-4533-9D96-5737E809D7DA}"/>
    <cellStyle name="Percent 2 2 3" xfId="640" xr:uid="{A44F2BC6-04FF-40A8-BF09-78B536E1308F}"/>
    <cellStyle name="Percent 2 2 4" xfId="787" xr:uid="{56F3D42F-D440-4190-9AE2-51AFB16A4877}"/>
    <cellStyle name="Percent 2 2 5" xfId="1128" xr:uid="{2A87582D-F180-4860-819F-F45893B74303}"/>
    <cellStyle name="Percent 2 2 5 2" xfId="1875" xr:uid="{DAFC490D-60C9-4924-B137-F00EDE99F9B8}"/>
    <cellStyle name="Percent 2 2 6" xfId="1531" xr:uid="{DBBA0184-8137-4ED6-912B-94B6A0D423CA}"/>
    <cellStyle name="Percent 2 3" xfId="563" xr:uid="{8E292E97-B69B-4025-B9C1-D678F818656C}"/>
    <cellStyle name="Percent 2 4" xfId="561" xr:uid="{1E70AF1C-B6C9-4B10-B550-B0B86964F48D}"/>
    <cellStyle name="Percent 2 4 2" xfId="906" xr:uid="{80C8549E-14EF-4607-828B-279D0AE7F678}"/>
    <cellStyle name="Percent 2 5" xfId="699" xr:uid="{E376E4E7-506E-4E0B-9E2E-2781F7B9B78A}"/>
    <cellStyle name="Percent 20" xfId="2113" xr:uid="{3B27B679-1CED-4598-AF52-9CF3E5AD2AC5}"/>
    <cellStyle name="Percent 21" xfId="2151" xr:uid="{1EE52F14-B486-4C10-B603-14D56359411E}"/>
    <cellStyle name="Percent 22" xfId="2172" xr:uid="{1003D11F-3AC3-492A-B97E-797C12CE4291}"/>
    <cellStyle name="Percent 23" xfId="2102" xr:uid="{DCA6CA5C-1E7B-4204-9D40-C08119C41F51}"/>
    <cellStyle name="Percent 24" xfId="2117" xr:uid="{50CE0CDC-1E27-4504-BB9D-26A9DACF3EAB}"/>
    <cellStyle name="Percent 25" xfId="1410" xr:uid="{6EF050AD-1485-4E78-9CBC-BD834A24953A}"/>
    <cellStyle name="Percent 26" xfId="2129" xr:uid="{7EBDEBE2-1986-4339-9F24-60391F76F89E}"/>
    <cellStyle name="Percent 27" xfId="2171" xr:uid="{DF7E7BCB-D1B6-46E2-998B-3DB0A07EEE15}"/>
    <cellStyle name="Percent 28" xfId="2103" xr:uid="{420090A0-50A2-41D6-A0A6-D1ABA092BB4D}"/>
    <cellStyle name="Percent 29" xfId="2116" xr:uid="{41771B6B-7CD1-4EB6-8FEC-182B7747AD6D}"/>
    <cellStyle name="Percent 3" xfId="73" xr:uid="{B9975A2F-470A-4375-8A29-54EB5FBBF5B9}"/>
    <cellStyle name="Percent 3 2" xfId="565" xr:uid="{DEA54891-ACD8-48FD-A493-221CFA1B2D49}"/>
    <cellStyle name="Percent 3 2 2" xfId="704" xr:uid="{E83EE062-5C33-4DDC-BC1A-76877F460CBA}"/>
    <cellStyle name="Percent 3 3" xfId="566" xr:uid="{60596B95-693F-47E7-A692-7285E7ABFFC6}"/>
    <cellStyle name="Percent 3 3 2" xfId="902" xr:uid="{AD5D3A0C-06B6-4A95-98DA-E3FB6599CC8B}"/>
    <cellStyle name="Percent 3 3 2 2" xfId="1274" xr:uid="{9A8894ED-BFEE-406E-AB60-AAFF66317B20}"/>
    <cellStyle name="Percent 3 3 2 2 2" xfId="2019" xr:uid="{B60A9BE8-D4D2-493E-B39E-081607CC0185}"/>
    <cellStyle name="Percent 3 3 2 3" xfId="1681" xr:uid="{9349E2C1-F19A-4945-AF9B-6E0D2B17C8F2}"/>
    <cellStyle name="Percent 3 3 3" xfId="1129" xr:uid="{093E37BC-8886-43C0-BE05-B3C75DBC35C3}"/>
    <cellStyle name="Percent 3 3 3 2" xfId="1876" xr:uid="{0C29A387-3C9F-4FDD-9785-A45559187AFA}"/>
    <cellStyle name="Percent 3 3 4" xfId="1532" xr:uid="{761B51CB-79AB-421B-A979-0D07F4CE68BD}"/>
    <cellStyle name="Percent 3 4" xfId="564" xr:uid="{A7854F99-E20B-4416-93AC-A3FA5BF1177C}"/>
    <cellStyle name="Percent 3 5" xfId="646" xr:uid="{50AE85B4-7132-4EB1-B3D6-6387BAF3716E}"/>
    <cellStyle name="Percent 3 5 2" xfId="1146" xr:uid="{4D86244F-1D01-402A-A137-3BCB9FC6DB5C}"/>
    <cellStyle name="Percent 3 5 2 2" xfId="1891" xr:uid="{1950C1CD-3795-4CA6-992B-EAD1D819D428}"/>
    <cellStyle name="Percent 3 5 3" xfId="1548" xr:uid="{A06B52DA-2460-468D-8A0F-CB6F0B0EF038}"/>
    <cellStyle name="Percent 3 6" xfId="1006" xr:uid="{A561DE62-E15C-44BA-87A5-FCB51134E977}"/>
    <cellStyle name="Percent 3 6 2" xfId="1761" xr:uid="{3DB8098B-3160-4D7A-8829-699114F0F3FC}"/>
    <cellStyle name="Percent 3 7" xfId="1360" xr:uid="{E5AE0861-328F-4A44-A21B-CBCE8746133E}"/>
    <cellStyle name="Percent 30" xfId="2110" xr:uid="{C26F399C-27EA-4B74-A1E3-83A09FC3130D}"/>
    <cellStyle name="Percent 31" xfId="2112" xr:uid="{55E0D917-F232-4CEC-881C-E3C35C761D6C}"/>
    <cellStyle name="Percent 32" xfId="2156" xr:uid="{D0327AC0-AE87-49D7-9FD7-8B9F267ECD1E}"/>
    <cellStyle name="Percent 33" xfId="2106" xr:uid="{793A2208-F741-451C-B963-364521C73EF3}"/>
    <cellStyle name="Percent 34" xfId="2169" xr:uid="{B4841232-7DE8-49A3-8B4D-BF24C9C8EA72}"/>
    <cellStyle name="Percent 35" xfId="2166" xr:uid="{1CCF0040-FD32-4FC8-9CF5-78D776DEC194}"/>
    <cellStyle name="Percent 36" xfId="2153" xr:uid="{6E8480FC-B328-4D95-AB05-F059EF8BC828}"/>
    <cellStyle name="Percent 37" xfId="2121" xr:uid="{B26772D2-9C74-4750-BAA6-8C2510AD028D}"/>
    <cellStyle name="Percent 38" xfId="2124" xr:uid="{F375B4A2-DB95-456C-A99E-4277E0548CA1}"/>
    <cellStyle name="Percent 39" xfId="2094" xr:uid="{C3309739-8022-4402-B1A6-C563827AE7CD}"/>
    <cellStyle name="Percent 4" xfId="134" xr:uid="{F5B72EBC-FA48-49CA-9F29-08AD0970F242}"/>
    <cellStyle name="Percent 4 2" xfId="567" xr:uid="{291E374D-2C7F-4175-81CE-43324A8D3F8E}"/>
    <cellStyle name="Percent 40" xfId="2165" xr:uid="{9B3F70A4-8613-4872-A26A-DE97866D24F2}"/>
    <cellStyle name="Percent 41" xfId="2182" xr:uid="{BC859649-D914-4117-A147-947F492A1F91}"/>
    <cellStyle name="Percent 42" xfId="2115" xr:uid="{130C247F-F2F2-4935-9B75-02EA5862FEC2}"/>
    <cellStyle name="Percent 43" xfId="2101" xr:uid="{1CF933F3-114E-4895-BE5F-CDC2BAADB474}"/>
    <cellStyle name="Percent 5" xfId="157" xr:uid="{143D631E-952B-4377-BFE6-3BCCEA42A36A}"/>
    <cellStyle name="Percent 5 2" xfId="568" xr:uid="{A1813EB3-F88F-4043-BD6D-9BCC504F071E}"/>
    <cellStyle name="Percent 5 3" xfId="679" xr:uid="{C1D7BD85-16F2-4531-98F8-A7DEB6BACB0A}"/>
    <cellStyle name="Percent 5 4" xfId="1417" xr:uid="{060CD2FF-EC46-498E-BA54-31CE3D7FC516}"/>
    <cellStyle name="Percent 6" xfId="569" xr:uid="{EED3B9E8-F7D1-442F-9620-FF7A3C805B94}"/>
    <cellStyle name="Percent 6 2" xfId="1385" xr:uid="{91645F96-7F65-4B3F-BCC3-8D4FBEE253D2}"/>
    <cellStyle name="Percent 7" xfId="570" xr:uid="{2BBE92CC-D5DA-47BE-9F43-976EA8973F26}"/>
    <cellStyle name="Percent 7 2" xfId="571" xr:uid="{3244BF99-AA99-4BB5-8668-56F7439AF7AA}"/>
    <cellStyle name="Percent 7 2 2" xfId="572" xr:uid="{90E0F130-508A-4582-80FD-B989243AAD99}"/>
    <cellStyle name="Percent 8" xfId="1753" xr:uid="{410E6FE6-5C11-4F95-AA16-005B5C6AA969}"/>
    <cellStyle name="Percent 9" xfId="2161" xr:uid="{26160CB1-D7CE-4E86-BBFD-62EE4082244D}"/>
    <cellStyle name="Quantity" xfId="10" xr:uid="{00000000-0005-0000-0000-00000C000000}"/>
    <cellStyle name="Quantity 2" xfId="136" xr:uid="{BF46CB8A-60E8-4D91-8BE3-3EF8D2D2C151}"/>
    <cellStyle name="RevList" xfId="717" xr:uid="{06EB9F30-FF09-4BE9-9FE6-1F4119D95425}"/>
    <cellStyle name="Rittichai" xfId="137" xr:uid="{2CAE76C2-BA45-4DD1-9BB3-75D9524B3DDC}"/>
    <cellStyle name="Rittichai 2" xfId="138" xr:uid="{005D063B-10A8-43AB-A1B2-06F59952E8E8}"/>
    <cellStyle name="Subtotal" xfId="718" xr:uid="{8E7ECE2E-D62B-459C-9565-BD7FAC14CC49}"/>
    <cellStyle name="Table" xfId="139" xr:uid="{5A4B0282-7171-4524-85D0-339A80E35596}"/>
    <cellStyle name="Table 2" xfId="140" xr:uid="{62CECF35-AA9C-42B2-8389-96D95F96E9AD}"/>
    <cellStyle name="Times New Roman" xfId="141" xr:uid="{BB76E455-DC4A-4851-ABDE-C34566949CF2}"/>
    <cellStyle name="Title" xfId="196" builtinId="15" customBuiltin="1"/>
    <cellStyle name="Title 2" xfId="276" xr:uid="{57D2CE8B-0F9E-4284-A42E-5A4030970CE9}"/>
    <cellStyle name="Title 2 2" xfId="573" xr:uid="{4FECFE31-9026-4FB0-99FD-213472BEF5C4}"/>
    <cellStyle name="Total" xfId="210" builtinId="25" customBuiltin="1"/>
    <cellStyle name="Total 2" xfId="142" xr:uid="{6626713B-092B-4598-B3A8-052A7B40E226}"/>
    <cellStyle name="Total 2 2" xfId="277" xr:uid="{0B30894A-7DD5-4C3E-9C58-3779B2AF92D6}"/>
    <cellStyle name="Tusental_A-listan (fixad)" xfId="143" xr:uid="{066F4DA7-78DE-499D-AF00-C14ABD9244D2}"/>
    <cellStyle name="Valuta_NPV" xfId="144" xr:uid="{197EDB5B-B980-476D-93CC-61C23C752300}"/>
    <cellStyle name="Warning Text" xfId="208" builtinId="11" customBuiltin="1"/>
    <cellStyle name="Warning Text 2" xfId="278" xr:uid="{9690B0DF-54D9-492B-8F2C-7B71D22BA5AC}"/>
    <cellStyle name="WHead - Style2" xfId="145" xr:uid="{5AB6ACEA-6C29-40D2-ABB1-8EE70C6C6DE3}"/>
    <cellStyle name="เครื่องหมายจุลภาค 2" xfId="146" xr:uid="{F033B0A5-801E-4E1C-8B00-F5D1C1E36201}"/>
    <cellStyle name="เครื่องหมายจุลภาค 2 2" xfId="574" xr:uid="{05C99DDA-7F3E-4A5C-AE9C-C9F645BC0093}"/>
    <cellStyle name="เครื่องหมายจุลภาค 2 2 2" xfId="740" xr:uid="{4C1352DE-954F-4142-8DFF-F44D62438F48}"/>
    <cellStyle name="เครื่องหมายจุลภาค 2 2 2 2" xfId="741" xr:uid="{1887E9D4-0D55-48DC-879E-C9BD8AEC9024}"/>
    <cellStyle name="เครื่องหมายจุลภาค 2 2 3" xfId="742" xr:uid="{A107AE4E-D3DC-452C-A0CA-83752012DFF0}"/>
    <cellStyle name="เครื่องหมายจุลภาค 2 2 4" xfId="739" xr:uid="{AD544CD1-6B87-46DE-8256-654DCA27DD10}"/>
    <cellStyle name="เครื่องหมายจุลภาค 2 3" xfId="575" xr:uid="{899D8771-7FA6-421D-BF71-24B4F252386C}"/>
    <cellStyle name="เครื่องหมายจุลภาค 3" xfId="743" xr:uid="{CF9A86F4-D02E-4215-AAB4-9C340350DF81}"/>
    <cellStyle name="เครื่องหมายจุลภาค 3 2" xfId="744" xr:uid="{5EB66477-83B6-471D-BEDC-C9493E902D6A}"/>
    <cellStyle name="เครื่องหมายจุลภาค 4" xfId="745" xr:uid="{03B23346-D96E-4BC7-9D10-18F4E919F531}"/>
    <cellStyle name="เครื่องหมายจุลภาค 5" xfId="746" xr:uid="{87C52D3C-5205-49F8-9433-B240573B6DE6}"/>
    <cellStyle name="เครื่องหมายจุลภาค 6" xfId="747" xr:uid="{CF73FE95-2F90-4B2B-A893-A45A550A3181}"/>
    <cellStyle name="เครื่องหมายจุลภาค_EQ เดือน 2.2010" xfId="748" xr:uid="{9B00483C-B75A-447E-AC6A-137FF295C761}"/>
    <cellStyle name="เชื่อมโยงหลายมิติ" xfId="147" xr:uid="{986B9651-056B-444F-8D36-B5539796EB27}"/>
    <cellStyle name="เชื่อมโยงหลายมิติ 2" xfId="719" xr:uid="{EF1EF6D1-1E57-47E2-A81C-CDC64CFB90C2}"/>
    <cellStyle name="จุลภาค 2" xfId="279" xr:uid="{EA71721B-6ED7-4491-94E3-CD1FEC204218}"/>
    <cellStyle name="จุลภาค 2 2" xfId="290" xr:uid="{780530B0-2B5F-4E7C-98EE-783AF020BCFF}"/>
    <cellStyle name="ตามการเชื่อมโยงหลายมิติ" xfId="148" xr:uid="{5109078B-CE0D-4206-AD23-BFC570217CA6}"/>
    <cellStyle name="ตามการเชื่อมโยงหลายมิติ 2" xfId="720" xr:uid="{D6F5C20A-D3CF-4830-9C2C-AE3540F632B3}"/>
    <cellStyle name="ปกติ 2" xfId="149" xr:uid="{E844763A-DF06-42D9-8910-BD314C8D7290}"/>
    <cellStyle name="ปกติ 2 2" xfId="289" xr:uid="{B1674BDA-B899-4024-8DA0-1008E8AD4A32}"/>
    <cellStyle name="ปกติ 2 3" xfId="782" xr:uid="{543D38F8-D931-4D8A-8D55-90B2891611AE}"/>
    <cellStyle name="ปกติ 3" xfId="749" xr:uid="{CABD37B7-4D14-4E60-B13A-49353D9A09CF}"/>
    <cellStyle name="ปกติ 4" xfId="750" xr:uid="{E6FCE9DD-F7E2-44F3-A78A-BAE802C1A43E}"/>
    <cellStyle name="ปกติ_30 SEP" xfId="576" xr:uid="{100CE907-27CC-4D94-A410-E1C1812B770A}"/>
    <cellStyle name="หมายเหตุ 2" xfId="150" xr:uid="{BA48970F-0290-4240-A55D-0CCC1C7BC16D}"/>
    <cellStyle name="หมายเหตุ 2 2" xfId="189" xr:uid="{F123C63B-FE90-41BA-8BF2-12522F68EADC}"/>
    <cellStyle name="หมายเหตุ 2 2 2" xfId="986" xr:uid="{27AF81EE-CE06-4B2B-8B8D-FE32206E0A25}"/>
    <cellStyle name="หมายเหตุ 2 2 2 2" xfId="1340" xr:uid="{AA7FEEC3-CAF9-418F-88FA-D74717D69F19}"/>
    <cellStyle name="หมายเหตุ 2 2 2 2 2" xfId="2219" xr:uid="{FE14071B-0A43-4480-AACA-88C8B1203C35}"/>
    <cellStyle name="หมายเหตุ 2 2 2 3" xfId="2199" xr:uid="{F90CF6CD-C72E-4FF6-A2F1-D23BF25CABD3}"/>
    <cellStyle name="หมายเหตุ 2 2 3" xfId="1037" xr:uid="{A552F82F-4530-436E-B480-623E98C0C6D4}"/>
    <cellStyle name="หมายเหตุ 2 2 3 2" xfId="2211" xr:uid="{6BF7CC21-9152-480E-89ED-07F527F5D130}"/>
    <cellStyle name="หมายเหตุ 2 2 4" xfId="1388" xr:uid="{B46CB0ED-B7E7-4F37-8B7E-682B03A30E0B}"/>
    <cellStyle name="หมายเหตุ 2 3" xfId="172" xr:uid="{92A24541-BA7B-4FD9-B9F5-D24438ECAB45}"/>
    <cellStyle name="หมายเหตุ 2 3 2" xfId="988" xr:uid="{9FF14E28-ECAB-4040-A861-37DC40E05990}"/>
    <cellStyle name="หมายเหตุ 2 3 2 2" xfId="1342" xr:uid="{D6A8A948-8F49-4D10-8838-50D600A5ECA1}"/>
    <cellStyle name="หมายเหตุ 2 3 2 2 2" xfId="2221" xr:uid="{FABC5514-4B64-4308-B0EF-552906B85D06}"/>
    <cellStyle name="หมายเหตุ 2 3 2 3" xfId="2201" xr:uid="{FF7BD1C8-5688-44F3-8E21-AC06B95C0097}"/>
    <cellStyle name="หมายเหตุ 2 3 3" xfId="1020" xr:uid="{E5C05E6A-8C1C-4C31-B866-782817A68DDA}"/>
    <cellStyle name="หมายเหตุ 2 3 3 2" xfId="2207" xr:uid="{4F01861B-C075-4A08-BE90-1E1FAA908EEE}"/>
    <cellStyle name="หมายเหตุ 2 3 4" xfId="1578" xr:uid="{6B6F6747-F67C-4C00-A8EA-9E82F95B78A8}"/>
    <cellStyle name="หมายเหตุ 2 4" xfId="186" xr:uid="{5B0EB06D-5C1A-47E9-B0A6-824FFCFE6082}"/>
    <cellStyle name="หมายเหตุ 2 4 2" xfId="990" xr:uid="{D70F7CD4-4C01-4AC2-8950-03A43B763581}"/>
    <cellStyle name="หมายเหตุ 2 4 2 2" xfId="1344" xr:uid="{4B986230-51B5-43B3-A6EC-2E3A402C0587}"/>
    <cellStyle name="หมายเหตุ 2 4 2 2 2" xfId="2223" xr:uid="{D99B71AC-ACE8-4E85-9BF7-FF5BECA1455D}"/>
    <cellStyle name="หมายเหตุ 2 4 2 3" xfId="2203" xr:uid="{CF2D260F-17A7-45FC-903E-2177AA74128D}"/>
    <cellStyle name="หมายเหตุ 2 4 3" xfId="1034" xr:uid="{51784846-EBA8-49E8-B12F-79DD6DE41EE1}"/>
    <cellStyle name="หมายเหตุ 2 4 3 2" xfId="2209" xr:uid="{9C7E483A-8DD2-4578-BFD4-89A8361C9CA8}"/>
    <cellStyle name="หมายเหตุ 2 4 4" xfId="1511" xr:uid="{03EBA473-EED8-46B8-8BF3-0E4B3DCDF374}"/>
    <cellStyle name="หมายเหตุ 2 5" xfId="183" xr:uid="{BAD645F4-9A1E-41C5-ACA8-2116D6586CE6}"/>
    <cellStyle name="หมายเหตุ 2 5 2" xfId="1031" xr:uid="{D8BF2D1E-D62C-4964-B779-1BEB37260E61}"/>
    <cellStyle name="หมายเหตุ 2 5 2 2" xfId="2208" xr:uid="{A3C7ECCF-2855-4A57-9BB0-E055B7F0C283}"/>
    <cellStyle name="หมายเหตุ 2 5 3" xfId="1683" xr:uid="{ABE6134D-15A3-4242-8607-2027538E7E3E}"/>
    <cellStyle name="หมายเหตุ 2 6" xfId="635" xr:uid="{B47FF9ED-9E91-4229-B69C-85EF659C5714}"/>
    <cellStyle name="หมายเหตุ 2 6 2" xfId="1138" xr:uid="{675572E2-DC1E-4E51-A966-6643588FD208}"/>
    <cellStyle name="หมายเหตุ 2 6 2 2" xfId="2216" xr:uid="{58A9AF4D-73ED-474C-866F-F17F700B7A0E}"/>
    <cellStyle name="หมายเหตุ 2 6 3" xfId="2183" xr:uid="{C4A6EE9D-5DE8-4159-A940-BD40271287D9}"/>
    <cellStyle name="หมายเหตุ 2 7" xfId="918" xr:uid="{A92CFC28-0B95-4C53-B529-0501167BF845}"/>
    <cellStyle name="หมายเหตุ 2 7 2" xfId="2195" xr:uid="{848D24FE-8E33-4ACC-8BE2-FE97305C40CA}"/>
    <cellStyle name="หมายเหตุ 2 8" xfId="1529" xr:uid="{10A32968-1CB0-48AD-BBC7-68EE84A86ABB}"/>
    <cellStyle name="หมายเหตุ 3" xfId="151" xr:uid="{8ADC2CEE-6512-48F8-BF95-38236D33CDA5}"/>
    <cellStyle name="หมายเหตุ 3 2" xfId="169" xr:uid="{549438C0-8675-4C8C-9D4E-D8FCB00D7946}"/>
    <cellStyle name="หมายเหตุ 3 2 2" xfId="985" xr:uid="{1F74DA2D-3EE9-44C4-9877-9BF79C2DBC43}"/>
    <cellStyle name="หมายเหตุ 3 2 2 2" xfId="1339" xr:uid="{C2EA32F5-D855-4010-A206-1B2A4C2D63D9}"/>
    <cellStyle name="หมายเหตุ 3 2 2 2 2" xfId="2218" xr:uid="{9753E0CF-9997-41A7-BEC7-FF4089CC6431}"/>
    <cellStyle name="หมายเหตุ 3 2 2 3" xfId="2198" xr:uid="{2F70AE18-E8EE-42B0-81F6-675446BD1141}"/>
    <cellStyle name="หมายเหตุ 3 2 3" xfId="1017" xr:uid="{B39ABDD2-E891-40A8-85DF-F7D8BE61EB9D}"/>
    <cellStyle name="หมายเหตุ 3 2 3 2" xfId="2205" xr:uid="{1FD45B62-FD7B-4F7A-8B31-E5C63FB17FD5}"/>
    <cellStyle name="หมายเหตุ 3 2 4" xfId="1517" xr:uid="{4098CF16-5F27-43EC-ADAC-0A7A2F0E8535}"/>
    <cellStyle name="หมายเหตุ 3 3" xfId="170" xr:uid="{C8896E1D-8A68-4614-A136-D3F4111DC0A2}"/>
    <cellStyle name="หมายเหตุ 3 3 2" xfId="989" xr:uid="{A299F8A3-C95B-40ED-BAFC-7CE7661AC732}"/>
    <cellStyle name="หมายเหตุ 3 3 2 2" xfId="1343" xr:uid="{77C5FF1B-A991-4F4D-8BAD-CB9969265B67}"/>
    <cellStyle name="หมายเหตุ 3 3 2 2 2" xfId="2222" xr:uid="{6DBD4B49-6D58-43E7-BDA1-742B8D8AED7F}"/>
    <cellStyle name="หมายเหตุ 3 3 2 3" xfId="2202" xr:uid="{660082D3-7A71-4D82-A128-8847664758D4}"/>
    <cellStyle name="หมายเหตุ 3 3 3" xfId="1018" xr:uid="{A308ABC9-4C9C-4E06-8531-C0F4CE27F196}"/>
    <cellStyle name="หมายเหตุ 3 3 3 2" xfId="2206" xr:uid="{2B3801F8-D95B-46C0-A0BD-8B2CD6B9385D}"/>
    <cellStyle name="หมายเหตุ 3 3 4" xfId="1516" xr:uid="{7ABFEF48-5330-497E-9A74-5710FEE9025E}"/>
    <cellStyle name="หมายเหตุ 3 4" xfId="187" xr:uid="{33CCA89A-90AC-43BD-9A18-D1F9B5223992}"/>
    <cellStyle name="หมายเหตุ 3 4 2" xfId="987" xr:uid="{07DEEB4F-6A21-4B96-965D-34B45A4E9929}"/>
    <cellStyle name="หมายเหตุ 3 4 2 2" xfId="1341" xr:uid="{5D65679B-DC0F-40CB-9EF3-A2C07DA804C1}"/>
    <cellStyle name="หมายเหตุ 3 4 2 2 2" xfId="2220" xr:uid="{78313B2C-936C-4669-AC5E-FD7D7E539E48}"/>
    <cellStyle name="หมายเหตุ 3 4 2 3" xfId="2200" xr:uid="{936E5C7D-501A-48B4-AE99-5C1F4AF56A86}"/>
    <cellStyle name="หมายเหตุ 3 4 3" xfId="1035" xr:uid="{8636D609-0732-4B43-9C2C-55400CB9EA4E}"/>
    <cellStyle name="หมายเหตุ 3 4 3 2" xfId="2210" xr:uid="{5BE4D1DC-D8DD-4FC5-B3FD-63B5041002F2}"/>
    <cellStyle name="หมายเหตุ 3 4 4" xfId="1450" xr:uid="{FEC7B188-B0AA-4330-92FA-6EE92404843C}"/>
    <cellStyle name="หมายเหตุ 3 5" xfId="194" xr:uid="{996046FC-8FD9-4191-976D-7DD7694D9334}"/>
    <cellStyle name="หมายเหตุ 3 5 2" xfId="1042" xr:uid="{A8882795-994A-4403-AB59-5357A5E90C9E}"/>
    <cellStyle name="หมายเหตุ 3 5 2 2" xfId="2212" xr:uid="{B5E75340-83BA-48EC-BE12-7EA9D1756896}"/>
    <cellStyle name="หมายเหตุ 3 5 3" xfId="1632" xr:uid="{6CC96749-2F62-4157-A148-88D6A3E29866}"/>
    <cellStyle name="หมายเหตุ 3 6" xfId="634" xr:uid="{0E21DB80-6DBA-4714-803F-219CA2D2D2C1}"/>
    <cellStyle name="หมายเหตุ 3 6 2" xfId="1137" xr:uid="{C4403813-0116-4066-9FE8-9002EB519BB6}"/>
    <cellStyle name="หมายเหตุ 3 6 2 2" xfId="2215" xr:uid="{49D57203-291B-4CCC-A1AB-FDC5677FCFBA}"/>
    <cellStyle name="หมายเหตุ 3 6 3" xfId="1361" xr:uid="{DFD9B33C-CD96-4E9F-9C8D-FFEA40EA7883}"/>
    <cellStyle name="หมายเหตุ 3 7" xfId="917" xr:uid="{CB16CA6B-D6D6-4EFD-B30E-7817CE94705B}"/>
    <cellStyle name="หมายเหตุ 3 7 2" xfId="2194" xr:uid="{09B0C480-0F3B-44BF-8384-34A408E9F811}"/>
    <cellStyle name="หมายเหตุ 3 8" xfId="1362" xr:uid="{279459A6-9079-4BE5-9B29-A213E6ABEE08}"/>
    <cellStyle name="一般_mgt_dept_exp" xfId="721" xr:uid="{6E2ABCCF-9133-4687-8A7D-6E13F1072C2B}"/>
    <cellStyle name="常规_Sheet1" xfId="152" xr:uid="{1C21EC80-72ED-439B-A430-C1309CD5060B}"/>
    <cellStyle name="標準_在庫報告①_1" xfId="751" xr:uid="{E4FBF6BA-266E-4093-B992-56CA15603B15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 6" pivot="0" count="3" xr9:uid="{5256C539-31A0-4982-8EC2-12659E0628E8}">
      <tableStyleElement type="wholeTable" dxfId="7"/>
      <tableStyleElement type="firstRowStripe" dxfId="6"/>
      <tableStyleElement type="secondRowStripe" dxfId="5"/>
    </tableStyle>
    <tableStyle name="Table Style 1" pivot="0" count="5" xr9:uid="{78F7B56C-CBC0-4B63-A934-20CC8985F045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66FF"/>
      <color rgb="FF66FF99"/>
      <color rgb="FFFF99FF"/>
      <color rgb="FFF771DD"/>
      <color rgb="FF35F5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"/>
  <sheetViews>
    <sheetView showGridLines="0" tabSelected="1" view="pageBreakPreview" zoomScale="65" zoomScaleNormal="39" zoomScaleSheetLayoutView="65" workbookViewId="0">
      <selection activeCell="A2" sqref="A2"/>
    </sheetView>
  </sheetViews>
  <sheetFormatPr defaultColWidth="10.5546875" defaultRowHeight="22.95" customHeight="1"/>
  <cols>
    <col min="1" max="1" width="46" style="20" customWidth="1"/>
    <col min="2" max="2" width="8" style="20" customWidth="1"/>
    <col min="3" max="3" width="1.109375" style="55" customWidth="1"/>
    <col min="4" max="4" width="14" style="33" customWidth="1"/>
    <col min="5" max="5" width="1.109375" style="55" customWidth="1"/>
    <col min="6" max="6" width="14" style="35" customWidth="1"/>
    <col min="7" max="7" width="1.109375" style="55" customWidth="1"/>
    <col min="8" max="8" width="14" style="35" customWidth="1"/>
    <col min="9" max="9" width="1.109375" style="55" customWidth="1"/>
    <col min="10" max="10" width="14" style="35" customWidth="1"/>
    <col min="11" max="11" width="0.6640625" style="55" customWidth="1"/>
    <col min="12" max="12" width="7.88671875" style="20" bestFit="1" customWidth="1"/>
    <col min="13" max="13" width="11.33203125" style="96" bestFit="1" customWidth="1"/>
    <col min="14" max="14" width="7.33203125" style="20" customWidth="1"/>
    <col min="15" max="15" width="14.6640625" style="20" bestFit="1" customWidth="1"/>
    <col min="16" max="16384" width="10.5546875" style="20"/>
  </cols>
  <sheetData>
    <row r="1" spans="1:13" ht="22.95" customHeight="1">
      <c r="A1" s="1" t="s">
        <v>115</v>
      </c>
      <c r="C1" s="20"/>
      <c r="E1" s="20"/>
      <c r="G1" s="20"/>
      <c r="I1" s="20"/>
      <c r="K1" s="20"/>
    </row>
    <row r="2" spans="1:13" s="22" customFormat="1" ht="22.95" customHeight="1">
      <c r="A2" s="54" t="s">
        <v>130</v>
      </c>
      <c r="B2" s="64"/>
      <c r="C2" s="57"/>
      <c r="D2" s="65"/>
      <c r="E2" s="57"/>
      <c r="F2" s="66"/>
      <c r="G2" s="57"/>
      <c r="H2" s="66"/>
      <c r="I2" s="57"/>
      <c r="J2" s="66"/>
      <c r="K2" s="57"/>
      <c r="M2" s="97"/>
    </row>
    <row r="3" spans="1:13" s="22" customFormat="1" ht="22.95" customHeight="1">
      <c r="A3" s="54" t="s">
        <v>174</v>
      </c>
      <c r="B3" s="64"/>
      <c r="C3" s="67"/>
      <c r="D3" s="65"/>
      <c r="E3" s="67"/>
      <c r="F3" s="66"/>
      <c r="G3" s="67"/>
      <c r="H3" s="66"/>
      <c r="I3" s="67"/>
      <c r="J3" s="66"/>
      <c r="K3" s="67"/>
      <c r="M3" s="97"/>
    </row>
    <row r="4" spans="1:13" s="22" customFormat="1" ht="22.95" customHeight="1">
      <c r="B4" s="55"/>
      <c r="C4" s="57"/>
      <c r="D4" s="33"/>
      <c r="E4" s="57"/>
      <c r="F4" s="35"/>
      <c r="G4" s="57"/>
      <c r="H4" s="35"/>
      <c r="I4" s="57"/>
      <c r="J4" s="56" t="s">
        <v>81</v>
      </c>
      <c r="K4" s="57"/>
      <c r="M4" s="97"/>
    </row>
    <row r="5" spans="1:13" s="22" customFormat="1" ht="22.95" customHeight="1">
      <c r="B5" s="55"/>
      <c r="C5" s="5"/>
      <c r="D5" s="133" t="s">
        <v>89</v>
      </c>
      <c r="E5" s="133"/>
      <c r="F5" s="133"/>
      <c r="G5" s="55"/>
      <c r="H5" s="133" t="s">
        <v>90</v>
      </c>
      <c r="I5" s="133"/>
      <c r="J5" s="133"/>
      <c r="K5" s="68"/>
      <c r="M5" s="97"/>
    </row>
    <row r="6" spans="1:13" ht="22.95" customHeight="1">
      <c r="B6" s="69" t="s">
        <v>0</v>
      </c>
      <c r="C6" s="2"/>
      <c r="D6" s="24" t="s">
        <v>175</v>
      </c>
      <c r="E6" s="2"/>
      <c r="F6" s="58" t="s">
        <v>159</v>
      </c>
      <c r="G6" s="2"/>
      <c r="H6" s="58" t="s">
        <v>175</v>
      </c>
      <c r="I6" s="2"/>
      <c r="J6" s="58" t="s">
        <v>159</v>
      </c>
      <c r="K6" s="2"/>
    </row>
    <row r="7" spans="1:13" ht="22.95" customHeight="1">
      <c r="B7" s="70"/>
      <c r="C7" s="70"/>
      <c r="D7" s="9" t="s">
        <v>78</v>
      </c>
      <c r="E7" s="70"/>
      <c r="F7" s="3" t="s">
        <v>79</v>
      </c>
      <c r="G7" s="70"/>
      <c r="H7" s="3" t="s">
        <v>78</v>
      </c>
      <c r="I7" s="70"/>
      <c r="J7" s="3" t="s">
        <v>79</v>
      </c>
      <c r="K7" s="70"/>
    </row>
    <row r="8" spans="1:13" ht="22.95" customHeight="1">
      <c r="B8" s="70"/>
      <c r="C8" s="70"/>
      <c r="D8" s="9" t="s">
        <v>80</v>
      </c>
      <c r="E8" s="70"/>
      <c r="F8" s="3"/>
      <c r="G8" s="70"/>
      <c r="H8" s="3" t="s">
        <v>80</v>
      </c>
      <c r="I8" s="70"/>
      <c r="J8" s="3"/>
      <c r="K8" s="70"/>
    </row>
    <row r="9" spans="1:13" s="63" customFormat="1" ht="22.95" customHeight="1">
      <c r="A9" s="71" t="s">
        <v>23</v>
      </c>
      <c r="C9" s="68"/>
      <c r="D9" s="37"/>
      <c r="E9" s="68"/>
      <c r="F9" s="72"/>
      <c r="G9" s="68"/>
      <c r="H9" s="72"/>
      <c r="I9" s="68"/>
      <c r="J9" s="72"/>
      <c r="K9" s="68"/>
      <c r="M9" s="96"/>
    </row>
    <row r="10" spans="1:13" s="63" customFormat="1" ht="22.95" customHeight="1">
      <c r="A10" s="71" t="s">
        <v>1</v>
      </c>
      <c r="C10" s="55"/>
      <c r="D10" s="37"/>
      <c r="E10" s="55"/>
      <c r="F10" s="72"/>
      <c r="G10" s="55"/>
      <c r="H10" s="72"/>
      <c r="I10" s="55"/>
      <c r="J10" s="72"/>
      <c r="K10" s="55"/>
      <c r="M10" s="96"/>
    </row>
    <row r="11" spans="1:13" s="63" customFormat="1" ht="22.95" customHeight="1">
      <c r="A11" s="63" t="s">
        <v>24</v>
      </c>
      <c r="B11" s="73"/>
      <c r="C11" s="17"/>
      <c r="D11" s="9">
        <v>376797</v>
      </c>
      <c r="E11" s="17"/>
      <c r="F11" s="40">
        <v>146975</v>
      </c>
      <c r="G11" s="17"/>
      <c r="H11" s="9">
        <v>375805</v>
      </c>
      <c r="I11" s="17"/>
      <c r="J11" s="9">
        <v>145656</v>
      </c>
      <c r="K11" s="17"/>
      <c r="L11" s="95"/>
      <c r="M11" s="96"/>
    </row>
    <row r="12" spans="1:13" s="63" customFormat="1" ht="22.95" customHeight="1">
      <c r="A12" s="74" t="s">
        <v>143</v>
      </c>
      <c r="B12" s="73" t="s">
        <v>140</v>
      </c>
      <c r="C12" s="17"/>
      <c r="D12" s="9">
        <v>887805</v>
      </c>
      <c r="E12" s="17"/>
      <c r="F12" s="40">
        <v>1027150</v>
      </c>
      <c r="G12" s="17"/>
      <c r="H12" s="9">
        <v>865996</v>
      </c>
      <c r="I12" s="17"/>
      <c r="J12" s="9">
        <v>1013682</v>
      </c>
      <c r="K12" s="17"/>
      <c r="L12" s="95"/>
      <c r="M12" s="96"/>
    </row>
    <row r="13" spans="1:13" s="63" customFormat="1" ht="22.95" customHeight="1">
      <c r="A13" s="74" t="s">
        <v>125</v>
      </c>
      <c r="B13" s="73">
        <v>2</v>
      </c>
      <c r="C13" s="17"/>
      <c r="D13" s="9">
        <v>490000</v>
      </c>
      <c r="E13" s="17"/>
      <c r="F13" s="40">
        <v>707204</v>
      </c>
      <c r="G13" s="17"/>
      <c r="H13" s="9">
        <v>648833</v>
      </c>
      <c r="I13" s="17"/>
      <c r="J13" s="9">
        <v>846420</v>
      </c>
      <c r="K13" s="17"/>
      <c r="L13" s="95"/>
      <c r="M13" s="96"/>
    </row>
    <row r="14" spans="1:13" s="63" customFormat="1" ht="22.95" customHeight="1">
      <c r="A14" s="63" t="s">
        <v>40</v>
      </c>
      <c r="B14" s="73"/>
      <c r="C14" s="17"/>
      <c r="D14" s="9">
        <v>1657302</v>
      </c>
      <c r="E14" s="17"/>
      <c r="F14" s="75">
        <v>1454431</v>
      </c>
      <c r="G14" s="17"/>
      <c r="H14" s="9">
        <v>1639903</v>
      </c>
      <c r="I14" s="17"/>
      <c r="J14" s="76">
        <v>1436358</v>
      </c>
      <c r="K14" s="17"/>
      <c r="L14" s="95"/>
      <c r="M14" s="96"/>
    </row>
    <row r="15" spans="1:13" s="63" customFormat="1" ht="22.95" customHeight="1">
      <c r="A15" s="63" t="s">
        <v>122</v>
      </c>
      <c r="B15" s="73"/>
      <c r="C15" s="17"/>
      <c r="D15" s="9">
        <v>342000</v>
      </c>
      <c r="E15" s="17"/>
      <c r="F15" s="75">
        <v>321000</v>
      </c>
      <c r="G15" s="17"/>
      <c r="H15" s="9">
        <v>342000</v>
      </c>
      <c r="I15" s="17"/>
      <c r="J15" s="76">
        <v>321000</v>
      </c>
      <c r="K15" s="17"/>
      <c r="L15" s="95"/>
      <c r="M15" s="96"/>
    </row>
    <row r="16" spans="1:13" s="63" customFormat="1" ht="22.95" customHeight="1">
      <c r="A16" s="63" t="s">
        <v>25</v>
      </c>
      <c r="B16" s="73"/>
      <c r="C16" s="5"/>
      <c r="D16" s="9">
        <v>89013</v>
      </c>
      <c r="E16" s="5"/>
      <c r="F16" s="40">
        <v>96562</v>
      </c>
      <c r="G16" s="5"/>
      <c r="H16" s="9">
        <v>79337</v>
      </c>
      <c r="I16" s="5"/>
      <c r="J16" s="9">
        <v>88632</v>
      </c>
      <c r="K16" s="5"/>
      <c r="L16" s="95"/>
      <c r="M16" s="96"/>
    </row>
    <row r="17" spans="1:18" s="63" customFormat="1" ht="22.95" customHeight="1">
      <c r="A17" s="71" t="s">
        <v>2</v>
      </c>
      <c r="B17" s="77"/>
      <c r="C17" s="5"/>
      <c r="D17" s="78">
        <f>SUM(D11:D16)</f>
        <v>3842917</v>
      </c>
      <c r="E17" s="5"/>
      <c r="F17" s="78">
        <f>SUM(F11:F16)</f>
        <v>3753322</v>
      </c>
      <c r="G17" s="5"/>
      <c r="H17" s="78">
        <f>SUM(H11:H16)</f>
        <v>3951874</v>
      </c>
      <c r="I17" s="5"/>
      <c r="J17" s="78">
        <f>SUM(J11:J16)</f>
        <v>3851748</v>
      </c>
      <c r="K17" s="5"/>
      <c r="L17" s="95"/>
      <c r="M17" s="96"/>
    </row>
    <row r="18" spans="1:18" s="63" customFormat="1" ht="22.95" customHeight="1">
      <c r="A18" s="71" t="s">
        <v>15</v>
      </c>
      <c r="B18" s="77"/>
      <c r="C18" s="5"/>
      <c r="D18" s="23"/>
      <c r="E18" s="5"/>
      <c r="F18" s="23"/>
      <c r="G18" s="5"/>
      <c r="H18" s="23"/>
      <c r="I18" s="5"/>
      <c r="J18" s="23"/>
      <c r="K18" s="5"/>
      <c r="M18" s="96"/>
    </row>
    <row r="19" spans="1:18" s="63" customFormat="1" ht="22.95" customHeight="1">
      <c r="A19" s="59" t="s">
        <v>98</v>
      </c>
      <c r="B19" s="73"/>
      <c r="C19" s="5"/>
      <c r="D19" s="52">
        <v>0</v>
      </c>
      <c r="E19" s="5"/>
      <c r="F19" s="52">
        <v>0</v>
      </c>
      <c r="G19" s="5"/>
      <c r="H19" s="52">
        <v>0</v>
      </c>
      <c r="I19" s="23"/>
      <c r="J19" s="23">
        <v>0</v>
      </c>
      <c r="K19" s="23"/>
      <c r="L19" s="95"/>
      <c r="M19" s="96"/>
      <c r="N19" s="52"/>
      <c r="O19" s="5"/>
      <c r="P19" s="23"/>
      <c r="Q19" s="23"/>
      <c r="R19" s="23"/>
    </row>
    <row r="20" spans="1:18" s="63" customFormat="1" ht="22.95" customHeight="1">
      <c r="A20" s="59" t="s">
        <v>99</v>
      </c>
      <c r="B20" s="73">
        <v>4</v>
      </c>
      <c r="C20" s="5"/>
      <c r="D20" s="23">
        <v>15891</v>
      </c>
      <c r="E20" s="5"/>
      <c r="F20" s="52">
        <v>3701</v>
      </c>
      <c r="G20" s="5"/>
      <c r="H20" s="23">
        <v>12361</v>
      </c>
      <c r="I20" s="5"/>
      <c r="J20" s="23">
        <v>572</v>
      </c>
      <c r="K20" s="5"/>
      <c r="L20" s="95"/>
      <c r="M20" s="96"/>
      <c r="N20" s="52"/>
      <c r="O20" s="5"/>
      <c r="P20" s="23"/>
      <c r="Q20" s="5"/>
      <c r="R20" s="23"/>
    </row>
    <row r="21" spans="1:18" s="63" customFormat="1" ht="22.95" customHeight="1">
      <c r="A21" s="59" t="s">
        <v>100</v>
      </c>
      <c r="B21" s="73"/>
      <c r="C21" s="5"/>
      <c r="D21" s="23">
        <v>0</v>
      </c>
      <c r="E21" s="5"/>
      <c r="F21" s="23">
        <v>0</v>
      </c>
      <c r="G21" s="5"/>
      <c r="H21" s="23">
        <v>1600</v>
      </c>
      <c r="I21" s="5"/>
      <c r="J21" s="23">
        <v>1600</v>
      </c>
      <c r="K21" s="5"/>
      <c r="L21" s="95"/>
      <c r="M21" s="96"/>
      <c r="N21" s="23"/>
      <c r="O21" s="5"/>
      <c r="P21" s="23"/>
      <c r="Q21" s="5"/>
      <c r="R21" s="23"/>
    </row>
    <row r="22" spans="1:18" s="63" customFormat="1" ht="22.95" customHeight="1">
      <c r="A22" s="55" t="s">
        <v>101</v>
      </c>
      <c r="B22" s="99">
        <v>2</v>
      </c>
      <c r="C22" s="5"/>
      <c r="D22" s="52">
        <v>0</v>
      </c>
      <c r="E22" s="5"/>
      <c r="F22" s="52">
        <v>0</v>
      </c>
      <c r="G22" s="5"/>
      <c r="H22" s="23">
        <v>0</v>
      </c>
      <c r="I22" s="5"/>
      <c r="J22" s="23">
        <v>0</v>
      </c>
      <c r="K22" s="5"/>
      <c r="L22" s="95"/>
      <c r="M22" s="96"/>
      <c r="N22" s="52"/>
      <c r="O22" s="5"/>
      <c r="P22" s="23"/>
      <c r="Q22" s="5"/>
      <c r="R22" s="23"/>
    </row>
    <row r="23" spans="1:18" s="63" customFormat="1" ht="22.95" customHeight="1">
      <c r="A23" s="55" t="s">
        <v>102</v>
      </c>
      <c r="B23" s="99">
        <v>2</v>
      </c>
      <c r="C23" s="5"/>
      <c r="D23" s="52">
        <v>893</v>
      </c>
      <c r="E23" s="5"/>
      <c r="F23" s="52">
        <v>1151</v>
      </c>
      <c r="G23" s="5"/>
      <c r="H23" s="23">
        <v>4800</v>
      </c>
      <c r="I23" s="5"/>
      <c r="J23" s="23">
        <v>4800</v>
      </c>
      <c r="K23" s="5"/>
      <c r="L23" s="95"/>
      <c r="M23" s="96"/>
      <c r="N23" s="52"/>
      <c r="O23" s="5"/>
      <c r="P23" s="23"/>
      <c r="Q23" s="5"/>
      <c r="R23" s="23"/>
    </row>
    <row r="24" spans="1:18" s="63" customFormat="1" ht="22.95" customHeight="1">
      <c r="A24" s="59" t="s">
        <v>51</v>
      </c>
      <c r="B24" s="73">
        <v>5</v>
      </c>
      <c r="C24" s="5"/>
      <c r="D24" s="23">
        <v>1685723</v>
      </c>
      <c r="E24" s="5"/>
      <c r="F24" s="40">
        <v>1641022</v>
      </c>
      <c r="G24" s="5"/>
      <c r="H24" s="9">
        <v>1678488</v>
      </c>
      <c r="I24" s="5"/>
      <c r="J24" s="9">
        <v>1635102</v>
      </c>
      <c r="K24" s="5"/>
      <c r="L24" s="95"/>
      <c r="M24" s="96"/>
      <c r="N24" s="40"/>
      <c r="O24" s="5"/>
      <c r="P24" s="9"/>
      <c r="Q24" s="5"/>
      <c r="R24" s="9"/>
    </row>
    <row r="25" spans="1:18" s="63" customFormat="1" ht="22.95" customHeight="1">
      <c r="A25" s="59" t="s">
        <v>67</v>
      </c>
      <c r="B25" s="73">
        <v>6</v>
      </c>
      <c r="C25" s="5"/>
      <c r="D25" s="76">
        <v>140787</v>
      </c>
      <c r="E25" s="5"/>
      <c r="F25" s="40">
        <v>149839</v>
      </c>
      <c r="G25" s="5"/>
      <c r="H25" s="9">
        <v>140787</v>
      </c>
      <c r="I25" s="5"/>
      <c r="J25" s="9">
        <v>149839</v>
      </c>
      <c r="K25" s="5"/>
      <c r="L25" s="95"/>
      <c r="M25" s="96"/>
      <c r="N25" s="40"/>
      <c r="O25" s="5"/>
      <c r="P25" s="9"/>
      <c r="Q25" s="5"/>
      <c r="R25" s="9"/>
    </row>
    <row r="26" spans="1:18" s="63" customFormat="1" ht="22.95" customHeight="1">
      <c r="A26" s="59" t="s">
        <v>63</v>
      </c>
      <c r="B26" s="73"/>
      <c r="C26" s="5"/>
      <c r="D26" s="23">
        <v>14501</v>
      </c>
      <c r="E26" s="5"/>
      <c r="F26" s="40">
        <v>14850</v>
      </c>
      <c r="G26" s="5"/>
      <c r="H26" s="9">
        <v>63715</v>
      </c>
      <c r="I26" s="5"/>
      <c r="J26" s="9">
        <v>63871</v>
      </c>
      <c r="K26" s="5"/>
      <c r="L26" s="95"/>
      <c r="M26" s="96"/>
      <c r="N26" s="40"/>
      <c r="O26" s="5"/>
      <c r="P26" s="9"/>
      <c r="Q26" s="5"/>
      <c r="R26" s="9"/>
    </row>
    <row r="27" spans="1:18" s="63" customFormat="1" ht="22.95" customHeight="1">
      <c r="A27" s="63" t="s">
        <v>60</v>
      </c>
      <c r="B27" s="73"/>
      <c r="C27" s="5"/>
      <c r="D27" s="76">
        <v>8413</v>
      </c>
      <c r="E27" s="5"/>
      <c r="F27" s="75">
        <v>7910</v>
      </c>
      <c r="G27" s="5"/>
      <c r="H27" s="76">
        <v>3367</v>
      </c>
      <c r="I27" s="5"/>
      <c r="J27" s="76">
        <v>3411</v>
      </c>
      <c r="K27" s="5"/>
      <c r="L27" s="95"/>
      <c r="M27" s="96"/>
      <c r="N27" s="75"/>
      <c r="O27" s="5"/>
      <c r="P27" s="76"/>
      <c r="Q27" s="5"/>
      <c r="R27" s="76"/>
    </row>
    <row r="28" spans="1:18" s="63" customFormat="1" ht="22.95" customHeight="1">
      <c r="A28" s="63" t="s">
        <v>50</v>
      </c>
      <c r="B28" s="73"/>
      <c r="C28" s="5"/>
      <c r="D28" s="23">
        <v>19673</v>
      </c>
      <c r="E28" s="5"/>
      <c r="F28" s="75">
        <v>17306</v>
      </c>
      <c r="G28" s="5"/>
      <c r="H28" s="76">
        <v>19375</v>
      </c>
      <c r="I28" s="5"/>
      <c r="J28" s="76">
        <v>14834</v>
      </c>
      <c r="K28" s="5"/>
      <c r="L28" s="95"/>
      <c r="M28" s="96"/>
      <c r="N28" s="75"/>
      <c r="O28" s="5"/>
      <c r="P28" s="76"/>
      <c r="Q28" s="5"/>
      <c r="R28" s="76"/>
    </row>
    <row r="29" spans="1:18" s="63" customFormat="1" ht="22.95" customHeight="1">
      <c r="A29" s="71" t="s">
        <v>14</v>
      </c>
      <c r="B29" s="77"/>
      <c r="C29" s="5"/>
      <c r="D29" s="78">
        <f>SUM(D19:D28)</f>
        <v>1885881</v>
      </c>
      <c r="E29" s="5"/>
      <c r="F29" s="78">
        <f>SUM(F19:F28)</f>
        <v>1835779</v>
      </c>
      <c r="G29" s="5"/>
      <c r="H29" s="78">
        <f>SUM(H19:H28)</f>
        <v>1924493</v>
      </c>
      <c r="I29" s="5"/>
      <c r="J29" s="78">
        <f>SUM(J19:J28)</f>
        <v>1874029</v>
      </c>
      <c r="K29" s="5"/>
      <c r="L29" s="95"/>
      <c r="M29" s="96"/>
    </row>
    <row r="30" spans="1:18" s="63" customFormat="1" ht="22.95" customHeight="1" thickBot="1">
      <c r="A30" s="71" t="s">
        <v>3</v>
      </c>
      <c r="C30" s="5"/>
      <c r="D30" s="79">
        <f>D17+D29</f>
        <v>5728798</v>
      </c>
      <c r="E30" s="5"/>
      <c r="F30" s="79">
        <f>F17+F29</f>
        <v>5589101</v>
      </c>
      <c r="G30" s="5"/>
      <c r="H30" s="79">
        <f>H17+H29</f>
        <v>5876367</v>
      </c>
      <c r="I30" s="5"/>
      <c r="J30" s="79">
        <f>J17+J29</f>
        <v>5725777</v>
      </c>
      <c r="K30" s="5"/>
      <c r="L30" s="95"/>
      <c r="M30" s="96"/>
    </row>
    <row r="31" spans="1:18" s="62" customFormat="1" ht="22.95" customHeight="1" thickTop="1">
      <c r="C31" s="5"/>
      <c r="D31" s="37"/>
      <c r="E31" s="5"/>
      <c r="F31" s="72"/>
      <c r="G31" s="5"/>
      <c r="H31" s="72"/>
      <c r="I31" s="5"/>
      <c r="J31" s="72"/>
      <c r="K31" s="5"/>
      <c r="M31" s="96"/>
    </row>
    <row r="32" spans="1:18" s="62" customFormat="1" ht="22.95" customHeight="1">
      <c r="A32" s="62" t="s">
        <v>4</v>
      </c>
      <c r="C32" s="5"/>
      <c r="D32" s="33"/>
      <c r="E32" s="5"/>
      <c r="F32" s="35"/>
      <c r="G32" s="5"/>
      <c r="H32" s="35"/>
      <c r="I32" s="5"/>
      <c r="J32" s="35"/>
      <c r="K32" s="5"/>
      <c r="M32" s="96"/>
    </row>
    <row r="33" spans="1:16" ht="22.05" customHeight="1">
      <c r="A33" s="1" t="s">
        <v>115</v>
      </c>
      <c r="C33" s="5"/>
      <c r="E33" s="5"/>
      <c r="G33" s="5"/>
      <c r="I33" s="5"/>
      <c r="K33" s="5"/>
    </row>
    <row r="34" spans="1:16" s="22" customFormat="1" ht="22.05" customHeight="1">
      <c r="A34" s="54" t="s">
        <v>133</v>
      </c>
      <c r="B34" s="64"/>
      <c r="C34" s="5"/>
      <c r="D34" s="65"/>
      <c r="E34" s="5"/>
      <c r="F34" s="66"/>
      <c r="G34" s="5"/>
      <c r="H34" s="66"/>
      <c r="I34" s="5"/>
      <c r="J34" s="66"/>
      <c r="K34" s="5"/>
      <c r="M34" s="96"/>
    </row>
    <row r="35" spans="1:16" s="22" customFormat="1" ht="22.05" customHeight="1">
      <c r="A35" s="54" t="s">
        <v>174</v>
      </c>
      <c r="B35" s="64"/>
      <c r="C35" s="5"/>
      <c r="D35" s="65"/>
      <c r="E35" s="5"/>
      <c r="F35" s="66"/>
      <c r="G35" s="5"/>
      <c r="H35" s="66"/>
      <c r="I35" s="5"/>
      <c r="J35" s="56"/>
      <c r="K35" s="5"/>
      <c r="M35" s="96"/>
    </row>
    <row r="36" spans="1:16" s="22" customFormat="1" ht="22.05" customHeight="1">
      <c r="B36" s="55"/>
      <c r="C36" s="5"/>
      <c r="D36" s="33"/>
      <c r="E36" s="57"/>
      <c r="F36" s="35"/>
      <c r="G36" s="57"/>
      <c r="H36" s="35"/>
      <c r="I36" s="57"/>
      <c r="J36" s="56" t="s">
        <v>81</v>
      </c>
      <c r="K36" s="57"/>
      <c r="M36" s="96"/>
    </row>
    <row r="37" spans="1:16" s="22" customFormat="1" ht="22.05" customHeight="1">
      <c r="B37" s="55"/>
      <c r="C37" s="5"/>
      <c r="D37" s="133" t="s">
        <v>89</v>
      </c>
      <c r="E37" s="133"/>
      <c r="F37" s="133"/>
      <c r="G37" s="55"/>
      <c r="H37" s="133" t="s">
        <v>90</v>
      </c>
      <c r="I37" s="133"/>
      <c r="J37" s="133"/>
      <c r="K37" s="68"/>
      <c r="M37" s="96"/>
    </row>
    <row r="38" spans="1:16" ht="22.05" customHeight="1">
      <c r="B38" s="69" t="s">
        <v>0</v>
      </c>
      <c r="C38" s="56"/>
      <c r="D38" s="24" t="s">
        <v>175</v>
      </c>
      <c r="E38" s="2"/>
      <c r="F38" s="58" t="s">
        <v>159</v>
      </c>
      <c r="G38" s="2"/>
      <c r="H38" s="58" t="s">
        <v>175</v>
      </c>
      <c r="I38" s="2"/>
      <c r="J38" s="58" t="s">
        <v>159</v>
      </c>
      <c r="K38" s="2"/>
    </row>
    <row r="39" spans="1:16" ht="22.05" customHeight="1">
      <c r="B39" s="70"/>
      <c r="D39" s="9" t="s">
        <v>78</v>
      </c>
      <c r="E39" s="70"/>
      <c r="F39" s="3" t="s">
        <v>79</v>
      </c>
      <c r="G39" s="70"/>
      <c r="H39" s="3" t="s">
        <v>78</v>
      </c>
      <c r="I39" s="70"/>
      <c r="J39" s="3" t="s">
        <v>79</v>
      </c>
      <c r="K39" s="70"/>
    </row>
    <row r="40" spans="1:16" ht="22.05" customHeight="1">
      <c r="B40" s="70"/>
      <c r="C40" s="21"/>
      <c r="D40" s="9" t="s">
        <v>80</v>
      </c>
      <c r="E40" s="70"/>
      <c r="F40" s="3"/>
      <c r="G40" s="70"/>
      <c r="H40" s="3" t="s">
        <v>80</v>
      </c>
      <c r="I40" s="70"/>
      <c r="J40" s="3"/>
      <c r="K40" s="70"/>
    </row>
    <row r="41" spans="1:16" s="62" customFormat="1" ht="22.05" customHeight="1">
      <c r="A41" s="71" t="s">
        <v>36</v>
      </c>
      <c r="C41" s="80"/>
      <c r="D41" s="37"/>
      <c r="E41" s="80"/>
      <c r="F41" s="72"/>
      <c r="G41" s="80"/>
      <c r="H41" s="72"/>
      <c r="I41" s="80"/>
      <c r="J41" s="72"/>
      <c r="K41" s="80"/>
      <c r="M41" s="96"/>
    </row>
    <row r="42" spans="1:16" s="62" customFormat="1" ht="22.05" customHeight="1">
      <c r="A42" s="71" t="s">
        <v>5</v>
      </c>
      <c r="C42" s="67"/>
      <c r="D42" s="37"/>
      <c r="E42" s="67"/>
      <c r="F42" s="72"/>
      <c r="G42" s="67"/>
      <c r="H42" s="72"/>
      <c r="I42" s="67"/>
      <c r="J42" s="72"/>
      <c r="K42" s="67"/>
      <c r="M42" s="96"/>
    </row>
    <row r="43" spans="1:16" s="62" customFormat="1" ht="22.05" customHeight="1">
      <c r="A43" s="63" t="s">
        <v>144</v>
      </c>
      <c r="B43" s="60">
        <v>2</v>
      </c>
      <c r="C43" s="68"/>
      <c r="D43" s="76">
        <v>587819</v>
      </c>
      <c r="E43" s="68"/>
      <c r="F43" s="81">
        <v>494728</v>
      </c>
      <c r="G43" s="68"/>
      <c r="H43" s="76">
        <v>565355</v>
      </c>
      <c r="I43" s="68"/>
      <c r="J43" s="17">
        <f>469145-1</f>
        <v>469144</v>
      </c>
      <c r="K43" s="68"/>
      <c r="L43" s="95"/>
      <c r="M43" s="96"/>
    </row>
    <row r="44" spans="1:16" s="62" customFormat="1" ht="22.05" customHeight="1">
      <c r="A44" s="63" t="s">
        <v>68</v>
      </c>
      <c r="B44" s="73">
        <v>6</v>
      </c>
      <c r="C44" s="70"/>
      <c r="D44" s="76">
        <v>12687</v>
      </c>
      <c r="E44" s="70"/>
      <c r="F44" s="75">
        <v>14197</v>
      </c>
      <c r="G44" s="70"/>
      <c r="H44" s="76">
        <v>12687</v>
      </c>
      <c r="I44" s="70"/>
      <c r="J44" s="76">
        <v>14197</v>
      </c>
      <c r="K44" s="70"/>
      <c r="L44" s="95"/>
      <c r="M44" s="96"/>
    </row>
    <row r="45" spans="1:16" s="62" customFormat="1" ht="22.05" customHeight="1">
      <c r="A45" s="55" t="s">
        <v>145</v>
      </c>
      <c r="B45" s="73"/>
      <c r="C45" s="70"/>
      <c r="D45" s="76">
        <v>29096</v>
      </c>
      <c r="E45" s="70"/>
      <c r="F45" s="75">
        <v>26022</v>
      </c>
      <c r="G45" s="70"/>
      <c r="H45" s="61">
        <v>29096</v>
      </c>
      <c r="I45" s="70"/>
      <c r="J45" s="76">
        <v>26022</v>
      </c>
      <c r="K45" s="70"/>
      <c r="L45" s="95"/>
      <c r="M45" s="96"/>
    </row>
    <row r="46" spans="1:16" s="62" customFormat="1" ht="22.05" customHeight="1">
      <c r="A46" s="63" t="s">
        <v>142</v>
      </c>
      <c r="B46" s="73"/>
      <c r="C46" s="70"/>
      <c r="D46" s="76">
        <v>5343</v>
      </c>
      <c r="E46" s="70"/>
      <c r="F46" s="75">
        <v>5466</v>
      </c>
      <c r="G46" s="70"/>
      <c r="H46" s="61">
        <v>5343</v>
      </c>
      <c r="I46" s="70"/>
      <c r="J46" s="76">
        <v>5466</v>
      </c>
      <c r="K46" s="70"/>
      <c r="L46" s="95"/>
      <c r="M46" s="96"/>
    </row>
    <row r="47" spans="1:16" s="62" customFormat="1" ht="22.05" customHeight="1">
      <c r="A47" s="63" t="s">
        <v>26</v>
      </c>
      <c r="B47" s="60"/>
      <c r="C47" s="68"/>
      <c r="D47" s="76">
        <v>27984</v>
      </c>
      <c r="E47" s="68"/>
      <c r="F47" s="75">
        <v>11716</v>
      </c>
      <c r="G47" s="68"/>
      <c r="H47" s="76">
        <v>27870</v>
      </c>
      <c r="I47" s="68"/>
      <c r="J47" s="76">
        <v>11598</v>
      </c>
      <c r="K47" s="68"/>
      <c r="L47" s="35"/>
      <c r="M47" s="35"/>
      <c r="N47" s="82"/>
      <c r="O47" s="35"/>
      <c r="P47" s="35"/>
    </row>
    <row r="48" spans="1:16" s="62" customFormat="1" ht="22.05" customHeight="1">
      <c r="A48" s="71" t="s">
        <v>6</v>
      </c>
      <c r="C48" s="55"/>
      <c r="D48" s="78">
        <f>SUM(D43:D47)</f>
        <v>662929</v>
      </c>
      <c r="E48" s="55"/>
      <c r="F48" s="78">
        <f>SUM(F43:F47)</f>
        <v>552129</v>
      </c>
      <c r="G48" s="55"/>
      <c r="H48" s="78">
        <f>SUM(H43:H47)</f>
        <v>640351</v>
      </c>
      <c r="I48" s="82"/>
      <c r="J48" s="78">
        <f>SUM(J43:J47)</f>
        <v>526427</v>
      </c>
      <c r="K48" s="82"/>
      <c r="L48" s="95"/>
      <c r="M48" s="96"/>
    </row>
    <row r="49" spans="1:15" s="62" customFormat="1" ht="22.05" customHeight="1">
      <c r="A49" s="71" t="s">
        <v>16</v>
      </c>
      <c r="C49" s="55"/>
      <c r="D49" s="23"/>
      <c r="E49" s="55"/>
      <c r="F49" s="23"/>
      <c r="G49" s="55"/>
      <c r="H49" s="23"/>
      <c r="J49" s="82"/>
      <c r="K49" s="82"/>
      <c r="M49" s="96"/>
    </row>
    <row r="50" spans="1:15" s="62" customFormat="1" ht="22.05" customHeight="1">
      <c r="A50" s="63" t="s">
        <v>69</v>
      </c>
      <c r="B50" s="73">
        <v>6</v>
      </c>
      <c r="C50" s="5"/>
      <c r="D50" s="76">
        <v>149848</v>
      </c>
      <c r="E50" s="5"/>
      <c r="F50" s="75">
        <v>161914</v>
      </c>
      <c r="G50" s="5"/>
      <c r="H50" s="76">
        <v>149848</v>
      </c>
      <c r="I50" s="82"/>
      <c r="J50" s="76">
        <v>161914</v>
      </c>
      <c r="K50" s="82"/>
      <c r="L50" s="95"/>
      <c r="M50" s="96"/>
    </row>
    <row r="51" spans="1:15" s="62" customFormat="1" ht="22.05" customHeight="1">
      <c r="A51" s="55" t="s">
        <v>169</v>
      </c>
      <c r="B51" s="73"/>
      <c r="C51" s="5"/>
      <c r="D51" s="76"/>
      <c r="E51" s="5"/>
      <c r="F51" s="75"/>
      <c r="G51" s="5"/>
      <c r="H51" s="76"/>
      <c r="I51" s="82"/>
      <c r="J51" s="76"/>
      <c r="K51" s="82"/>
      <c r="L51" s="95"/>
      <c r="M51" s="96"/>
    </row>
    <row r="52" spans="1:15" s="62" customFormat="1" ht="22.05" customHeight="1">
      <c r="A52" s="55" t="s">
        <v>170</v>
      </c>
      <c r="B52" s="73"/>
      <c r="C52" s="5"/>
      <c r="D52" s="76">
        <v>48887</v>
      </c>
      <c r="E52" s="5"/>
      <c r="F52" s="75">
        <v>45915</v>
      </c>
      <c r="G52" s="5"/>
      <c r="H52" s="76">
        <v>47264</v>
      </c>
      <c r="I52" s="82"/>
      <c r="J52" s="76">
        <v>44412</v>
      </c>
      <c r="K52" s="82"/>
      <c r="L52" s="95"/>
      <c r="M52" s="96"/>
    </row>
    <row r="53" spans="1:15" s="62" customFormat="1" ht="22.05" customHeight="1">
      <c r="A53" s="55" t="s">
        <v>160</v>
      </c>
      <c r="B53" s="73"/>
      <c r="C53" s="5"/>
      <c r="D53" s="76">
        <v>9821</v>
      </c>
      <c r="E53" s="5"/>
      <c r="F53" s="75">
        <v>9010</v>
      </c>
      <c r="G53" s="5"/>
      <c r="H53" s="76">
        <v>9821</v>
      </c>
      <c r="I53" s="82"/>
      <c r="J53" s="76">
        <v>9010</v>
      </c>
      <c r="K53" s="82"/>
      <c r="L53" s="95"/>
      <c r="M53" s="96"/>
    </row>
    <row r="54" spans="1:15" s="62" customFormat="1" ht="22.05" customHeight="1">
      <c r="A54" s="71" t="s">
        <v>17</v>
      </c>
      <c r="C54" s="55"/>
      <c r="D54" s="78">
        <f>SUM(D50:D53)</f>
        <v>208556</v>
      </c>
      <c r="E54" s="55"/>
      <c r="F54" s="78">
        <f>SUM(F50:F53)</f>
        <v>216839</v>
      </c>
      <c r="G54" s="55"/>
      <c r="H54" s="78">
        <f>SUM(H50:H53)</f>
        <v>206933</v>
      </c>
      <c r="J54" s="78">
        <f>SUM(J50:J53)</f>
        <v>215336</v>
      </c>
      <c r="L54" s="95"/>
      <c r="M54" s="96"/>
    </row>
    <row r="55" spans="1:15" s="62" customFormat="1" ht="22.05" customHeight="1">
      <c r="A55" s="71" t="s">
        <v>7</v>
      </c>
      <c r="C55" s="5"/>
      <c r="D55" s="83">
        <f>D48+D54</f>
        <v>871485</v>
      </c>
      <c r="E55" s="5"/>
      <c r="F55" s="83">
        <f>F48+F54</f>
        <v>768968</v>
      </c>
      <c r="G55" s="5"/>
      <c r="H55" s="83">
        <f>H48+H54</f>
        <v>847284</v>
      </c>
      <c r="J55" s="83">
        <f>J48+J54</f>
        <v>741763</v>
      </c>
      <c r="L55" s="95"/>
      <c r="M55" s="96"/>
    </row>
    <row r="56" spans="1:15" s="62" customFormat="1" ht="22.05" customHeight="1">
      <c r="A56" s="71" t="s">
        <v>8</v>
      </c>
      <c r="C56" s="5"/>
      <c r="D56" s="37"/>
      <c r="E56" s="5"/>
      <c r="F56" s="72"/>
      <c r="G56" s="5"/>
      <c r="H56" s="72"/>
      <c r="I56" s="5"/>
      <c r="J56" s="72"/>
      <c r="K56" s="5"/>
      <c r="M56" s="96"/>
    </row>
    <row r="57" spans="1:15" s="62" customFormat="1" ht="22.05" customHeight="1">
      <c r="A57" s="63" t="s">
        <v>27</v>
      </c>
      <c r="B57" s="60"/>
      <c r="C57" s="5"/>
      <c r="D57" s="37"/>
      <c r="E57" s="5"/>
      <c r="F57" s="84"/>
      <c r="G57" s="5"/>
      <c r="H57" s="84"/>
      <c r="I57" s="5"/>
      <c r="J57" s="84"/>
      <c r="K57" s="5"/>
      <c r="M57" s="96"/>
    </row>
    <row r="58" spans="1:15" s="62" customFormat="1" ht="22.05" customHeight="1">
      <c r="A58" s="85" t="s">
        <v>41</v>
      </c>
      <c r="B58" s="60"/>
      <c r="C58" s="5"/>
      <c r="D58" s="37"/>
      <c r="E58" s="5"/>
      <c r="F58" s="72"/>
      <c r="G58" s="5"/>
      <c r="H58" s="72"/>
      <c r="I58" s="5"/>
      <c r="J58" s="72"/>
      <c r="K58" s="5"/>
      <c r="M58" s="96"/>
    </row>
    <row r="59" spans="1:15" s="62" customFormat="1" ht="22.05" customHeight="1" thickBot="1">
      <c r="A59" s="20" t="s">
        <v>116</v>
      </c>
      <c r="B59" s="60"/>
      <c r="C59" s="5"/>
      <c r="D59" s="86">
        <v>2125000</v>
      </c>
      <c r="E59" s="5"/>
      <c r="F59" s="86">
        <v>2125000</v>
      </c>
      <c r="G59" s="5"/>
      <c r="H59" s="86">
        <v>2125000</v>
      </c>
      <c r="I59" s="5"/>
      <c r="J59" s="86">
        <v>2125000</v>
      </c>
      <c r="K59" s="5"/>
      <c r="L59" s="95"/>
      <c r="M59" s="96"/>
      <c r="O59" s="94"/>
    </row>
    <row r="60" spans="1:15" s="62" customFormat="1" ht="22.05" customHeight="1" thickTop="1">
      <c r="A60" s="20" t="s">
        <v>52</v>
      </c>
      <c r="B60" s="60"/>
      <c r="C60" s="5"/>
      <c r="D60" s="37"/>
      <c r="E60" s="5"/>
      <c r="F60" s="37"/>
      <c r="G60" s="5"/>
      <c r="H60" s="61"/>
      <c r="I60" s="5"/>
      <c r="J60" s="61"/>
      <c r="K60" s="5"/>
      <c r="M60" s="96"/>
      <c r="O60" s="94"/>
    </row>
    <row r="61" spans="1:15" s="62" customFormat="1" ht="22.05" customHeight="1">
      <c r="A61" s="20" t="s">
        <v>116</v>
      </c>
      <c r="B61" s="60"/>
      <c r="C61" s="5"/>
      <c r="D61" s="37">
        <f>'CE- Conso'!D27</f>
        <v>2125000</v>
      </c>
      <c r="E61" s="5"/>
      <c r="F61" s="37">
        <f>'CE- Conso'!D22</f>
        <v>2125000</v>
      </c>
      <c r="G61" s="5"/>
      <c r="H61" s="37">
        <f>'CE- Seperate'!D20</f>
        <v>2125000</v>
      </c>
      <c r="I61" s="5"/>
      <c r="J61" s="61">
        <f>'CE- Seperate'!D17</f>
        <v>2125000</v>
      </c>
      <c r="K61" s="5"/>
      <c r="L61" s="95"/>
      <c r="M61" s="96"/>
      <c r="O61" s="94"/>
    </row>
    <row r="62" spans="1:15" s="62" customFormat="1" ht="22.05" customHeight="1">
      <c r="A62" s="20" t="s">
        <v>123</v>
      </c>
      <c r="B62" s="60"/>
      <c r="C62" s="5"/>
      <c r="D62" s="37">
        <f>'CE- Conso'!F27</f>
        <v>1890025</v>
      </c>
      <c r="E62" s="5"/>
      <c r="F62" s="37">
        <f>'CE- Conso'!F22</f>
        <v>1890025</v>
      </c>
      <c r="G62" s="5"/>
      <c r="H62" s="37">
        <f>'CE- Seperate'!F20</f>
        <v>1890025</v>
      </c>
      <c r="I62" s="5"/>
      <c r="J62" s="61">
        <f>'CE- Seperate'!F17</f>
        <v>1890025</v>
      </c>
      <c r="K62" s="5"/>
      <c r="L62" s="95"/>
      <c r="M62" s="96"/>
      <c r="O62" s="94"/>
    </row>
    <row r="63" spans="1:15" s="62" customFormat="1" ht="22.05" customHeight="1">
      <c r="A63" s="63" t="s">
        <v>114</v>
      </c>
      <c r="B63" s="60"/>
      <c r="C63" s="5"/>
      <c r="D63" s="37"/>
      <c r="E63" s="5"/>
      <c r="F63" s="37"/>
      <c r="G63" s="5"/>
      <c r="H63" s="37"/>
      <c r="I63" s="5"/>
      <c r="J63" s="61"/>
      <c r="K63" s="5"/>
      <c r="M63" s="96"/>
      <c r="O63" s="94"/>
    </row>
    <row r="64" spans="1:15" s="62" customFormat="1" ht="22.05" customHeight="1">
      <c r="A64" s="63" t="s">
        <v>113</v>
      </c>
      <c r="B64" s="60"/>
      <c r="C64" s="5"/>
      <c r="D64" s="37">
        <f>'CE- Conso'!H27</f>
        <v>-50505</v>
      </c>
      <c r="E64" s="5"/>
      <c r="F64" s="37">
        <v>-50505</v>
      </c>
      <c r="G64" s="5"/>
      <c r="H64" s="37">
        <v>0</v>
      </c>
      <c r="I64" s="5"/>
      <c r="J64" s="61">
        <v>0</v>
      </c>
      <c r="K64" s="5"/>
      <c r="L64" s="95"/>
      <c r="M64" s="96"/>
      <c r="O64" s="94"/>
    </row>
    <row r="65" spans="1:15" s="62" customFormat="1" ht="22.05" customHeight="1">
      <c r="A65" s="87" t="s">
        <v>154</v>
      </c>
      <c r="B65" s="60">
        <v>8</v>
      </c>
      <c r="C65" s="5"/>
      <c r="D65" s="37">
        <v>-37246</v>
      </c>
      <c r="E65" s="5"/>
      <c r="F65" s="37">
        <v>-37246</v>
      </c>
      <c r="G65" s="5"/>
      <c r="H65" s="37">
        <v>-37246</v>
      </c>
      <c r="I65" s="5"/>
      <c r="J65" s="37">
        <v>-37246</v>
      </c>
      <c r="K65" s="5"/>
      <c r="L65" s="95"/>
      <c r="M65" s="96"/>
      <c r="O65" s="94"/>
    </row>
    <row r="66" spans="1:15" s="62" customFormat="1" ht="22.05" customHeight="1">
      <c r="A66" s="55" t="s">
        <v>74</v>
      </c>
      <c r="B66" s="60"/>
      <c r="C66" s="5"/>
      <c r="D66" s="37"/>
      <c r="E66" s="5"/>
      <c r="F66" s="37"/>
      <c r="G66" s="5"/>
      <c r="H66" s="37"/>
      <c r="I66" s="5"/>
      <c r="J66" s="61"/>
      <c r="K66" s="5"/>
      <c r="L66" s="95"/>
      <c r="M66" s="96"/>
      <c r="O66" s="94"/>
    </row>
    <row r="67" spans="1:15" s="62" customFormat="1" ht="22.05" customHeight="1">
      <c r="A67" s="87" t="s">
        <v>105</v>
      </c>
      <c r="B67" s="60"/>
      <c r="C67" s="5"/>
      <c r="D67" s="37">
        <f>'CE- Conso'!L27</f>
        <v>212500</v>
      </c>
      <c r="E67" s="5"/>
      <c r="F67" s="37">
        <f>'CE- Conso'!L22</f>
        <v>212500</v>
      </c>
      <c r="G67" s="5"/>
      <c r="H67" s="37">
        <f>'CE- Seperate'!J20</f>
        <v>212500</v>
      </c>
      <c r="I67" s="5"/>
      <c r="J67" s="37">
        <f>'CE- Seperate'!J17</f>
        <v>212500</v>
      </c>
      <c r="K67" s="5"/>
      <c r="L67" s="95"/>
      <c r="M67" s="96"/>
      <c r="O67" s="94"/>
    </row>
    <row r="68" spans="1:15" s="62" customFormat="1" ht="22.05" customHeight="1">
      <c r="A68" s="87" t="s">
        <v>173</v>
      </c>
      <c r="B68" s="60">
        <v>8</v>
      </c>
      <c r="C68" s="5"/>
      <c r="D68" s="37">
        <v>37246</v>
      </c>
      <c r="E68" s="5"/>
      <c r="F68" s="37">
        <v>37246</v>
      </c>
      <c r="G68" s="5"/>
      <c r="H68" s="37">
        <v>37246</v>
      </c>
      <c r="I68" s="5"/>
      <c r="J68" s="37">
        <v>37246</v>
      </c>
      <c r="K68" s="5"/>
      <c r="L68" s="95"/>
      <c r="M68" s="96"/>
      <c r="O68" s="94"/>
    </row>
    <row r="69" spans="1:15" s="62" customFormat="1" ht="22.05" customHeight="1">
      <c r="A69" s="87" t="s">
        <v>106</v>
      </c>
      <c r="C69" s="5"/>
      <c r="D69" s="76">
        <f>'CE- Conso'!P27</f>
        <v>677318</v>
      </c>
      <c r="E69" s="5"/>
      <c r="F69" s="76">
        <f>'CE- Conso'!P22</f>
        <v>640820</v>
      </c>
      <c r="G69" s="5"/>
      <c r="H69" s="76">
        <f>'CE- Seperate'!N20</f>
        <v>801558</v>
      </c>
      <c r="I69" s="5"/>
      <c r="J69" s="76">
        <f>'CE- Seperate'!N17</f>
        <v>756489</v>
      </c>
      <c r="K69" s="5"/>
      <c r="L69" s="95"/>
      <c r="M69" s="96"/>
      <c r="O69" s="94"/>
    </row>
    <row r="70" spans="1:15" s="62" customFormat="1" ht="22.05" customHeight="1">
      <c r="A70" s="87" t="s">
        <v>91</v>
      </c>
      <c r="C70" s="5"/>
      <c r="D70" s="83">
        <f>'CE- Conso'!R27</f>
        <v>2975</v>
      </c>
      <c r="E70" s="5"/>
      <c r="F70" s="83">
        <f>'CE- Conso'!R22</f>
        <v>2293</v>
      </c>
      <c r="G70" s="5"/>
      <c r="H70" s="83">
        <v>0</v>
      </c>
      <c r="I70" s="5"/>
      <c r="J70" s="83">
        <v>0</v>
      </c>
      <c r="K70" s="5"/>
      <c r="L70" s="95"/>
      <c r="M70" s="96"/>
      <c r="O70" s="94"/>
    </row>
    <row r="71" spans="1:15" s="62" customFormat="1" ht="22.05" customHeight="1">
      <c r="A71" s="71" t="s">
        <v>9</v>
      </c>
      <c r="C71" s="9"/>
      <c r="D71" s="78">
        <f>SUM(D61:E70)</f>
        <v>4857313</v>
      </c>
      <c r="E71" s="5"/>
      <c r="F71" s="78">
        <f>SUM(F61:G70)</f>
        <v>4820133</v>
      </c>
      <c r="G71" s="5"/>
      <c r="H71" s="78">
        <f>SUM(H61:I70)</f>
        <v>5029083</v>
      </c>
      <c r="I71" s="5"/>
      <c r="J71" s="78">
        <f>SUM(J61:J70)</f>
        <v>4984014</v>
      </c>
      <c r="K71" s="5"/>
      <c r="L71" s="95"/>
      <c r="M71" s="96"/>
      <c r="O71" s="94"/>
    </row>
    <row r="72" spans="1:15" s="62" customFormat="1" ht="22.05" customHeight="1" thickBot="1">
      <c r="A72" s="71" t="s">
        <v>10</v>
      </c>
      <c r="C72" s="9"/>
      <c r="D72" s="79">
        <f>SUM(D55+D71)</f>
        <v>5728798</v>
      </c>
      <c r="E72" s="9"/>
      <c r="F72" s="79">
        <f>SUM(F55+F71)</f>
        <v>5589101</v>
      </c>
      <c r="G72" s="9"/>
      <c r="H72" s="79">
        <f>SUM(H55+H71)</f>
        <v>5876367</v>
      </c>
      <c r="I72" s="9"/>
      <c r="J72" s="79">
        <f>SUM(J55+J71)</f>
        <v>5725777</v>
      </c>
      <c r="K72" s="9"/>
      <c r="L72" s="95"/>
      <c r="M72" s="96"/>
      <c r="O72" s="94"/>
    </row>
    <row r="73" spans="1:15" s="88" customFormat="1" ht="18.600000000000001" customHeight="1" thickTop="1">
      <c r="C73" s="89"/>
      <c r="D73" s="76">
        <f>D30-D72</f>
        <v>0</v>
      </c>
      <c r="E73" s="5"/>
      <c r="F73" s="76">
        <f>F30-F72</f>
        <v>0</v>
      </c>
      <c r="G73" s="5"/>
      <c r="H73" s="76">
        <f>H30-H72</f>
        <v>0</v>
      </c>
      <c r="I73" s="5"/>
      <c r="J73" s="76">
        <f>J30-J72</f>
        <v>0</v>
      </c>
      <c r="K73" s="89"/>
      <c r="M73" s="98"/>
    </row>
    <row r="74" spans="1:15" s="62" customFormat="1" ht="22.05" customHeight="1">
      <c r="A74" s="62" t="s">
        <v>4</v>
      </c>
      <c r="C74" s="9"/>
      <c r="D74" s="33"/>
      <c r="E74" s="9"/>
      <c r="F74" s="35"/>
      <c r="G74" s="9"/>
      <c r="H74" s="35"/>
      <c r="I74" s="9"/>
      <c r="J74" s="35"/>
      <c r="K74" s="9"/>
      <c r="M74" s="96"/>
    </row>
    <row r="75" spans="1:15" s="62" customFormat="1" ht="18" customHeight="1">
      <c r="C75" s="9"/>
      <c r="D75" s="33"/>
      <c r="E75" s="9"/>
      <c r="F75" s="35"/>
      <c r="G75" s="9"/>
      <c r="H75" s="35"/>
      <c r="I75" s="9"/>
      <c r="J75" s="35"/>
      <c r="K75" s="9"/>
      <c r="M75" s="96"/>
    </row>
    <row r="76" spans="1:15" s="62" customFormat="1" ht="18" customHeight="1">
      <c r="A76" s="90"/>
      <c r="B76" s="90"/>
      <c r="C76" s="90"/>
      <c r="D76" s="33"/>
      <c r="E76" s="5"/>
      <c r="F76" s="35"/>
      <c r="G76" s="5"/>
      <c r="H76" s="35"/>
      <c r="I76" s="5"/>
      <c r="J76" s="35"/>
      <c r="K76" s="5"/>
      <c r="M76" s="96"/>
    </row>
    <row r="77" spans="1:15" s="62" customFormat="1" ht="15.6" customHeight="1">
      <c r="C77" s="5"/>
      <c r="D77" s="33"/>
      <c r="E77" s="5"/>
      <c r="F77" s="35"/>
      <c r="G77" s="5"/>
      <c r="H77" s="35"/>
      <c r="I77" s="5"/>
      <c r="J77" s="35"/>
      <c r="K77" s="5"/>
      <c r="M77" s="96"/>
    </row>
    <row r="78" spans="1:15" s="62" customFormat="1" ht="22.05" customHeight="1">
      <c r="D78" s="91" t="s">
        <v>13</v>
      </c>
      <c r="G78" s="5"/>
      <c r="H78" s="80"/>
      <c r="I78" s="5"/>
      <c r="J78" s="80"/>
      <c r="K78" s="5"/>
      <c r="M78" s="96"/>
    </row>
    <row r="79" spans="1:15" s="62" customFormat="1" ht="15.6" customHeight="1">
      <c r="A79" s="90"/>
      <c r="B79" s="90"/>
      <c r="C79" s="90"/>
      <c r="D79" s="82"/>
      <c r="E79" s="56"/>
      <c r="F79" s="92"/>
      <c r="G79" s="56"/>
      <c r="H79" s="92"/>
      <c r="I79" s="56"/>
      <c r="J79" s="92"/>
      <c r="K79" s="56"/>
      <c r="M79" s="96"/>
    </row>
    <row r="80" spans="1:15" s="62" customFormat="1" ht="22.95" customHeight="1">
      <c r="C80" s="55"/>
      <c r="D80" s="82"/>
      <c r="E80" s="55"/>
      <c r="F80" s="92"/>
      <c r="G80" s="55"/>
      <c r="H80" s="92"/>
      <c r="I80" s="55"/>
      <c r="J80" s="92"/>
      <c r="K80" s="55"/>
      <c r="M80" s="96"/>
    </row>
    <row r="81" spans="1:13" s="62" customFormat="1" ht="22.95" customHeight="1">
      <c r="C81" s="93"/>
      <c r="D81" s="82"/>
      <c r="E81" s="93"/>
      <c r="F81" s="93"/>
      <c r="G81" s="93"/>
      <c r="H81" s="93"/>
      <c r="I81" s="93"/>
      <c r="J81" s="93"/>
      <c r="K81" s="93"/>
      <c r="M81" s="96"/>
    </row>
    <row r="82" spans="1:13" ht="22.95" customHeight="1">
      <c r="A82" s="62"/>
    </row>
    <row r="83" spans="1:13" ht="22.95" customHeight="1">
      <c r="C83" s="67"/>
      <c r="E83" s="67"/>
      <c r="G83" s="67"/>
      <c r="I83" s="67"/>
      <c r="K83" s="67"/>
    </row>
    <row r="84" spans="1:13" ht="22.95" customHeight="1">
      <c r="C84" s="57"/>
      <c r="E84" s="57"/>
      <c r="G84" s="57"/>
      <c r="I84" s="57"/>
      <c r="K84" s="57"/>
    </row>
    <row r="85" spans="1:13" ht="22.95" customHeight="1">
      <c r="C85" s="68"/>
      <c r="E85" s="68"/>
      <c r="G85" s="68"/>
      <c r="I85" s="68"/>
      <c r="K85" s="68"/>
    </row>
    <row r="86" spans="1:13" ht="22.95" customHeight="1">
      <c r="C86" s="2"/>
      <c r="E86" s="2"/>
      <c r="G86" s="2"/>
      <c r="I86" s="2"/>
      <c r="K86" s="2"/>
    </row>
    <row r="87" spans="1:13" ht="22.95" customHeight="1">
      <c r="C87" s="70"/>
      <c r="E87" s="70"/>
      <c r="G87" s="70"/>
      <c r="I87" s="70"/>
      <c r="K87" s="70"/>
    </row>
    <row r="88" spans="1:13" ht="22.95" customHeight="1">
      <c r="C88" s="70"/>
      <c r="E88" s="70"/>
      <c r="G88" s="70"/>
      <c r="I88" s="70"/>
      <c r="K88" s="70"/>
    </row>
    <row r="89" spans="1:13" ht="22.95" customHeight="1">
      <c r="C89" s="68"/>
      <c r="E89" s="68"/>
      <c r="G89" s="68"/>
      <c r="I89" s="68"/>
      <c r="K89" s="68"/>
    </row>
    <row r="90" spans="1:13" ht="22.95" customHeight="1">
      <c r="C90" s="56"/>
      <c r="E90" s="56"/>
      <c r="G90" s="56"/>
      <c r="I90" s="56"/>
      <c r="K90" s="56"/>
    </row>
    <row r="91" spans="1:13" ht="22.95" customHeight="1">
      <c r="C91" s="56"/>
      <c r="E91" s="56"/>
      <c r="G91" s="56"/>
      <c r="I91" s="56"/>
      <c r="K91" s="56"/>
    </row>
    <row r="92" spans="1:13" ht="22.95" customHeight="1">
      <c r="C92" s="5"/>
      <c r="E92" s="5"/>
      <c r="G92" s="5"/>
      <c r="I92" s="5"/>
      <c r="K92" s="5"/>
    </row>
    <row r="93" spans="1:13" ht="22.95" customHeight="1">
      <c r="C93" s="5"/>
      <c r="E93" s="5"/>
      <c r="G93" s="5"/>
      <c r="I93" s="5"/>
      <c r="K93" s="5"/>
    </row>
    <row r="94" spans="1:13" ht="22.95" customHeight="1">
      <c r="C94" s="5"/>
      <c r="E94" s="5"/>
      <c r="G94" s="5"/>
      <c r="I94" s="5"/>
      <c r="K94" s="5"/>
    </row>
    <row r="95" spans="1:13" ht="22.95" customHeight="1">
      <c r="C95" s="5"/>
      <c r="E95" s="5"/>
      <c r="G95" s="5"/>
      <c r="I95" s="5"/>
      <c r="K95" s="5"/>
    </row>
    <row r="96" spans="1:13" ht="22.95" customHeight="1">
      <c r="C96" s="5"/>
      <c r="E96" s="5"/>
      <c r="G96" s="5"/>
      <c r="I96" s="5"/>
      <c r="K96" s="5"/>
    </row>
    <row r="97" spans="3:11" ht="22.95" customHeight="1">
      <c r="C97" s="5"/>
      <c r="E97" s="5"/>
      <c r="G97" s="5"/>
      <c r="I97" s="5"/>
      <c r="K97" s="5"/>
    </row>
    <row r="98" spans="3:11" ht="22.95" customHeight="1">
      <c r="C98" s="5"/>
      <c r="E98" s="5"/>
      <c r="G98" s="5"/>
      <c r="I98" s="5"/>
      <c r="K98" s="5"/>
    </row>
    <row r="99" spans="3:11" ht="22.95" customHeight="1">
      <c r="C99" s="5"/>
      <c r="E99" s="5"/>
      <c r="G99" s="5"/>
      <c r="I99" s="5"/>
      <c r="K99" s="5"/>
    </row>
    <row r="100" spans="3:11" ht="22.95" customHeight="1">
      <c r="C100" s="5"/>
      <c r="E100" s="5"/>
      <c r="G100" s="5"/>
      <c r="I100" s="5"/>
      <c r="K100" s="5"/>
    </row>
    <row r="101" spans="3:11" ht="22.95" customHeight="1">
      <c r="C101" s="5"/>
      <c r="E101" s="5"/>
      <c r="G101" s="5"/>
      <c r="I101" s="5"/>
      <c r="K101" s="5"/>
    </row>
    <row r="102" spans="3:11" ht="22.95" customHeight="1">
      <c r="C102" s="5"/>
      <c r="E102" s="5"/>
      <c r="G102" s="5"/>
      <c r="I102" s="5"/>
      <c r="K102" s="5"/>
    </row>
  </sheetData>
  <mergeCells count="4">
    <mergeCell ref="H5:J5"/>
    <mergeCell ref="D5:F5"/>
    <mergeCell ref="D37:F37"/>
    <mergeCell ref="H37:J37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80" fitToHeight="6" orientation="portrait" r:id="rId1"/>
  <headerFooter alignWithMargins="0"/>
  <rowBreaks count="6" manualBreakCount="6">
    <brk id="32" max="9" man="1"/>
    <brk id="81" max="16383" man="1"/>
    <brk id="118" max="12" man="1"/>
    <brk id="142" max="16383" man="1"/>
    <brk id="176" max="16383" man="1"/>
    <brk id="21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9"/>
  <sheetViews>
    <sheetView showGridLines="0" view="pageBreakPreview" zoomScale="70" zoomScaleNormal="49" zoomScaleSheetLayoutView="70" workbookViewId="0"/>
  </sheetViews>
  <sheetFormatPr defaultColWidth="9.44140625" defaultRowHeight="22.35" customHeight="1"/>
  <cols>
    <col min="1" max="1" width="50.44140625" style="20" customWidth="1"/>
    <col min="2" max="2" width="7" style="20" customWidth="1"/>
    <col min="3" max="3" width="1.44140625" style="20" customWidth="1"/>
    <col min="4" max="4" width="12.88671875" style="20" customWidth="1"/>
    <col min="5" max="5" width="1.109375" style="20" customWidth="1"/>
    <col min="6" max="6" width="12.88671875" style="20" customWidth="1"/>
    <col min="7" max="7" width="1.109375" style="20" customWidth="1"/>
    <col min="8" max="8" width="12.88671875" style="20" customWidth="1"/>
    <col min="9" max="9" width="1.109375" style="20" customWidth="1"/>
    <col min="10" max="10" width="12.88671875" style="20" customWidth="1"/>
    <col min="11" max="11" width="0" style="35" hidden="1" customWidth="1"/>
    <col min="12" max="12" width="11.44140625" style="35" hidden="1" customWidth="1"/>
    <col min="13" max="13" width="10.33203125" style="20" hidden="1" customWidth="1"/>
    <col min="14" max="14" width="12.6640625" style="20" hidden="1" customWidth="1"/>
    <col min="15" max="15" width="10.33203125" style="20" hidden="1" customWidth="1"/>
    <col min="16" max="16" width="10.44140625" style="20" hidden="1" customWidth="1"/>
    <col min="17" max="17" width="10.33203125" style="20" hidden="1" customWidth="1"/>
    <col min="18" max="18" width="10.6640625" style="20" hidden="1" customWidth="1"/>
    <col min="19" max="20" width="10.33203125" style="20" hidden="1" customWidth="1"/>
    <col min="21" max="16358" width="9.44140625" style="20"/>
    <col min="16359" max="16359" width="9.44140625" style="20" bestFit="1"/>
    <col min="16360" max="16384" width="9.44140625" style="20"/>
  </cols>
  <sheetData>
    <row r="1" spans="1:12" ht="22.35" customHeight="1">
      <c r="D1" s="21"/>
      <c r="F1" s="21"/>
      <c r="H1" s="21"/>
      <c r="J1" s="21" t="s">
        <v>82</v>
      </c>
    </row>
    <row r="2" spans="1:12" ht="22.35" customHeight="1">
      <c r="A2" s="1" t="s">
        <v>115</v>
      </c>
      <c r="B2" s="54"/>
      <c r="C2" s="54"/>
      <c r="D2" s="54"/>
      <c r="E2" s="54"/>
      <c r="F2" s="54"/>
      <c r="H2" s="54"/>
      <c r="J2" s="54"/>
    </row>
    <row r="3" spans="1:12" s="22" customFormat="1" ht="22.35" customHeight="1">
      <c r="A3" s="102" t="s">
        <v>45</v>
      </c>
      <c r="B3" s="54"/>
      <c r="C3" s="103"/>
      <c r="D3" s="103"/>
      <c r="E3" s="103"/>
      <c r="F3" s="103"/>
      <c r="H3" s="103"/>
      <c r="J3" s="103"/>
      <c r="K3" s="38"/>
      <c r="L3" s="38"/>
    </row>
    <row r="4" spans="1:12" s="22" customFormat="1" ht="22.35" customHeight="1">
      <c r="A4" s="54" t="s">
        <v>176</v>
      </c>
      <c r="B4" s="54"/>
      <c r="C4" s="103"/>
      <c r="D4" s="103"/>
      <c r="E4" s="103"/>
      <c r="F4" s="103"/>
      <c r="H4" s="103"/>
      <c r="J4" s="103"/>
      <c r="K4" s="38"/>
      <c r="L4" s="38"/>
    </row>
    <row r="5" spans="1:12" s="22" customFormat="1" ht="22.35" customHeight="1">
      <c r="A5" s="55"/>
      <c r="B5" s="55"/>
      <c r="C5" s="55"/>
      <c r="D5" s="56"/>
      <c r="E5" s="57"/>
      <c r="F5" s="56"/>
      <c r="G5" s="21"/>
      <c r="H5" s="56"/>
      <c r="I5" s="104"/>
      <c r="J5" s="56" t="s">
        <v>81</v>
      </c>
      <c r="K5" s="38"/>
      <c r="L5" s="38"/>
    </row>
    <row r="6" spans="1:12" s="22" customFormat="1" ht="22.35" customHeight="1">
      <c r="A6" s="55"/>
      <c r="B6" s="55"/>
      <c r="C6" s="55"/>
      <c r="D6" s="101"/>
      <c r="E6" s="58" t="s">
        <v>89</v>
      </c>
      <c r="F6" s="101"/>
      <c r="G6" s="21"/>
      <c r="H6" s="101"/>
      <c r="I6" s="105" t="s">
        <v>90</v>
      </c>
      <c r="J6" s="101"/>
      <c r="K6" s="38"/>
      <c r="L6" s="38"/>
    </row>
    <row r="7" spans="1:12" ht="22.35" customHeight="1">
      <c r="B7" s="106" t="s">
        <v>0</v>
      </c>
      <c r="C7" s="21"/>
      <c r="D7" s="58">
        <v>2569</v>
      </c>
      <c r="E7" s="21"/>
      <c r="F7" s="58">
        <v>2568</v>
      </c>
      <c r="G7" s="21"/>
      <c r="H7" s="58">
        <v>2569</v>
      </c>
      <c r="I7" s="21"/>
      <c r="J7" s="58">
        <v>2568</v>
      </c>
    </row>
    <row r="8" spans="1:12" ht="22.35" customHeight="1">
      <c r="A8" s="102" t="s">
        <v>57</v>
      </c>
      <c r="B8" s="2"/>
      <c r="C8" s="3"/>
      <c r="D8" s="44"/>
      <c r="E8" s="3"/>
      <c r="F8" s="44"/>
      <c r="H8" s="44"/>
      <c r="J8" s="44"/>
    </row>
    <row r="9" spans="1:12" ht="22.35" customHeight="1">
      <c r="A9" s="107" t="s">
        <v>28</v>
      </c>
      <c r="B9" s="4"/>
      <c r="C9" s="108"/>
      <c r="D9" s="108"/>
      <c r="E9" s="108"/>
      <c r="F9" s="108"/>
      <c r="H9" s="108"/>
      <c r="J9" s="108"/>
    </row>
    <row r="10" spans="1:12" ht="22.35" customHeight="1">
      <c r="A10" s="109" t="s">
        <v>48</v>
      </c>
      <c r="B10" s="4">
        <v>7</v>
      </c>
      <c r="C10" s="5"/>
      <c r="D10" s="108">
        <v>1599771</v>
      </c>
      <c r="E10" s="108"/>
      <c r="F10" s="108">
        <v>1705428</v>
      </c>
      <c r="H10" s="108">
        <v>1559572</v>
      </c>
      <c r="I10" s="21"/>
      <c r="J10" s="110">
        <v>1668589</v>
      </c>
      <c r="L10" s="41"/>
    </row>
    <row r="11" spans="1:12" ht="22.35" customHeight="1">
      <c r="A11" s="109" t="s">
        <v>162</v>
      </c>
      <c r="B11" s="4"/>
      <c r="C11" s="5"/>
      <c r="D11" s="5">
        <v>0</v>
      </c>
      <c r="E11" s="5"/>
      <c r="F11" s="5">
        <v>0</v>
      </c>
      <c r="H11" s="108">
        <v>3695</v>
      </c>
      <c r="J11" s="110">
        <v>4115</v>
      </c>
      <c r="L11" s="41"/>
    </row>
    <row r="12" spans="1:12" ht="22.35" customHeight="1">
      <c r="A12" s="109" t="s">
        <v>37</v>
      </c>
      <c r="B12" s="4"/>
      <c r="C12" s="5"/>
      <c r="D12" s="108">
        <v>28092</v>
      </c>
      <c r="E12" s="5"/>
      <c r="F12" s="108">
        <v>22742</v>
      </c>
      <c r="H12" s="108">
        <v>28106</v>
      </c>
      <c r="J12" s="110">
        <v>22732</v>
      </c>
    </row>
    <row r="13" spans="1:12" ht="22.35" customHeight="1">
      <c r="A13" s="109" t="s">
        <v>129</v>
      </c>
      <c r="B13" s="4"/>
      <c r="C13" s="5"/>
      <c r="D13" s="108"/>
      <c r="E13" s="108"/>
      <c r="F13" s="108"/>
      <c r="H13" s="108"/>
      <c r="J13" s="110"/>
      <c r="L13" s="41"/>
    </row>
    <row r="14" spans="1:12" ht="22.35" customHeight="1">
      <c r="A14" s="109" t="s">
        <v>124</v>
      </c>
      <c r="B14" s="4"/>
      <c r="C14" s="5"/>
      <c r="D14" s="108">
        <v>6366</v>
      </c>
      <c r="E14" s="108"/>
      <c r="F14" s="110">
        <v>0</v>
      </c>
      <c r="H14" s="108">
        <v>6352</v>
      </c>
      <c r="J14" s="110">
        <v>0</v>
      </c>
      <c r="L14" s="41"/>
    </row>
    <row r="15" spans="1:12" ht="22.35" customHeight="1">
      <c r="A15" s="107" t="s">
        <v>29</v>
      </c>
      <c r="B15" s="4"/>
      <c r="C15" s="5"/>
      <c r="D15" s="111">
        <f>SUM(D10:D14)</f>
        <v>1634229</v>
      </c>
      <c r="E15" s="5"/>
      <c r="F15" s="111">
        <f>SUM(F10:F14)</f>
        <v>1728170</v>
      </c>
      <c r="H15" s="111">
        <f>SUM(H10:H14)</f>
        <v>1597725</v>
      </c>
      <c r="J15" s="111">
        <f>SUM(J10:J14)</f>
        <v>1695436</v>
      </c>
    </row>
    <row r="16" spans="1:12" ht="22.35" customHeight="1">
      <c r="A16" s="107" t="s">
        <v>30</v>
      </c>
      <c r="B16" s="4"/>
      <c r="C16" s="5"/>
      <c r="D16" s="5"/>
      <c r="E16" s="5"/>
      <c r="F16" s="5"/>
      <c r="H16" s="5"/>
      <c r="J16" s="5"/>
    </row>
    <row r="17" spans="1:15" ht="22.35" customHeight="1">
      <c r="A17" s="109" t="s">
        <v>49</v>
      </c>
      <c r="B17" s="4"/>
      <c r="C17" s="5"/>
      <c r="D17" s="110">
        <v>1345923</v>
      </c>
      <c r="E17" s="5"/>
      <c r="F17" s="110">
        <v>1435665</v>
      </c>
      <c r="H17" s="110">
        <v>1315679</v>
      </c>
      <c r="J17" s="110">
        <v>1406169</v>
      </c>
      <c r="K17" s="41"/>
      <c r="L17" s="13"/>
      <c r="N17" s="17"/>
      <c r="O17" s="17"/>
    </row>
    <row r="18" spans="1:15" ht="22.35" customHeight="1">
      <c r="A18" s="109" t="s">
        <v>62</v>
      </c>
      <c r="B18" s="4"/>
      <c r="C18" s="5"/>
      <c r="D18" s="110">
        <v>54878</v>
      </c>
      <c r="E18" s="5"/>
      <c r="F18" s="5">
        <v>39565</v>
      </c>
      <c r="H18" s="110">
        <v>43464</v>
      </c>
      <c r="J18" s="110">
        <v>29868</v>
      </c>
      <c r="K18" s="36"/>
      <c r="L18" s="19"/>
    </row>
    <row r="19" spans="1:15" ht="22.35" customHeight="1">
      <c r="A19" s="109" t="s">
        <v>39</v>
      </c>
      <c r="B19" s="4"/>
      <c r="C19" s="5"/>
      <c r="D19" s="110">
        <v>47207</v>
      </c>
      <c r="E19" s="5"/>
      <c r="F19" s="5">
        <v>49399</v>
      </c>
      <c r="H19" s="110">
        <v>44590</v>
      </c>
      <c r="J19" s="110">
        <v>46774</v>
      </c>
      <c r="K19" s="36"/>
      <c r="L19" s="13"/>
      <c r="N19" s="17"/>
      <c r="O19" s="17"/>
    </row>
    <row r="20" spans="1:15" ht="22.35" customHeight="1">
      <c r="A20" s="109" t="s">
        <v>180</v>
      </c>
      <c r="B20" s="4"/>
      <c r="C20" s="5"/>
      <c r="D20" s="110"/>
      <c r="E20" s="5"/>
      <c r="F20" s="5"/>
      <c r="H20" s="110"/>
      <c r="J20" s="110"/>
      <c r="K20" s="36"/>
      <c r="L20" s="13"/>
      <c r="N20" s="17"/>
      <c r="O20" s="17"/>
    </row>
    <row r="21" spans="1:15" ht="22.35" customHeight="1">
      <c r="A21" s="109" t="s">
        <v>124</v>
      </c>
      <c r="B21" s="4"/>
      <c r="C21" s="5"/>
      <c r="D21" s="110">
        <v>0</v>
      </c>
      <c r="E21" s="5" t="s">
        <v>181</v>
      </c>
      <c r="F21" s="5">
        <v>614</v>
      </c>
      <c r="H21" s="110">
        <v>0</v>
      </c>
      <c r="J21" s="110">
        <v>604</v>
      </c>
      <c r="K21" s="36"/>
      <c r="L21" s="13"/>
      <c r="N21" s="17"/>
      <c r="O21" s="17"/>
    </row>
    <row r="22" spans="1:15" ht="22.35" customHeight="1">
      <c r="A22" s="107" t="s">
        <v>31</v>
      </c>
      <c r="B22" s="4"/>
      <c r="C22" s="5"/>
      <c r="D22" s="111">
        <f>SUM(D17:D21)</f>
        <v>1448008</v>
      </c>
      <c r="E22" s="5"/>
      <c r="F22" s="111">
        <f>SUM(F17:F21)</f>
        <v>1525243</v>
      </c>
      <c r="H22" s="111">
        <f>SUM(H17:H21)</f>
        <v>1403733</v>
      </c>
      <c r="J22" s="111">
        <f>SUM(J17:J21)</f>
        <v>1483415</v>
      </c>
    </row>
    <row r="23" spans="1:15" ht="22.35" customHeight="1">
      <c r="A23" s="112" t="s">
        <v>77</v>
      </c>
      <c r="B23" s="4"/>
      <c r="C23" s="5"/>
      <c r="D23" s="5">
        <f>D15-D22</f>
        <v>186221</v>
      </c>
      <c r="E23" s="5"/>
      <c r="F23" s="5">
        <f>F15-F22</f>
        <v>202927</v>
      </c>
      <c r="H23" s="5">
        <f>H15-H22</f>
        <v>193992</v>
      </c>
      <c r="J23" s="5">
        <f>J15-J22</f>
        <v>212021</v>
      </c>
    </row>
    <row r="24" spans="1:15" ht="22.35" customHeight="1">
      <c r="A24" s="20" t="s">
        <v>196</v>
      </c>
      <c r="B24" s="4"/>
      <c r="C24" s="5"/>
      <c r="D24" s="5">
        <v>2050</v>
      </c>
      <c r="E24" s="5"/>
      <c r="F24" s="5">
        <v>1257</v>
      </c>
      <c r="H24" s="110">
        <v>0</v>
      </c>
      <c r="J24" s="110" t="s">
        <v>181</v>
      </c>
    </row>
    <row r="25" spans="1:15" ht="22.35" customHeight="1">
      <c r="A25" s="20" t="s">
        <v>197</v>
      </c>
      <c r="B25" s="4"/>
      <c r="C25" s="5"/>
      <c r="D25" s="5">
        <v>-114</v>
      </c>
      <c r="E25" s="5"/>
      <c r="F25" s="5">
        <v>-91</v>
      </c>
      <c r="H25" s="110">
        <v>0</v>
      </c>
      <c r="J25" s="110" t="s">
        <v>181</v>
      </c>
    </row>
    <row r="26" spans="1:15" ht="22.35" customHeight="1">
      <c r="A26" s="113" t="s">
        <v>70</v>
      </c>
      <c r="B26" s="4"/>
      <c r="C26" s="5"/>
      <c r="D26" s="5">
        <v>5069</v>
      </c>
      <c r="E26" s="5"/>
      <c r="F26" s="5">
        <v>8766</v>
      </c>
      <c r="H26" s="110">
        <v>5260</v>
      </c>
      <c r="J26" s="110">
        <v>9189</v>
      </c>
    </row>
    <row r="27" spans="1:15" ht="22.35" customHeight="1">
      <c r="A27" s="109" t="s">
        <v>71</v>
      </c>
      <c r="B27" s="4"/>
      <c r="C27" s="5"/>
      <c r="D27" s="114">
        <v>-2883</v>
      </c>
      <c r="E27" s="5"/>
      <c r="F27" s="114">
        <v>-3062</v>
      </c>
      <c r="H27" s="115">
        <v>-2877</v>
      </c>
      <c r="I27" s="5"/>
      <c r="J27" s="115">
        <v>-3054</v>
      </c>
    </row>
    <row r="28" spans="1:15" ht="22.35" customHeight="1">
      <c r="A28" s="1" t="s">
        <v>146</v>
      </c>
      <c r="B28" s="4"/>
      <c r="C28" s="5"/>
      <c r="D28" s="5">
        <f>SUM(D23:D27)</f>
        <v>190343</v>
      </c>
      <c r="E28" s="5"/>
      <c r="F28" s="5">
        <f>SUM(F23:F27)</f>
        <v>209797</v>
      </c>
      <c r="H28" s="5">
        <f>SUM(H23:H27)</f>
        <v>196375</v>
      </c>
      <c r="J28" s="5">
        <f>SUM(J23:J27)</f>
        <v>218156</v>
      </c>
    </row>
    <row r="29" spans="1:15" ht="22.35" customHeight="1">
      <c r="A29" s="20" t="s">
        <v>147</v>
      </c>
      <c r="B29" s="4"/>
      <c r="C29" s="5"/>
      <c r="D29" s="116">
        <v>-12324</v>
      </c>
      <c r="E29" s="5"/>
      <c r="F29" s="117">
        <v>-15058</v>
      </c>
      <c r="H29" s="116">
        <v>-12598</v>
      </c>
      <c r="J29" s="115">
        <v>-15332</v>
      </c>
    </row>
    <row r="30" spans="1:15" ht="22.35" customHeight="1">
      <c r="A30" s="107" t="s">
        <v>83</v>
      </c>
      <c r="B30" s="4"/>
      <c r="C30" s="5"/>
      <c r="D30" s="111">
        <f>SUM(D28:D29)</f>
        <v>178019</v>
      </c>
      <c r="E30" s="5"/>
      <c r="F30" s="111">
        <f>SUM(F28:F29)</f>
        <v>194739</v>
      </c>
      <c r="H30" s="111">
        <f>SUM(H28:H29)</f>
        <v>183777</v>
      </c>
      <c r="J30" s="111">
        <f>SUM(J28:J29)</f>
        <v>202824</v>
      </c>
    </row>
    <row r="31" spans="1:15" ht="22.35" customHeight="1">
      <c r="A31" s="109"/>
      <c r="B31" s="4"/>
      <c r="C31" s="5"/>
      <c r="D31" s="5"/>
      <c r="E31" s="5"/>
      <c r="F31" s="5"/>
      <c r="H31" s="5"/>
      <c r="J31" s="5"/>
      <c r="M31" s="18">
        <f>ROUND(D30*0.3,0)</f>
        <v>53406</v>
      </c>
    </row>
    <row r="32" spans="1:15" ht="22.35" customHeight="1">
      <c r="A32" s="1" t="s">
        <v>44</v>
      </c>
      <c r="C32" s="5"/>
      <c r="D32" s="5"/>
      <c r="E32" s="5"/>
      <c r="F32" s="5"/>
      <c r="H32" s="5"/>
      <c r="J32" s="5"/>
    </row>
    <row r="33" spans="1:13" ht="22.35" customHeight="1">
      <c r="A33" s="118" t="s">
        <v>109</v>
      </c>
      <c r="C33" s="5"/>
      <c r="D33" s="5"/>
      <c r="E33" s="5"/>
      <c r="F33" s="5"/>
      <c r="H33" s="5"/>
      <c r="J33" s="5"/>
    </row>
    <row r="34" spans="1:13" ht="22.35" customHeight="1">
      <c r="A34" s="119" t="s">
        <v>117</v>
      </c>
      <c r="B34" s="4"/>
      <c r="C34" s="5"/>
      <c r="D34" s="5"/>
      <c r="E34" s="5"/>
      <c r="F34" s="5"/>
      <c r="H34" s="5"/>
      <c r="J34" s="5"/>
    </row>
    <row r="35" spans="1:13" ht="22.35" customHeight="1">
      <c r="A35" s="119" t="s">
        <v>126</v>
      </c>
      <c r="B35" s="4"/>
      <c r="C35" s="5"/>
      <c r="D35" s="117">
        <v>234</v>
      </c>
      <c r="E35" s="5"/>
      <c r="F35" s="116">
        <v>-62</v>
      </c>
      <c r="H35" s="117">
        <v>0</v>
      </c>
      <c r="J35" s="117" t="s">
        <v>181</v>
      </c>
      <c r="M35" s="17"/>
    </row>
    <row r="36" spans="1:13" ht="22.35" customHeight="1">
      <c r="A36" s="55" t="s">
        <v>109</v>
      </c>
      <c r="B36" s="4"/>
      <c r="C36" s="5"/>
      <c r="D36" s="5">
        <f>SUM(D35)</f>
        <v>234</v>
      </c>
      <c r="E36" s="5"/>
      <c r="F36" s="5">
        <f>SUM(F35)</f>
        <v>-62</v>
      </c>
      <c r="H36" s="5">
        <f>SUM(H35)</f>
        <v>0</v>
      </c>
      <c r="J36" s="5">
        <f>SUM(J35)</f>
        <v>0</v>
      </c>
    </row>
    <row r="37" spans="1:13" ht="22.35" customHeight="1">
      <c r="A37" s="1" t="s">
        <v>84</v>
      </c>
      <c r="C37" s="5"/>
      <c r="D37" s="111">
        <f>D36</f>
        <v>234</v>
      </c>
      <c r="E37" s="5"/>
      <c r="F37" s="111">
        <f>F36</f>
        <v>-62</v>
      </c>
      <c r="H37" s="111">
        <f>H36</f>
        <v>0</v>
      </c>
      <c r="J37" s="111">
        <f>J36</f>
        <v>0</v>
      </c>
    </row>
    <row r="38" spans="1:13" ht="22.35" customHeight="1" thickBot="1">
      <c r="A38" s="1" t="s">
        <v>85</v>
      </c>
      <c r="C38" s="5"/>
      <c r="D38" s="120">
        <f>D30+D37</f>
        <v>178253</v>
      </c>
      <c r="E38" s="5"/>
      <c r="F38" s="120">
        <f>F30+F37</f>
        <v>194677</v>
      </c>
      <c r="H38" s="120">
        <f>H30+H37</f>
        <v>183777</v>
      </c>
      <c r="J38" s="120">
        <f>J30+J37</f>
        <v>202824</v>
      </c>
    </row>
    <row r="39" spans="1:13" s="121" customFormat="1" ht="22.35" customHeight="1" thickTop="1">
      <c r="A39" s="59"/>
      <c r="C39" s="122"/>
      <c r="D39" s="122"/>
      <c r="E39" s="122"/>
      <c r="F39" s="122"/>
      <c r="H39" s="122"/>
      <c r="J39" s="122"/>
      <c r="K39" s="35"/>
      <c r="L39" s="35"/>
    </row>
    <row r="40" spans="1:13" ht="22.35" customHeight="1">
      <c r="A40" s="107"/>
      <c r="B40" s="4"/>
      <c r="C40" s="5"/>
      <c r="D40" s="123"/>
      <c r="E40" s="122"/>
      <c r="F40" s="121"/>
      <c r="G40" s="121"/>
      <c r="H40" s="123"/>
      <c r="I40" s="121"/>
      <c r="J40" s="123" t="s">
        <v>42</v>
      </c>
    </row>
    <row r="41" spans="1:13" s="121" customFormat="1" ht="22.35" customHeight="1">
      <c r="A41" s="102" t="s">
        <v>55</v>
      </c>
      <c r="B41" s="4">
        <v>9</v>
      </c>
      <c r="C41" s="122"/>
      <c r="D41" s="122"/>
      <c r="E41" s="122"/>
      <c r="F41" s="122"/>
      <c r="H41" s="122"/>
      <c r="J41" s="122"/>
      <c r="K41" s="35"/>
      <c r="L41" s="35"/>
    </row>
    <row r="42" spans="1:13" s="121" customFormat="1" ht="22.35" customHeight="1">
      <c r="A42" s="59" t="s">
        <v>56</v>
      </c>
      <c r="C42" s="124"/>
      <c r="D42" s="124"/>
      <c r="E42" s="124"/>
      <c r="F42" s="124"/>
      <c r="H42" s="124"/>
      <c r="J42" s="124"/>
      <c r="K42" s="35"/>
      <c r="L42" s="35"/>
    </row>
    <row r="43" spans="1:13" s="121" customFormat="1" ht="22.35" customHeight="1" thickBot="1">
      <c r="A43" s="59" t="s">
        <v>61</v>
      </c>
      <c r="C43" s="122"/>
      <c r="D43" s="125">
        <f>D30/2116650</f>
        <v>8.4104126804148069E-2</v>
      </c>
      <c r="E43" s="122"/>
      <c r="F43" s="125">
        <f>F30/2124781</f>
        <v>9.1651327830962345E-2</v>
      </c>
      <c r="H43" s="125">
        <f>H30/2116650</f>
        <v>8.6824463184749484E-2</v>
      </c>
      <c r="J43" s="125">
        <f>J30/2124781</f>
        <v>9.5456425862241803E-2</v>
      </c>
      <c r="K43" s="35"/>
      <c r="L43" s="35"/>
    </row>
    <row r="44" spans="1:13" ht="22.35" customHeight="1" thickTop="1">
      <c r="A44" s="109"/>
      <c r="C44" s="5"/>
      <c r="D44" s="72"/>
      <c r="E44" s="3"/>
      <c r="F44" s="3"/>
      <c r="G44" s="3"/>
      <c r="H44" s="3"/>
      <c r="I44" s="3"/>
      <c r="J44" s="3"/>
    </row>
    <row r="45" spans="1:13" ht="22.35" customHeight="1">
      <c r="A45" s="20" t="s">
        <v>4</v>
      </c>
      <c r="C45" s="5"/>
      <c r="D45" s="5"/>
      <c r="E45" s="5"/>
      <c r="F45" s="5"/>
      <c r="H45" s="5"/>
      <c r="J45" s="5"/>
    </row>
    <row r="46" spans="1:13" ht="22.35" customHeight="1">
      <c r="D46" s="21"/>
      <c r="F46" s="21"/>
      <c r="H46" s="21"/>
      <c r="J46" s="21" t="s">
        <v>82</v>
      </c>
    </row>
    <row r="47" spans="1:13" ht="22.35" customHeight="1">
      <c r="A47" s="1" t="s">
        <v>115</v>
      </c>
      <c r="B47" s="54"/>
      <c r="C47" s="54"/>
      <c r="D47" s="54"/>
      <c r="E47" s="54"/>
      <c r="F47" s="54"/>
      <c r="H47" s="54"/>
      <c r="J47" s="54"/>
    </row>
    <row r="48" spans="1:13" s="22" customFormat="1" ht="22.35" customHeight="1">
      <c r="A48" s="102" t="s">
        <v>45</v>
      </c>
      <c r="B48" s="54"/>
      <c r="C48" s="103"/>
      <c r="D48" s="103"/>
      <c r="E48" s="103"/>
      <c r="F48" s="103"/>
      <c r="H48" s="103"/>
      <c r="J48" s="103"/>
      <c r="K48" s="38"/>
      <c r="L48" s="38"/>
    </row>
    <row r="49" spans="1:15" s="22" customFormat="1" ht="22.35" customHeight="1">
      <c r="A49" s="54" t="s">
        <v>179</v>
      </c>
      <c r="B49" s="54"/>
      <c r="C49" s="103"/>
      <c r="D49" s="103"/>
      <c r="E49" s="103"/>
      <c r="F49" s="103"/>
      <c r="H49" s="103"/>
      <c r="J49" s="103"/>
      <c r="K49" s="38"/>
      <c r="L49" s="38"/>
    </row>
    <row r="50" spans="1:15" s="22" customFormat="1" ht="22.35" customHeight="1">
      <c r="A50" s="55"/>
      <c r="B50" s="55"/>
      <c r="C50" s="55"/>
      <c r="D50" s="56"/>
      <c r="E50" s="57"/>
      <c r="F50" s="56"/>
      <c r="G50" s="21"/>
      <c r="H50" s="56"/>
      <c r="I50" s="104"/>
      <c r="J50" s="56" t="s">
        <v>81</v>
      </c>
      <c r="K50" s="38"/>
      <c r="L50" s="38"/>
    </row>
    <row r="51" spans="1:15" s="22" customFormat="1" ht="22.35" customHeight="1">
      <c r="A51" s="55"/>
      <c r="B51" s="55"/>
      <c r="C51" s="55"/>
      <c r="D51" s="101"/>
      <c r="E51" s="58" t="s">
        <v>89</v>
      </c>
      <c r="F51" s="101"/>
      <c r="G51" s="21"/>
      <c r="H51" s="101"/>
      <c r="I51" s="105" t="s">
        <v>90</v>
      </c>
      <c r="J51" s="101"/>
      <c r="K51" s="38"/>
      <c r="L51" s="38"/>
    </row>
    <row r="52" spans="1:15" ht="22.35" customHeight="1">
      <c r="B52" s="106" t="s">
        <v>0</v>
      </c>
      <c r="C52" s="21"/>
      <c r="D52" s="58">
        <v>2569</v>
      </c>
      <c r="E52" s="21"/>
      <c r="F52" s="58">
        <v>2568</v>
      </c>
      <c r="G52" s="21"/>
      <c r="H52" s="58">
        <v>2569</v>
      </c>
      <c r="I52" s="21"/>
      <c r="J52" s="58">
        <v>2568</v>
      </c>
    </row>
    <row r="53" spans="1:15" ht="22.35" customHeight="1">
      <c r="A53" s="102" t="s">
        <v>57</v>
      </c>
      <c r="B53" s="2"/>
      <c r="C53" s="3"/>
      <c r="D53" s="44"/>
      <c r="E53" s="3"/>
      <c r="F53" s="44"/>
      <c r="H53" s="44"/>
      <c r="J53" s="44"/>
    </row>
    <row r="54" spans="1:15" ht="22.35" customHeight="1">
      <c r="A54" s="107" t="s">
        <v>28</v>
      </c>
      <c r="B54" s="4"/>
      <c r="C54" s="108"/>
      <c r="D54" s="108"/>
      <c r="E54" s="108"/>
      <c r="F54" s="108"/>
      <c r="H54" s="108"/>
      <c r="J54" s="108"/>
    </row>
    <row r="55" spans="1:15" ht="22.35" customHeight="1">
      <c r="A55" s="109" t="s">
        <v>48</v>
      </c>
      <c r="B55" s="4">
        <v>7</v>
      </c>
      <c r="C55" s="5"/>
      <c r="D55" s="108">
        <v>3158016</v>
      </c>
      <c r="E55" s="108"/>
      <c r="F55" s="108">
        <v>3585757</v>
      </c>
      <c r="H55" s="108">
        <v>3085744</v>
      </c>
      <c r="I55" s="21"/>
      <c r="J55" s="110">
        <v>3511599</v>
      </c>
      <c r="L55" s="41"/>
    </row>
    <row r="56" spans="1:15" ht="22.35" customHeight="1">
      <c r="A56" s="109" t="s">
        <v>162</v>
      </c>
      <c r="B56" s="4"/>
      <c r="C56" s="5"/>
      <c r="D56" s="5">
        <v>13812</v>
      </c>
      <c r="E56" s="5"/>
      <c r="F56" s="5">
        <v>2262</v>
      </c>
      <c r="H56" s="5">
        <v>17507</v>
      </c>
      <c r="J56" s="110">
        <v>6377</v>
      </c>
      <c r="L56" s="41"/>
    </row>
    <row r="57" spans="1:15" ht="22.35" customHeight="1">
      <c r="A57" s="109" t="s">
        <v>37</v>
      </c>
      <c r="B57" s="4"/>
      <c r="C57" s="5"/>
      <c r="D57" s="5">
        <v>54478</v>
      </c>
      <c r="E57" s="5"/>
      <c r="F57" s="5">
        <v>46353</v>
      </c>
      <c r="H57" s="5">
        <v>54478</v>
      </c>
      <c r="J57" s="110">
        <v>46161</v>
      </c>
    </row>
    <row r="58" spans="1:15" ht="22.35" customHeight="1">
      <c r="A58" s="109" t="s">
        <v>129</v>
      </c>
      <c r="B58" s="4"/>
      <c r="C58" s="5"/>
      <c r="D58" s="108"/>
      <c r="E58" s="108"/>
      <c r="F58" s="108"/>
      <c r="H58" s="108"/>
      <c r="J58" s="110"/>
      <c r="L58" s="41"/>
    </row>
    <row r="59" spans="1:15" ht="22.35" customHeight="1">
      <c r="A59" s="109" t="s">
        <v>124</v>
      </c>
      <c r="B59" s="4"/>
      <c r="C59" s="5"/>
      <c r="D59" s="108">
        <v>29361</v>
      </c>
      <c r="E59" s="108"/>
      <c r="F59" s="110">
        <v>11867</v>
      </c>
      <c r="H59" s="108">
        <v>29324</v>
      </c>
      <c r="J59" s="110">
        <v>11875</v>
      </c>
      <c r="L59" s="41"/>
    </row>
    <row r="60" spans="1:15" ht="22.35" customHeight="1">
      <c r="A60" s="107" t="s">
        <v>29</v>
      </c>
      <c r="B60" s="4"/>
      <c r="C60" s="5"/>
      <c r="D60" s="111">
        <f>SUM(D55:D59)</f>
        <v>3255667</v>
      </c>
      <c r="E60" s="5"/>
      <c r="F60" s="111">
        <f>SUM(F55:F59)</f>
        <v>3646239</v>
      </c>
      <c r="H60" s="111">
        <f>SUM(H55:H59)</f>
        <v>3187053</v>
      </c>
      <c r="J60" s="111">
        <f>SUM(J55:J59)</f>
        <v>3576012</v>
      </c>
    </row>
    <row r="61" spans="1:15" ht="22.35" customHeight="1">
      <c r="A61" s="107" t="s">
        <v>30</v>
      </c>
      <c r="B61" s="4"/>
      <c r="C61" s="5"/>
      <c r="D61" s="5"/>
      <c r="E61" s="5"/>
      <c r="F61" s="5"/>
      <c r="H61" s="5"/>
      <c r="J61" s="5"/>
    </row>
    <row r="62" spans="1:15" ht="22.35" customHeight="1">
      <c r="A62" s="109" t="s">
        <v>49</v>
      </c>
      <c r="B62" s="4"/>
      <c r="C62" s="5"/>
      <c r="D62" s="110">
        <v>2729538</v>
      </c>
      <c r="E62" s="5"/>
      <c r="F62" s="110">
        <v>2968857</v>
      </c>
      <c r="H62" s="110">
        <v>2676559</v>
      </c>
      <c r="J62" s="110">
        <v>2910838</v>
      </c>
      <c r="K62" s="41"/>
      <c r="L62" s="13"/>
      <c r="N62" s="17"/>
      <c r="O62" s="17"/>
    </row>
    <row r="63" spans="1:15" ht="22.35" customHeight="1">
      <c r="A63" s="109" t="s">
        <v>62</v>
      </c>
      <c r="B63" s="4"/>
      <c r="C63" s="5"/>
      <c r="D63" s="5">
        <v>99902</v>
      </c>
      <c r="E63" s="5"/>
      <c r="F63" s="5">
        <v>86307</v>
      </c>
      <c r="H63" s="5">
        <v>76695</v>
      </c>
      <c r="J63" s="110">
        <v>66328</v>
      </c>
      <c r="K63" s="36"/>
      <c r="L63" s="19"/>
    </row>
    <row r="64" spans="1:15" ht="22.35" customHeight="1">
      <c r="A64" s="109" t="s">
        <v>39</v>
      </c>
      <c r="B64" s="4"/>
      <c r="C64" s="5"/>
      <c r="D64" s="5">
        <v>90721</v>
      </c>
      <c r="E64" s="5"/>
      <c r="F64" s="5">
        <v>101160</v>
      </c>
      <c r="H64" s="110">
        <v>85901</v>
      </c>
      <c r="J64" s="110">
        <v>95259</v>
      </c>
      <c r="K64" s="36"/>
      <c r="L64" s="13"/>
      <c r="N64" s="17"/>
      <c r="O64" s="17"/>
    </row>
    <row r="65" spans="1:13" ht="22.35" customHeight="1">
      <c r="A65" s="107" t="s">
        <v>31</v>
      </c>
      <c r="B65" s="4"/>
      <c r="C65" s="5"/>
      <c r="D65" s="111">
        <f>SUM(D62:D64)</f>
        <v>2920161</v>
      </c>
      <c r="E65" s="5"/>
      <c r="F65" s="111">
        <f>SUM(F62:F64)</f>
        <v>3156324</v>
      </c>
      <c r="H65" s="111">
        <f>SUM(H62:H64)</f>
        <v>2839155</v>
      </c>
      <c r="J65" s="111">
        <f>SUM(J62:J64)</f>
        <v>3072425</v>
      </c>
    </row>
    <row r="66" spans="1:13" ht="22.35" customHeight="1">
      <c r="A66" s="112" t="s">
        <v>77</v>
      </c>
      <c r="B66" s="4"/>
      <c r="C66" s="5"/>
      <c r="D66" s="5">
        <f>D60-D65</f>
        <v>335506</v>
      </c>
      <c r="E66" s="5"/>
      <c r="F66" s="5">
        <f>F60-F65</f>
        <v>489915</v>
      </c>
      <c r="H66" s="5">
        <f>H60-H65</f>
        <v>347898</v>
      </c>
      <c r="J66" s="5">
        <f>J60-J65</f>
        <v>503587</v>
      </c>
    </row>
    <row r="67" spans="1:13" ht="22.35" customHeight="1">
      <c r="A67" s="20" t="s">
        <v>196</v>
      </c>
      <c r="B67" s="4"/>
      <c r="C67" s="5"/>
      <c r="D67" s="5">
        <v>3950</v>
      </c>
      <c r="E67" s="5"/>
      <c r="F67" s="5">
        <v>221</v>
      </c>
      <c r="H67" s="110">
        <v>0</v>
      </c>
      <c r="J67" s="110">
        <v>0</v>
      </c>
    </row>
    <row r="68" spans="1:13" ht="22.35" customHeight="1">
      <c r="A68" s="20" t="s">
        <v>163</v>
      </c>
      <c r="B68" s="4"/>
      <c r="C68" s="5"/>
      <c r="D68" s="5">
        <v>-258</v>
      </c>
      <c r="E68" s="5"/>
      <c r="F68" s="5">
        <v>201</v>
      </c>
      <c r="H68" s="110">
        <v>0</v>
      </c>
      <c r="J68" s="110">
        <v>0</v>
      </c>
    </row>
    <row r="69" spans="1:13" ht="22.35" customHeight="1">
      <c r="A69" s="113" t="s">
        <v>70</v>
      </c>
      <c r="B69" s="4"/>
      <c r="C69" s="5"/>
      <c r="D69" s="5">
        <v>10952</v>
      </c>
      <c r="E69" s="5"/>
      <c r="F69" s="5">
        <v>17753</v>
      </c>
      <c r="H69" s="5">
        <v>11358</v>
      </c>
      <c r="J69" s="110">
        <v>18755</v>
      </c>
    </row>
    <row r="70" spans="1:13" ht="22.35" customHeight="1">
      <c r="A70" s="109" t="s">
        <v>71</v>
      </c>
      <c r="B70" s="4"/>
      <c r="C70" s="5"/>
      <c r="D70" s="114">
        <v>-5956</v>
      </c>
      <c r="E70" s="5"/>
      <c r="F70" s="114">
        <v>-6095</v>
      </c>
      <c r="H70" s="115">
        <v>-5944</v>
      </c>
      <c r="I70" s="5"/>
      <c r="J70" s="115">
        <v>-6070</v>
      </c>
    </row>
    <row r="71" spans="1:13" ht="22.35" customHeight="1">
      <c r="A71" s="1" t="s">
        <v>146</v>
      </c>
      <c r="B71" s="4"/>
      <c r="C71" s="5"/>
      <c r="D71" s="5">
        <f>SUM(D66:D70)</f>
        <v>344194</v>
      </c>
      <c r="E71" s="5"/>
      <c r="F71" s="5">
        <f>SUM(F66:F70)</f>
        <v>501995</v>
      </c>
      <c r="H71" s="5">
        <f>SUM(H66:H70)</f>
        <v>353312</v>
      </c>
      <c r="J71" s="5">
        <f>SUM(J66:J70)</f>
        <v>516272</v>
      </c>
    </row>
    <row r="72" spans="1:13" ht="22.35" customHeight="1">
      <c r="A72" s="20" t="s">
        <v>147</v>
      </c>
      <c r="B72" s="4"/>
      <c r="C72" s="5"/>
      <c r="D72" s="116">
        <v>-28722</v>
      </c>
      <c r="E72" s="5"/>
      <c r="F72" s="117">
        <v>-48609</v>
      </c>
      <c r="H72" s="116">
        <v>-29269</v>
      </c>
      <c r="J72" s="115">
        <v>-49157</v>
      </c>
    </row>
    <row r="73" spans="1:13" ht="22.35" customHeight="1">
      <c r="A73" s="107" t="s">
        <v>83</v>
      </c>
      <c r="B73" s="4"/>
      <c r="C73" s="5"/>
      <c r="D73" s="111">
        <f>SUM(D71:D72)</f>
        <v>315472</v>
      </c>
      <c r="E73" s="5"/>
      <c r="F73" s="111">
        <f>SUM(F71:F72)</f>
        <v>453386</v>
      </c>
      <c r="H73" s="111">
        <f>SUM(H71:H72)</f>
        <v>324043</v>
      </c>
      <c r="J73" s="111">
        <f>SUM(J71:J72)</f>
        <v>467115</v>
      </c>
    </row>
    <row r="74" spans="1:13" ht="22.35" customHeight="1">
      <c r="A74" s="109"/>
      <c r="B74" s="4"/>
      <c r="C74" s="5"/>
      <c r="D74" s="5"/>
      <c r="E74" s="5"/>
      <c r="F74" s="5"/>
      <c r="H74" s="5"/>
      <c r="J74" s="5"/>
      <c r="M74" s="18">
        <f>ROUND(D73*0.3,0)</f>
        <v>94642</v>
      </c>
    </row>
    <row r="75" spans="1:13" ht="22.35" customHeight="1">
      <c r="A75" s="1" t="s">
        <v>44</v>
      </c>
      <c r="C75" s="5"/>
      <c r="D75" s="5"/>
      <c r="E75" s="5"/>
      <c r="F75" s="5"/>
      <c r="H75" s="5"/>
      <c r="J75" s="5"/>
    </row>
    <row r="76" spans="1:13" ht="22.35" customHeight="1">
      <c r="A76" s="118" t="s">
        <v>109</v>
      </c>
      <c r="C76" s="5"/>
      <c r="D76" s="5"/>
      <c r="E76" s="5"/>
      <c r="F76" s="5"/>
      <c r="H76" s="5"/>
      <c r="J76" s="5"/>
    </row>
    <row r="77" spans="1:13" ht="22.35" customHeight="1">
      <c r="A77" s="119" t="s">
        <v>117</v>
      </c>
      <c r="B77" s="4"/>
      <c r="C77" s="5"/>
      <c r="D77" s="5"/>
      <c r="E77" s="5"/>
      <c r="F77" s="5"/>
      <c r="H77" s="5"/>
      <c r="J77" s="5"/>
    </row>
    <row r="78" spans="1:13" ht="22.35" customHeight="1">
      <c r="A78" s="119" t="s">
        <v>126</v>
      </c>
      <c r="B78" s="4"/>
      <c r="C78" s="5"/>
      <c r="D78" s="117">
        <v>682</v>
      </c>
      <c r="E78" s="5"/>
      <c r="F78" s="116">
        <v>273</v>
      </c>
      <c r="H78" s="117">
        <v>0</v>
      </c>
      <c r="J78" s="117">
        <v>0</v>
      </c>
      <c r="M78" s="17"/>
    </row>
    <row r="79" spans="1:13" ht="22.35" customHeight="1">
      <c r="A79" s="55" t="s">
        <v>109</v>
      </c>
      <c r="B79" s="4"/>
      <c r="C79" s="5"/>
      <c r="D79" s="5">
        <f>SUM(D78)</f>
        <v>682</v>
      </c>
      <c r="E79" s="5"/>
      <c r="F79" s="5">
        <f>SUM(F78)</f>
        <v>273</v>
      </c>
      <c r="H79" s="5">
        <f>SUM(H78)</f>
        <v>0</v>
      </c>
      <c r="J79" s="5">
        <f>SUM(J78)</f>
        <v>0</v>
      </c>
    </row>
    <row r="80" spans="1:13" ht="22.35" customHeight="1">
      <c r="A80" s="1" t="s">
        <v>84</v>
      </c>
      <c r="C80" s="5"/>
      <c r="D80" s="111">
        <f>D79</f>
        <v>682</v>
      </c>
      <c r="E80" s="5"/>
      <c r="F80" s="111">
        <f>F79</f>
        <v>273</v>
      </c>
      <c r="H80" s="111">
        <f>H79</f>
        <v>0</v>
      </c>
      <c r="J80" s="111">
        <f>J79</f>
        <v>0</v>
      </c>
    </row>
    <row r="81" spans="1:12" ht="22.35" customHeight="1" thickBot="1">
      <c r="A81" s="1" t="s">
        <v>85</v>
      </c>
      <c r="C81" s="5"/>
      <c r="D81" s="120">
        <f>D73+D80</f>
        <v>316154</v>
      </c>
      <c r="E81" s="5"/>
      <c r="F81" s="120">
        <f>F73+F80</f>
        <v>453659</v>
      </c>
      <c r="H81" s="120">
        <f>H73+H80</f>
        <v>324043</v>
      </c>
      <c r="J81" s="120">
        <f>J73+J80</f>
        <v>467115</v>
      </c>
    </row>
    <row r="82" spans="1:12" s="121" customFormat="1" ht="22.35" customHeight="1" thickTop="1">
      <c r="A82" s="59"/>
      <c r="C82" s="122"/>
      <c r="D82" s="122"/>
      <c r="E82" s="122"/>
      <c r="F82" s="122"/>
      <c r="H82" s="122"/>
      <c r="J82" s="122"/>
      <c r="K82" s="35"/>
      <c r="L82" s="35"/>
    </row>
    <row r="83" spans="1:12" ht="22.35" customHeight="1">
      <c r="A83" s="107"/>
      <c r="B83" s="4"/>
      <c r="C83" s="5"/>
      <c r="D83" s="123"/>
      <c r="E83" s="122"/>
      <c r="F83" s="121"/>
      <c r="G83" s="121"/>
      <c r="H83" s="123"/>
      <c r="I83" s="121"/>
      <c r="J83" s="123" t="s">
        <v>42</v>
      </c>
    </row>
    <row r="84" spans="1:12" s="121" customFormat="1" ht="22.35" customHeight="1">
      <c r="A84" s="102" t="s">
        <v>55</v>
      </c>
      <c r="B84" s="4">
        <v>9</v>
      </c>
      <c r="C84" s="122"/>
      <c r="D84" s="122"/>
      <c r="E84" s="122"/>
      <c r="F84" s="122"/>
      <c r="H84" s="122"/>
      <c r="J84" s="122"/>
      <c r="K84" s="35"/>
      <c r="L84" s="35"/>
    </row>
    <row r="85" spans="1:12" s="121" customFormat="1" ht="22.35" customHeight="1">
      <c r="A85" s="59" t="s">
        <v>56</v>
      </c>
      <c r="C85" s="124"/>
      <c r="D85" s="124"/>
      <c r="E85" s="124"/>
      <c r="F85" s="124"/>
      <c r="H85" s="124"/>
      <c r="J85" s="124"/>
      <c r="K85" s="35"/>
      <c r="L85" s="35"/>
    </row>
    <row r="86" spans="1:12" s="121" customFormat="1" ht="22.35" customHeight="1" thickBot="1">
      <c r="A86" s="59" t="s">
        <v>61</v>
      </c>
      <c r="C86" s="122"/>
      <c r="D86" s="125">
        <f>D73/2116650</f>
        <v>0.14904306333120734</v>
      </c>
      <c r="E86" s="122"/>
      <c r="F86" s="125">
        <f>F73/2124890</f>
        <v>0.21336916263900721</v>
      </c>
      <c r="H86" s="125">
        <f>H73/2116650</f>
        <v>0.15309238655422483</v>
      </c>
      <c r="J86" s="125">
        <f>J73/2124890</f>
        <v>0.21983020297521283</v>
      </c>
      <c r="K86" s="35"/>
      <c r="L86" s="35"/>
    </row>
    <row r="87" spans="1:12" ht="22.35" customHeight="1" thickTop="1">
      <c r="A87" s="109"/>
      <c r="C87" s="5"/>
      <c r="D87" s="72"/>
      <c r="E87" s="3"/>
      <c r="F87" s="3"/>
      <c r="G87" s="3"/>
      <c r="H87" s="3"/>
      <c r="I87" s="3"/>
      <c r="J87" s="3"/>
    </row>
    <row r="88" spans="1:12" ht="22.35" customHeight="1">
      <c r="A88" s="20" t="s">
        <v>4</v>
      </c>
      <c r="C88" s="5"/>
      <c r="D88" s="5"/>
      <c r="E88" s="5"/>
      <c r="F88" s="5"/>
      <c r="H88" s="5"/>
      <c r="J88" s="5"/>
    </row>
    <row r="89" spans="1:12" ht="22.35" customHeight="1">
      <c r="C89" s="5"/>
      <c r="D89" s="5"/>
      <c r="E89" s="5"/>
      <c r="F89" s="5"/>
      <c r="H89" s="5"/>
      <c r="J89" s="5" t="s">
        <v>82</v>
      </c>
    </row>
    <row r="90" spans="1:12" ht="22.35" customHeight="1">
      <c r="A90" s="1" t="s">
        <v>115</v>
      </c>
      <c r="B90" s="54"/>
      <c r="C90" s="54"/>
      <c r="D90" s="54"/>
      <c r="E90" s="54"/>
      <c r="F90" s="54"/>
      <c r="H90" s="54"/>
      <c r="J90" s="54"/>
    </row>
    <row r="91" spans="1:12" s="22" customFormat="1" ht="22.35" customHeight="1">
      <c r="A91" s="54" t="s">
        <v>11</v>
      </c>
      <c r="B91" s="54"/>
      <c r="C91" s="103"/>
      <c r="D91" s="103"/>
      <c r="E91" s="103"/>
      <c r="F91" s="103"/>
      <c r="H91" s="103"/>
      <c r="J91" s="103"/>
      <c r="K91" s="38"/>
      <c r="L91" s="38"/>
    </row>
    <row r="92" spans="1:12" s="22" customFormat="1" ht="22.35" customHeight="1">
      <c r="A92" s="54" t="s">
        <v>179</v>
      </c>
      <c r="B92" s="54"/>
      <c r="C92" s="103"/>
      <c r="D92" s="103"/>
      <c r="E92" s="103"/>
      <c r="F92" s="103"/>
      <c r="H92" s="103"/>
      <c r="J92" s="103"/>
      <c r="K92" s="38"/>
      <c r="L92" s="38"/>
    </row>
    <row r="93" spans="1:12" s="22" customFormat="1" ht="22.35" customHeight="1">
      <c r="A93" s="55"/>
      <c r="B93" s="55"/>
      <c r="C93" s="55"/>
      <c r="D93" s="56"/>
      <c r="E93" s="57"/>
      <c r="F93" s="56"/>
      <c r="G93" s="21"/>
      <c r="H93" s="56"/>
      <c r="I93" s="104"/>
      <c r="J93" s="56" t="s">
        <v>81</v>
      </c>
      <c r="K93" s="38"/>
      <c r="L93" s="38"/>
    </row>
    <row r="94" spans="1:12" s="22" customFormat="1" ht="22.35" customHeight="1">
      <c r="A94" s="55"/>
      <c r="B94" s="55"/>
      <c r="C94" s="55"/>
      <c r="D94" s="101"/>
      <c r="E94" s="58" t="s">
        <v>89</v>
      </c>
      <c r="F94" s="101"/>
      <c r="G94" s="21"/>
      <c r="H94" s="101"/>
      <c r="I94" s="105" t="s">
        <v>90</v>
      </c>
      <c r="J94" s="101"/>
      <c r="K94" s="38"/>
      <c r="L94" s="38"/>
    </row>
    <row r="95" spans="1:12" ht="22.35" customHeight="1">
      <c r="B95" s="2"/>
      <c r="C95" s="21"/>
      <c r="D95" s="58">
        <v>2569</v>
      </c>
      <c r="E95" s="21"/>
      <c r="F95" s="58">
        <v>2568</v>
      </c>
      <c r="G95" s="21"/>
      <c r="H95" s="58">
        <v>2569</v>
      </c>
      <c r="I95" s="21"/>
      <c r="J95" s="58">
        <v>2568</v>
      </c>
    </row>
    <row r="96" spans="1:12" ht="22.35" customHeight="1">
      <c r="A96" s="102" t="s">
        <v>20</v>
      </c>
      <c r="C96" s="108"/>
      <c r="D96" s="108"/>
      <c r="E96" s="108"/>
      <c r="F96" s="3"/>
      <c r="H96" s="108"/>
      <c r="J96" s="108"/>
    </row>
    <row r="97" spans="1:10" ht="22.35" customHeight="1">
      <c r="A97" s="20" t="s">
        <v>53</v>
      </c>
      <c r="C97" s="6"/>
      <c r="D97" s="23">
        <f>D71</f>
        <v>344194</v>
      </c>
      <c r="E97" s="6"/>
      <c r="F97" s="23">
        <f>F71</f>
        <v>501995</v>
      </c>
      <c r="H97" s="23">
        <f>H71</f>
        <v>353312</v>
      </c>
      <c r="I97" s="6"/>
      <c r="J97" s="23">
        <f>J71</f>
        <v>516272</v>
      </c>
    </row>
    <row r="98" spans="1:10" ht="22.35" customHeight="1">
      <c r="A98" s="59" t="s">
        <v>58</v>
      </c>
      <c r="C98" s="6"/>
      <c r="D98" s="23"/>
      <c r="E98" s="6"/>
      <c r="F98" s="23"/>
      <c r="H98" s="23"/>
      <c r="J98" s="23"/>
    </row>
    <row r="99" spans="1:10" ht="22.35" customHeight="1">
      <c r="A99" s="22" t="s">
        <v>66</v>
      </c>
      <c r="C99" s="6"/>
      <c r="D99" s="23"/>
      <c r="E99" s="6"/>
      <c r="F99" s="23"/>
      <c r="H99" s="23"/>
      <c r="J99" s="23"/>
    </row>
    <row r="100" spans="1:10" ht="22.35" customHeight="1">
      <c r="A100" s="59" t="s">
        <v>64</v>
      </c>
      <c r="C100" s="6"/>
      <c r="D100" s="23">
        <v>142884</v>
      </c>
      <c r="E100" s="6"/>
      <c r="F100" s="23">
        <v>124903</v>
      </c>
      <c r="H100" s="23">
        <v>141842</v>
      </c>
      <c r="J100" s="23">
        <v>123867</v>
      </c>
    </row>
    <row r="101" spans="1:10" ht="22.35" customHeight="1">
      <c r="A101" s="59" t="s">
        <v>164</v>
      </c>
      <c r="C101" s="6"/>
      <c r="D101" s="23">
        <v>580</v>
      </c>
      <c r="E101" s="6"/>
      <c r="F101" s="23">
        <v>242</v>
      </c>
      <c r="H101" s="23">
        <v>-23</v>
      </c>
      <c r="J101" s="23">
        <v>24</v>
      </c>
    </row>
    <row r="102" spans="1:10" ht="22.35" customHeight="1">
      <c r="A102" s="59" t="s">
        <v>185</v>
      </c>
      <c r="C102" s="6"/>
      <c r="D102" s="23"/>
      <c r="E102" s="6"/>
      <c r="F102" s="23"/>
      <c r="H102" s="23"/>
      <c r="J102" s="23"/>
    </row>
    <row r="103" spans="1:10" ht="22.35" customHeight="1">
      <c r="A103" s="59" t="s">
        <v>167</v>
      </c>
      <c r="C103" s="6"/>
      <c r="D103" s="23">
        <v>13761</v>
      </c>
      <c r="E103" s="6"/>
      <c r="F103" s="23">
        <v>2192</v>
      </c>
      <c r="H103" s="23">
        <v>13492</v>
      </c>
      <c r="J103" s="23">
        <v>2588</v>
      </c>
    </row>
    <row r="104" spans="1:10" ht="22.35" customHeight="1">
      <c r="A104" s="22" t="s">
        <v>168</v>
      </c>
      <c r="C104" s="6"/>
      <c r="D104" s="23"/>
      <c r="E104" s="6"/>
      <c r="F104" s="23"/>
      <c r="H104" s="23"/>
      <c r="J104" s="23"/>
    </row>
    <row r="105" spans="1:10" ht="22.35" customHeight="1">
      <c r="A105" s="22" t="s">
        <v>138</v>
      </c>
      <c r="C105" s="6"/>
      <c r="D105" s="23">
        <v>14</v>
      </c>
      <c r="E105" s="6"/>
      <c r="F105" s="23">
        <v>5756</v>
      </c>
      <c r="H105" s="52">
        <v>14</v>
      </c>
      <c r="J105" s="23">
        <v>5756</v>
      </c>
    </row>
    <row r="106" spans="1:10" ht="22.35" customHeight="1">
      <c r="A106" s="20" t="s">
        <v>150</v>
      </c>
      <c r="C106" s="6"/>
      <c r="D106" s="23">
        <v>2972</v>
      </c>
      <c r="E106" s="6"/>
      <c r="F106" s="23">
        <v>2768</v>
      </c>
      <c r="H106" s="52">
        <v>2852</v>
      </c>
      <c r="J106" s="23">
        <v>2645</v>
      </c>
    </row>
    <row r="107" spans="1:10" ht="22.35" customHeight="1">
      <c r="A107" s="22" t="s">
        <v>186</v>
      </c>
      <c r="C107" s="6"/>
      <c r="D107" s="23">
        <v>-9863</v>
      </c>
      <c r="E107" s="6"/>
      <c r="F107" s="23">
        <v>6567</v>
      </c>
      <c r="H107" s="52">
        <v>-9827</v>
      </c>
      <c r="J107" s="23">
        <v>6575</v>
      </c>
    </row>
    <row r="108" spans="1:10" ht="22.35" customHeight="1">
      <c r="A108" s="22" t="s">
        <v>187</v>
      </c>
      <c r="C108" s="6"/>
      <c r="D108" s="23"/>
      <c r="E108" s="6"/>
      <c r="F108" s="23"/>
      <c r="H108" s="52"/>
      <c r="J108" s="23"/>
    </row>
    <row r="109" spans="1:10" ht="22.35" customHeight="1">
      <c r="A109" s="22" t="s">
        <v>137</v>
      </c>
      <c r="D109" s="33">
        <v>-123</v>
      </c>
      <c r="F109" s="33">
        <v>-23424</v>
      </c>
      <c r="H109" s="52">
        <v>-123</v>
      </c>
      <c r="J109" s="33">
        <v>-23424</v>
      </c>
    </row>
    <row r="110" spans="1:10" ht="22.35" customHeight="1">
      <c r="A110" s="22" t="s">
        <v>195</v>
      </c>
      <c r="D110" s="33">
        <v>-21000</v>
      </c>
      <c r="F110" s="33">
        <v>-2232</v>
      </c>
      <c r="H110" s="33">
        <v>-21000</v>
      </c>
      <c r="J110" s="33">
        <v>-2232</v>
      </c>
    </row>
    <row r="111" spans="1:10" ht="22.35" customHeight="1">
      <c r="A111" s="126" t="s">
        <v>188</v>
      </c>
      <c r="D111" s="33">
        <v>-3950</v>
      </c>
      <c r="F111" s="33">
        <v>-221</v>
      </c>
      <c r="H111" s="6">
        <v>0</v>
      </c>
      <c r="I111" s="34"/>
      <c r="J111" s="6">
        <v>0</v>
      </c>
    </row>
    <row r="112" spans="1:10" ht="22.35" customHeight="1">
      <c r="A112" s="126" t="s">
        <v>165</v>
      </c>
      <c r="D112" s="33">
        <v>258</v>
      </c>
      <c r="F112" s="33">
        <v>-201</v>
      </c>
      <c r="H112" s="6">
        <v>0</v>
      </c>
      <c r="I112" s="34"/>
      <c r="J112" s="6">
        <v>0</v>
      </c>
    </row>
    <row r="113" spans="1:10" ht="22.35" customHeight="1">
      <c r="A113" s="59" t="s">
        <v>148</v>
      </c>
      <c r="C113" s="6"/>
      <c r="D113" s="23">
        <v>-13812</v>
      </c>
      <c r="E113" s="6"/>
      <c r="F113" s="23">
        <v>-2262</v>
      </c>
      <c r="H113" s="23">
        <v>-17507</v>
      </c>
      <c r="J113" s="23">
        <v>-6377</v>
      </c>
    </row>
    <row r="114" spans="1:10" ht="22.35" customHeight="1">
      <c r="A114" s="20" t="s">
        <v>72</v>
      </c>
      <c r="C114" s="6"/>
      <c r="D114" s="23">
        <v>-10952</v>
      </c>
      <c r="E114" s="6"/>
      <c r="F114" s="23">
        <v>-17753</v>
      </c>
      <c r="H114" s="23">
        <v>-11358</v>
      </c>
      <c r="J114" s="33">
        <v>-18755</v>
      </c>
    </row>
    <row r="115" spans="1:10" ht="22.35" customHeight="1">
      <c r="A115" s="20" t="s">
        <v>73</v>
      </c>
      <c r="C115" s="5"/>
      <c r="D115" s="7">
        <v>5956</v>
      </c>
      <c r="E115" s="5"/>
      <c r="F115" s="7">
        <v>6095</v>
      </c>
      <c r="H115" s="117">
        <v>5944</v>
      </c>
      <c r="J115" s="117">
        <v>6070</v>
      </c>
    </row>
    <row r="116" spans="1:10" ht="22.35" customHeight="1">
      <c r="A116" s="22" t="s">
        <v>54</v>
      </c>
      <c r="C116" s="6"/>
      <c r="D116" s="23"/>
      <c r="E116" s="6"/>
      <c r="F116" s="23"/>
      <c r="H116" s="23"/>
      <c r="J116" s="23"/>
    </row>
    <row r="117" spans="1:10" ht="22.35" customHeight="1">
      <c r="A117" s="22" t="s">
        <v>43</v>
      </c>
      <c r="C117" s="6"/>
      <c r="D117" s="6">
        <f>SUM(D97:D115)</f>
        <v>450919</v>
      </c>
      <c r="E117" s="6"/>
      <c r="F117" s="6">
        <f>SUM(F97:F115)</f>
        <v>604425</v>
      </c>
      <c r="H117" s="6">
        <f>SUM(H97:H115)</f>
        <v>457618</v>
      </c>
      <c r="I117" s="6"/>
      <c r="J117" s="6">
        <f>SUM(J97:J115)</f>
        <v>613009</v>
      </c>
    </row>
    <row r="118" spans="1:10" ht="22.35" customHeight="1">
      <c r="A118" s="20" t="s">
        <v>128</v>
      </c>
      <c r="C118" s="6"/>
      <c r="D118" s="23"/>
      <c r="E118" s="6"/>
      <c r="F118" s="23"/>
      <c r="H118" s="23"/>
      <c r="J118" s="23"/>
    </row>
    <row r="119" spans="1:10" ht="22.35" customHeight="1">
      <c r="A119" s="20" t="s">
        <v>151</v>
      </c>
      <c r="C119" s="6"/>
      <c r="D119" s="23">
        <v>150496</v>
      </c>
      <c r="E119" s="6"/>
      <c r="F119" s="23">
        <v>106050</v>
      </c>
      <c r="H119" s="23">
        <v>158774</v>
      </c>
      <c r="J119" s="23">
        <v>106681</v>
      </c>
    </row>
    <row r="120" spans="1:10" ht="22.35" customHeight="1">
      <c r="A120" s="20" t="s">
        <v>32</v>
      </c>
      <c r="C120" s="6"/>
      <c r="D120" s="23">
        <v>-216632</v>
      </c>
      <c r="E120" s="6"/>
      <c r="F120" s="23">
        <v>72959</v>
      </c>
      <c r="H120" s="23">
        <v>-217037</v>
      </c>
      <c r="J120" s="23">
        <v>55368</v>
      </c>
    </row>
    <row r="121" spans="1:10" ht="22.35" customHeight="1">
      <c r="A121" s="20" t="s">
        <v>33</v>
      </c>
      <c r="C121" s="6"/>
      <c r="D121" s="23">
        <v>7549</v>
      </c>
      <c r="E121" s="6"/>
      <c r="F121" s="23">
        <v>-59783</v>
      </c>
      <c r="H121" s="23">
        <v>9295</v>
      </c>
      <c r="J121" s="23">
        <v>-59799</v>
      </c>
    </row>
    <row r="122" spans="1:10" ht="22.35" customHeight="1">
      <c r="A122" s="20" t="s">
        <v>34</v>
      </c>
      <c r="C122" s="6"/>
      <c r="D122" s="23">
        <v>-4118</v>
      </c>
      <c r="E122" s="6"/>
      <c r="F122" s="23">
        <v>960</v>
      </c>
      <c r="H122" s="23">
        <v>-4189</v>
      </c>
      <c r="J122" s="23">
        <v>891</v>
      </c>
    </row>
    <row r="123" spans="1:10" ht="22.35" customHeight="1">
      <c r="A123" s="22" t="s">
        <v>189</v>
      </c>
      <c r="C123" s="6"/>
      <c r="D123" s="23"/>
      <c r="E123" s="6"/>
      <c r="F123" s="23"/>
      <c r="H123" s="23"/>
      <c r="J123" s="23"/>
    </row>
    <row r="124" spans="1:10" ht="22.35" customHeight="1">
      <c r="A124" s="22" t="s">
        <v>152</v>
      </c>
      <c r="C124" s="6"/>
      <c r="D124" s="23">
        <v>101495</v>
      </c>
      <c r="E124" s="6"/>
      <c r="F124" s="23">
        <v>-2621</v>
      </c>
      <c r="H124" s="23">
        <v>104615</v>
      </c>
      <c r="J124" s="23">
        <v>-11439</v>
      </c>
    </row>
    <row r="125" spans="1:10" ht="22.35" customHeight="1">
      <c r="A125" s="22" t="s">
        <v>35</v>
      </c>
      <c r="C125" s="6"/>
      <c r="D125" s="23">
        <v>16268</v>
      </c>
      <c r="E125" s="6"/>
      <c r="F125" s="23">
        <v>4058</v>
      </c>
      <c r="H125" s="23">
        <v>16272</v>
      </c>
      <c r="J125" s="23">
        <v>4031</v>
      </c>
    </row>
    <row r="126" spans="1:10" ht="22.35" customHeight="1">
      <c r="A126" s="22" t="s">
        <v>161</v>
      </c>
      <c r="C126" s="6"/>
      <c r="D126" s="7">
        <v>811</v>
      </c>
      <c r="E126" s="6"/>
      <c r="F126" s="7">
        <v>0</v>
      </c>
      <c r="H126" s="7">
        <v>811</v>
      </c>
      <c r="J126" s="7">
        <v>0</v>
      </c>
    </row>
    <row r="127" spans="1:10" ht="22.35" customHeight="1">
      <c r="A127" s="59" t="s">
        <v>118</v>
      </c>
      <c r="C127" s="6"/>
      <c r="D127" s="23">
        <f>SUM(D117:D126)</f>
        <v>506788</v>
      </c>
      <c r="E127" s="6"/>
      <c r="F127" s="23">
        <f>SUM(F117:F126)</f>
        <v>726048</v>
      </c>
      <c r="H127" s="23">
        <f>SUM(H117:H126)</f>
        <v>526159</v>
      </c>
      <c r="I127" s="6"/>
      <c r="J127" s="23">
        <f>SUM(J117:J126)</f>
        <v>708742</v>
      </c>
    </row>
    <row r="128" spans="1:10" ht="22.35" customHeight="1">
      <c r="A128" s="59" t="s">
        <v>76</v>
      </c>
      <c r="C128" s="6"/>
      <c r="D128" s="23">
        <v>11494</v>
      </c>
      <c r="E128" s="6"/>
      <c r="F128" s="23">
        <v>17142</v>
      </c>
      <c r="H128" s="23">
        <v>12530</v>
      </c>
      <c r="I128" s="6"/>
      <c r="J128" s="23">
        <v>18458</v>
      </c>
    </row>
    <row r="129" spans="1:12" ht="22.35" customHeight="1">
      <c r="A129" s="59" t="s">
        <v>75</v>
      </c>
      <c r="C129" s="6"/>
      <c r="D129" s="23">
        <v>-5956</v>
      </c>
      <c r="E129" s="6"/>
      <c r="F129" s="23">
        <v>-6095</v>
      </c>
      <c r="H129" s="23">
        <v>-5944</v>
      </c>
      <c r="I129" s="6"/>
      <c r="J129" s="23">
        <v>-6070</v>
      </c>
    </row>
    <row r="130" spans="1:12" ht="22.35" customHeight="1">
      <c r="A130" s="22" t="s">
        <v>38</v>
      </c>
      <c r="C130" s="6"/>
      <c r="D130" s="23">
        <v>-26151</v>
      </c>
      <c r="E130" s="6"/>
      <c r="F130" s="23">
        <v>-44558</v>
      </c>
      <c r="H130" s="23">
        <v>-26151</v>
      </c>
      <c r="I130" s="6"/>
      <c r="J130" s="23">
        <v>-44558</v>
      </c>
    </row>
    <row r="131" spans="1:12" ht="22.35" customHeight="1">
      <c r="A131" s="54" t="s">
        <v>119</v>
      </c>
      <c r="C131" s="6"/>
      <c r="D131" s="8">
        <f>SUM(D127:D130)</f>
        <v>486175</v>
      </c>
      <c r="E131" s="6"/>
      <c r="F131" s="8">
        <f>SUM(F127:F130)</f>
        <v>692537</v>
      </c>
      <c r="H131" s="8">
        <f>SUM(H127:H130)</f>
        <v>506594</v>
      </c>
      <c r="I131" s="6"/>
      <c r="J131" s="8">
        <f>SUM(J127:J130)</f>
        <v>676572</v>
      </c>
    </row>
    <row r="132" spans="1:12" ht="22.35" customHeight="1">
      <c r="A132" s="59"/>
      <c r="C132" s="5"/>
      <c r="D132" s="5"/>
      <c r="E132" s="5"/>
      <c r="F132" s="5"/>
      <c r="H132" s="5"/>
      <c r="J132" s="5"/>
    </row>
    <row r="133" spans="1:12" s="22" customFormat="1" ht="22.35" customHeight="1">
      <c r="A133" s="20" t="s">
        <v>4</v>
      </c>
      <c r="B133" s="20"/>
      <c r="C133" s="55"/>
      <c r="D133" s="55"/>
      <c r="E133" s="55"/>
      <c r="F133" s="55"/>
      <c r="H133" s="55"/>
      <c r="J133" s="55"/>
      <c r="K133" s="38"/>
      <c r="L133" s="38"/>
    </row>
    <row r="134" spans="1:12" s="22" customFormat="1" ht="22.35" customHeight="1">
      <c r="A134" s="20"/>
      <c r="B134" s="20"/>
      <c r="C134" s="55"/>
      <c r="D134" s="56"/>
      <c r="E134" s="55"/>
      <c r="F134" s="56"/>
      <c r="H134" s="56"/>
      <c r="J134" s="56" t="s">
        <v>82</v>
      </c>
      <c r="K134" s="38"/>
      <c r="L134" s="38"/>
    </row>
    <row r="135" spans="1:12" ht="22.35" customHeight="1">
      <c r="A135" s="1" t="s">
        <v>115</v>
      </c>
      <c r="B135" s="54"/>
      <c r="C135" s="54"/>
      <c r="D135" s="54"/>
      <c r="E135" s="54"/>
      <c r="F135" s="54"/>
      <c r="H135" s="54"/>
      <c r="J135" s="54"/>
    </row>
    <row r="136" spans="1:12" s="22" customFormat="1" ht="22.35" customHeight="1">
      <c r="A136" s="102" t="s">
        <v>12</v>
      </c>
      <c r="B136" s="54"/>
      <c r="C136" s="103"/>
      <c r="D136" s="103"/>
      <c r="E136" s="103"/>
      <c r="F136" s="103"/>
      <c r="H136" s="103"/>
      <c r="J136" s="103"/>
      <c r="K136" s="38"/>
      <c r="L136" s="38"/>
    </row>
    <row r="137" spans="1:12" s="22" customFormat="1" ht="22.35" customHeight="1">
      <c r="A137" s="54" t="s">
        <v>179</v>
      </c>
      <c r="B137" s="54"/>
      <c r="C137" s="103"/>
      <c r="D137" s="103"/>
      <c r="E137" s="103"/>
      <c r="F137" s="103"/>
      <c r="H137" s="103"/>
      <c r="J137" s="103"/>
      <c r="K137" s="38"/>
      <c r="L137" s="38"/>
    </row>
    <row r="138" spans="1:12" s="22" customFormat="1" ht="22.35" customHeight="1">
      <c r="A138" s="55"/>
      <c r="B138" s="55"/>
      <c r="C138" s="55"/>
      <c r="D138" s="56"/>
      <c r="E138" s="57"/>
      <c r="F138" s="56"/>
      <c r="G138" s="21"/>
      <c r="H138" s="56"/>
      <c r="I138" s="104"/>
      <c r="J138" s="56" t="s">
        <v>81</v>
      </c>
      <c r="K138" s="38"/>
      <c r="L138" s="38"/>
    </row>
    <row r="139" spans="1:12" s="22" customFormat="1" ht="22.35" customHeight="1">
      <c r="A139" s="55"/>
      <c r="B139" s="55"/>
      <c r="C139" s="55"/>
      <c r="D139" s="101"/>
      <c r="E139" s="58" t="s">
        <v>89</v>
      </c>
      <c r="F139" s="101"/>
      <c r="G139" s="21"/>
      <c r="H139" s="101"/>
      <c r="I139" s="105" t="s">
        <v>90</v>
      </c>
      <c r="J139" s="101"/>
      <c r="K139" s="38"/>
      <c r="L139" s="38"/>
    </row>
    <row r="140" spans="1:12" ht="22.35" customHeight="1">
      <c r="B140" s="2"/>
      <c r="C140" s="21"/>
      <c r="D140" s="58">
        <v>2569</v>
      </c>
      <c r="E140" s="21"/>
      <c r="F140" s="58">
        <v>2568</v>
      </c>
      <c r="G140" s="21"/>
      <c r="H140" s="58">
        <v>2569</v>
      </c>
      <c r="I140" s="21"/>
      <c r="J140" s="58">
        <v>2568</v>
      </c>
    </row>
    <row r="141" spans="1:12" ht="22.35" customHeight="1">
      <c r="A141" s="102" t="s">
        <v>21</v>
      </c>
      <c r="C141" s="127"/>
      <c r="D141" s="9"/>
      <c r="E141" s="127"/>
      <c r="F141" s="9"/>
      <c r="H141" s="9"/>
      <c r="J141" s="9"/>
    </row>
    <row r="142" spans="1:12" ht="22.35" customHeight="1">
      <c r="A142" s="22" t="s">
        <v>193</v>
      </c>
      <c r="B142" s="4"/>
      <c r="C142" s="6"/>
      <c r="D142" s="5">
        <v>-11789</v>
      </c>
      <c r="E142" s="6"/>
      <c r="F142" s="5">
        <v>0</v>
      </c>
      <c r="H142" s="5">
        <v>-11789</v>
      </c>
      <c r="J142" s="5">
        <v>0</v>
      </c>
    </row>
    <row r="143" spans="1:12" ht="22.35" customHeight="1">
      <c r="A143" s="22" t="s">
        <v>171</v>
      </c>
      <c r="C143" s="6"/>
      <c r="D143" s="23">
        <v>-184759</v>
      </c>
      <c r="E143" s="6"/>
      <c r="F143" s="23">
        <v>-283405</v>
      </c>
      <c r="H143" s="52">
        <v>-184705</v>
      </c>
      <c r="J143" s="23">
        <v>-283388</v>
      </c>
    </row>
    <row r="144" spans="1:12" ht="22.35" customHeight="1">
      <c r="A144" s="22" t="s">
        <v>172</v>
      </c>
      <c r="C144" s="6"/>
      <c r="D144" s="23">
        <v>-337</v>
      </c>
      <c r="E144" s="6"/>
      <c r="F144" s="23">
        <v>-21774</v>
      </c>
      <c r="H144" s="52">
        <v>-352</v>
      </c>
      <c r="J144" s="23">
        <v>-21774</v>
      </c>
    </row>
    <row r="145" spans="1:12" ht="22.35" customHeight="1">
      <c r="A145" s="128" t="s">
        <v>65</v>
      </c>
      <c r="C145" s="6"/>
      <c r="D145" s="5">
        <v>-761</v>
      </c>
      <c r="E145" s="6"/>
      <c r="F145" s="5">
        <v>-254</v>
      </c>
      <c r="H145" s="5">
        <v>-761</v>
      </c>
      <c r="J145" s="5">
        <v>-254</v>
      </c>
    </row>
    <row r="146" spans="1:12" ht="22.35" customHeight="1">
      <c r="A146" s="22" t="s">
        <v>139</v>
      </c>
      <c r="B146" s="4"/>
      <c r="C146" s="6"/>
      <c r="D146" s="5">
        <v>182</v>
      </c>
      <c r="E146" s="6"/>
      <c r="F146" s="5">
        <v>923</v>
      </c>
      <c r="H146" s="5">
        <v>182</v>
      </c>
      <c r="J146" s="5">
        <v>923</v>
      </c>
    </row>
    <row r="147" spans="1:12" ht="22.35" customHeight="1">
      <c r="A147" s="22" t="s">
        <v>131</v>
      </c>
      <c r="B147" s="4"/>
      <c r="C147" s="6"/>
      <c r="D147" s="5">
        <v>217204</v>
      </c>
      <c r="E147" s="6"/>
      <c r="F147" s="5">
        <v>-228066</v>
      </c>
      <c r="H147" s="5">
        <v>197587</v>
      </c>
      <c r="J147" s="5">
        <v>-214669</v>
      </c>
    </row>
    <row r="148" spans="1:12" ht="22.35" customHeight="1">
      <c r="A148" s="22" t="s">
        <v>149</v>
      </c>
      <c r="B148" s="4"/>
      <c r="C148" s="6"/>
      <c r="D148" s="5">
        <v>17507</v>
      </c>
      <c r="E148" s="6"/>
      <c r="F148" s="5">
        <v>6377</v>
      </c>
      <c r="H148" s="5">
        <v>17507</v>
      </c>
      <c r="J148" s="5">
        <v>6377</v>
      </c>
    </row>
    <row r="149" spans="1:12" ht="22.35" customHeight="1">
      <c r="A149" s="54" t="s">
        <v>166</v>
      </c>
      <c r="C149" s="5"/>
      <c r="D149" s="111">
        <f>SUM(D142:D148)</f>
        <v>37247</v>
      </c>
      <c r="E149" s="5"/>
      <c r="F149" s="111">
        <f>SUM(F143:F148)</f>
        <v>-526199</v>
      </c>
      <c r="H149" s="111">
        <f>SUM(H142:H148)</f>
        <v>17669</v>
      </c>
      <c r="J149" s="111">
        <f>SUM(J143:J148)</f>
        <v>-512785</v>
      </c>
      <c r="K149" s="129"/>
      <c r="L149" s="129"/>
    </row>
    <row r="150" spans="1:12" ht="22.35" customHeight="1">
      <c r="A150" s="102" t="s">
        <v>22</v>
      </c>
      <c r="C150" s="5"/>
      <c r="D150" s="5"/>
      <c r="E150" s="5"/>
      <c r="F150" s="5"/>
      <c r="H150" s="5"/>
      <c r="J150" s="5"/>
    </row>
    <row r="151" spans="1:12" ht="22.35" customHeight="1">
      <c r="A151" s="22" t="s">
        <v>108</v>
      </c>
      <c r="C151" s="5"/>
      <c r="D151" s="5">
        <v>-15126</v>
      </c>
      <c r="E151" s="5"/>
      <c r="F151" s="5">
        <v>-14725</v>
      </c>
      <c r="H151" s="5">
        <v>-15126</v>
      </c>
      <c r="J151" s="5">
        <v>-14569</v>
      </c>
    </row>
    <row r="152" spans="1:12" ht="22.35" customHeight="1">
      <c r="A152" s="22" t="s">
        <v>132</v>
      </c>
      <c r="C152" s="5"/>
      <c r="D152" s="5">
        <v>-278988</v>
      </c>
      <c r="E152" s="5"/>
      <c r="F152" s="5">
        <v>-573916</v>
      </c>
      <c r="H152" s="5">
        <v>-278988</v>
      </c>
      <c r="J152" s="5">
        <v>-573916</v>
      </c>
    </row>
    <row r="153" spans="1:12" ht="22.35" customHeight="1">
      <c r="A153" s="22" t="s">
        <v>182</v>
      </c>
      <c r="B153" s="3"/>
      <c r="C153" s="5"/>
      <c r="D153" s="5">
        <v>0</v>
      </c>
      <c r="E153" s="5"/>
      <c r="F153" s="5">
        <v>-7942</v>
      </c>
      <c r="H153" s="5">
        <v>0</v>
      </c>
      <c r="J153" s="5">
        <v>-7942</v>
      </c>
    </row>
    <row r="154" spans="1:12" ht="22.35" customHeight="1">
      <c r="A154" s="54" t="s">
        <v>136</v>
      </c>
      <c r="C154" s="5"/>
      <c r="D154" s="111">
        <f>SUM(D151:D153)</f>
        <v>-294114</v>
      </c>
      <c r="E154" s="5"/>
      <c r="F154" s="111">
        <f>SUM(F151:F153)</f>
        <v>-596583</v>
      </c>
      <c r="H154" s="111">
        <f>SUM(H151:H153)</f>
        <v>-294114</v>
      </c>
      <c r="J154" s="111">
        <f>SUM(J151:J153)</f>
        <v>-596427</v>
      </c>
    </row>
    <row r="155" spans="1:12" ht="22.35" customHeight="1">
      <c r="A155" s="130" t="s">
        <v>190</v>
      </c>
      <c r="C155" s="5"/>
      <c r="D155" s="111">
        <v>514</v>
      </c>
      <c r="E155" s="5"/>
      <c r="F155" s="111">
        <v>-238</v>
      </c>
      <c r="H155" s="111">
        <v>0</v>
      </c>
      <c r="J155" s="111">
        <v>0</v>
      </c>
    </row>
    <row r="156" spans="1:12" ht="22.35" customHeight="1">
      <c r="A156" s="1" t="s">
        <v>191</v>
      </c>
      <c r="C156" s="23"/>
      <c r="D156" s="23">
        <f>D131+D149+D154+D155</f>
        <v>229822</v>
      </c>
      <c r="E156" s="23"/>
      <c r="F156" s="23">
        <f>F131+F149+F154+F155</f>
        <v>-430483</v>
      </c>
      <c r="H156" s="23">
        <f>H131+H149+H154+H155</f>
        <v>230149</v>
      </c>
      <c r="J156" s="23">
        <f>J131+J149+J154+J155</f>
        <v>-432640</v>
      </c>
    </row>
    <row r="157" spans="1:12" ht="22.35" customHeight="1">
      <c r="A157" s="59" t="s">
        <v>87</v>
      </c>
      <c r="C157" s="23"/>
      <c r="D157" s="7">
        <f>BS!F11</f>
        <v>146975</v>
      </c>
      <c r="E157" s="23"/>
      <c r="F157" s="7">
        <v>848796</v>
      </c>
      <c r="H157" s="7">
        <f>BS!J11</f>
        <v>145656</v>
      </c>
      <c r="J157" s="7">
        <v>848243</v>
      </c>
    </row>
    <row r="158" spans="1:12" ht="22.35" customHeight="1" thickBot="1">
      <c r="A158" s="102" t="s">
        <v>88</v>
      </c>
      <c r="B158" s="4"/>
      <c r="C158" s="23"/>
      <c r="D158" s="10">
        <f>D156+D157</f>
        <v>376797</v>
      </c>
      <c r="E158" s="23"/>
      <c r="F158" s="10">
        <f>F156+F157</f>
        <v>418313</v>
      </c>
      <c r="H158" s="10">
        <f>H156+H157</f>
        <v>375805</v>
      </c>
      <c r="J158" s="10">
        <f>J156+J157</f>
        <v>415603</v>
      </c>
    </row>
    <row r="159" spans="1:12" ht="22.35" customHeight="1" thickTop="1">
      <c r="B159" s="6"/>
      <c r="C159" s="23"/>
      <c r="D159" s="23">
        <f>D158-BS!D11</f>
        <v>0</v>
      </c>
      <c r="E159" s="23"/>
      <c r="F159" s="23"/>
      <c r="H159" s="23">
        <f>H158-BS!H11</f>
        <v>0</v>
      </c>
      <c r="J159" s="23"/>
    </row>
    <row r="160" spans="1:12" ht="22.35" customHeight="1">
      <c r="A160" s="54" t="s">
        <v>46</v>
      </c>
      <c r="C160" s="5"/>
      <c r="D160" s="5"/>
      <c r="E160" s="5"/>
      <c r="F160" s="5"/>
      <c r="G160" s="5"/>
      <c r="H160" s="5" t="s">
        <v>157</v>
      </c>
      <c r="I160" s="5"/>
      <c r="J160" s="5"/>
    </row>
    <row r="161" spans="1:11" ht="22.35" customHeight="1">
      <c r="A161" s="22" t="s">
        <v>47</v>
      </c>
      <c r="C161" s="5"/>
      <c r="D161" s="5"/>
      <c r="E161" s="5"/>
      <c r="F161" s="5"/>
      <c r="G161" s="5"/>
      <c r="H161" s="5"/>
      <c r="I161" s="5"/>
      <c r="J161" s="5"/>
    </row>
    <row r="162" spans="1:11" ht="22.35" customHeight="1">
      <c r="A162" s="22" t="s">
        <v>153</v>
      </c>
      <c r="C162" s="5"/>
      <c r="D162" s="5"/>
      <c r="E162" s="5"/>
      <c r="F162" s="5"/>
      <c r="G162" s="5"/>
      <c r="H162" s="5"/>
      <c r="I162" s="5"/>
      <c r="J162" s="5"/>
    </row>
    <row r="163" spans="1:11" ht="22.35" customHeight="1">
      <c r="A163" s="22" t="s">
        <v>200</v>
      </c>
      <c r="C163" s="5"/>
      <c r="D163" s="131">
        <v>-10800</v>
      </c>
      <c r="E163" s="131"/>
      <c r="F163" s="131">
        <v>-7775</v>
      </c>
      <c r="G163" s="131"/>
      <c r="H163" s="131">
        <v>-10800</v>
      </c>
      <c r="J163" s="131">
        <v>-7775</v>
      </c>
      <c r="K163" s="35" t="s">
        <v>127</v>
      </c>
    </row>
    <row r="164" spans="1:11" ht="22.35" customHeight="1">
      <c r="A164" s="22" t="s">
        <v>192</v>
      </c>
      <c r="C164" s="5"/>
      <c r="D164" s="131">
        <v>-14</v>
      </c>
      <c r="E164" s="131"/>
      <c r="F164" s="131">
        <v>29</v>
      </c>
      <c r="G164" s="131"/>
      <c r="H164" s="131">
        <v>-14</v>
      </c>
      <c r="J164" s="131">
        <v>29</v>
      </c>
    </row>
    <row r="165" spans="1:11" ht="22.35" customHeight="1">
      <c r="A165" s="22" t="s">
        <v>184</v>
      </c>
      <c r="C165" s="5"/>
      <c r="D165" s="132">
        <v>2088</v>
      </c>
      <c r="E165" s="132"/>
      <c r="F165" s="132">
        <v>0</v>
      </c>
      <c r="G165" s="132"/>
      <c r="H165" s="132">
        <v>0</v>
      </c>
      <c r="J165" s="132">
        <v>0</v>
      </c>
    </row>
    <row r="166" spans="1:11" ht="22.35" customHeight="1">
      <c r="A166" s="22" t="s">
        <v>86</v>
      </c>
      <c r="C166" s="5"/>
      <c r="D166" s="132">
        <v>1550</v>
      </c>
      <c r="E166" s="132"/>
      <c r="F166" s="132">
        <v>21008</v>
      </c>
      <c r="G166" s="132"/>
      <c r="H166" s="132">
        <v>1550</v>
      </c>
      <c r="J166" s="132">
        <v>21008</v>
      </c>
    </row>
    <row r="167" spans="1:11" ht="22.35" customHeight="1">
      <c r="A167" s="22" t="s">
        <v>183</v>
      </c>
      <c r="C167" s="5"/>
      <c r="D167" s="132">
        <v>0</v>
      </c>
      <c r="E167" s="132"/>
      <c r="F167" s="132">
        <v>1246</v>
      </c>
      <c r="G167" s="132"/>
      <c r="H167" s="132">
        <v>0</v>
      </c>
      <c r="J167" s="132">
        <v>1246</v>
      </c>
    </row>
    <row r="168" spans="1:11" ht="22.35" customHeight="1">
      <c r="A168" s="22"/>
      <c r="C168" s="5"/>
      <c r="D168" s="132"/>
      <c r="E168" s="132"/>
      <c r="F168" s="132"/>
      <c r="G168" s="132"/>
      <c r="H168" s="132"/>
      <c r="J168" s="132"/>
    </row>
    <row r="169" spans="1:11" ht="22.35" customHeight="1">
      <c r="A169" s="20" t="s">
        <v>4</v>
      </c>
      <c r="C169" s="55"/>
      <c r="D169" s="55"/>
      <c r="E169" s="55"/>
      <c r="F169" s="55"/>
      <c r="H169" s="55"/>
      <c r="J169" s="55"/>
    </row>
  </sheetData>
  <phoneticPr fontId="51" type="noConversion"/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3" manualBreakCount="3">
    <brk id="45" max="19" man="1"/>
    <brk id="88" max="16383" man="1"/>
    <brk id="1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D803-6179-4D09-8E27-4781A7825080}">
  <dimension ref="A1:W34"/>
  <sheetViews>
    <sheetView showGridLines="0" view="pageBreakPreview" zoomScale="52" zoomScaleNormal="80" zoomScaleSheetLayoutView="71" workbookViewId="0"/>
  </sheetViews>
  <sheetFormatPr defaultColWidth="9.44140625" defaultRowHeight="22.95" customHeight="1"/>
  <cols>
    <col min="1" max="1" width="28" style="20" customWidth="1"/>
    <col min="2" max="2" width="4.109375" style="3" customWidth="1"/>
    <col min="3" max="3" width="1.44140625" style="20" customWidth="1"/>
    <col min="4" max="4" width="16.88671875" style="20" customWidth="1"/>
    <col min="5" max="5" width="1.44140625" style="20" customWidth="1"/>
    <col min="6" max="6" width="16.6640625" style="20" customWidth="1"/>
    <col min="7" max="7" width="2" style="20" customWidth="1"/>
    <col min="8" max="8" width="16.88671875" style="20" customWidth="1"/>
    <col min="9" max="9" width="2" style="20" customWidth="1"/>
    <col min="10" max="10" width="16.88671875" style="20" customWidth="1"/>
    <col min="11" max="11" width="2" style="20" customWidth="1"/>
    <col min="12" max="12" width="16.88671875" style="20" customWidth="1"/>
    <col min="13" max="13" width="1.44140625" style="20" customWidth="1"/>
    <col min="14" max="14" width="16.88671875" style="20" customWidth="1"/>
    <col min="15" max="15" width="1.44140625" style="20" customWidth="1"/>
    <col min="16" max="16" width="16.88671875" style="20" customWidth="1"/>
    <col min="17" max="17" width="1.44140625" style="20" customWidth="1"/>
    <col min="18" max="18" width="18.5546875" style="20" customWidth="1"/>
    <col min="19" max="19" width="1.44140625" style="20" customWidth="1"/>
    <col min="20" max="20" width="16.88671875" style="20" customWidth="1"/>
    <col min="21" max="21" width="1.44140625" style="20" customWidth="1"/>
    <col min="22" max="22" width="9.44140625" style="20"/>
    <col min="23" max="23" width="12.88671875" style="20" bestFit="1" customWidth="1"/>
    <col min="24" max="16384" width="9.44140625" style="20"/>
  </cols>
  <sheetData>
    <row r="1" spans="1:23" ht="22.95" customHeight="1">
      <c r="T1" s="21" t="s">
        <v>82</v>
      </c>
    </row>
    <row r="2" spans="1:23" ht="22.9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</row>
    <row r="3" spans="1:23" ht="22.95" customHeight="1">
      <c r="A3" s="1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</row>
    <row r="4" spans="1:23" ht="22.95" customHeight="1">
      <c r="A4" s="1" t="s">
        <v>179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</row>
    <row r="5" spans="1:23" ht="22.95" customHeight="1">
      <c r="B5" s="20"/>
      <c r="T5" s="21" t="s">
        <v>81</v>
      </c>
    </row>
    <row r="6" spans="1:23" ht="22.95" customHeight="1">
      <c r="B6" s="20"/>
      <c r="D6" s="27" t="s">
        <v>89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1:23" ht="22.95" customHeight="1">
      <c r="B7" s="20"/>
      <c r="D7" s="28"/>
      <c r="E7" s="28"/>
      <c r="F7" s="28"/>
      <c r="G7" s="26"/>
      <c r="H7" s="26"/>
      <c r="I7" s="26"/>
      <c r="J7" s="26"/>
      <c r="K7" s="26"/>
      <c r="L7" s="28"/>
      <c r="M7" s="28"/>
      <c r="N7" s="26"/>
      <c r="O7" s="28"/>
      <c r="P7" s="26"/>
      <c r="Q7" s="28"/>
      <c r="R7" s="26" t="s">
        <v>93</v>
      </c>
      <c r="S7" s="28"/>
      <c r="T7" s="28"/>
      <c r="U7" s="28"/>
    </row>
    <row r="8" spans="1:23" ht="22.95" customHeight="1">
      <c r="B8" s="2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9" t="s">
        <v>92</v>
      </c>
      <c r="S8" s="28"/>
      <c r="T8" s="28"/>
      <c r="U8" s="28"/>
    </row>
    <row r="9" spans="1:23" ht="22.95" customHeight="1">
      <c r="B9" s="20"/>
      <c r="D9" s="28"/>
      <c r="E9" s="28"/>
      <c r="F9" s="28"/>
      <c r="L9" s="135"/>
      <c r="M9" s="135"/>
      <c r="N9" s="135"/>
      <c r="O9" s="135"/>
      <c r="P9" s="135"/>
      <c r="Q9" s="28"/>
      <c r="R9" s="29" t="s">
        <v>94</v>
      </c>
      <c r="S9" s="28"/>
      <c r="T9" s="28"/>
      <c r="U9" s="28"/>
    </row>
    <row r="10" spans="1:23" ht="22.95" customHeight="1">
      <c r="B10" s="20"/>
      <c r="D10" s="28"/>
      <c r="E10" s="28"/>
      <c r="F10" s="28"/>
      <c r="G10" s="26"/>
      <c r="H10" s="26" t="s">
        <v>111</v>
      </c>
      <c r="I10" s="26"/>
      <c r="J10" s="26"/>
      <c r="K10" s="26"/>
      <c r="L10" s="134" t="s">
        <v>74</v>
      </c>
      <c r="M10" s="134"/>
      <c r="N10" s="134"/>
      <c r="O10" s="134"/>
      <c r="P10" s="134"/>
      <c r="Q10" s="28"/>
      <c r="R10" s="3" t="s">
        <v>95</v>
      </c>
      <c r="S10" s="28"/>
      <c r="T10" s="30"/>
      <c r="U10" s="28"/>
    </row>
    <row r="11" spans="1:23" s="3" customFormat="1" ht="22.95" customHeight="1">
      <c r="D11" s="3" t="s">
        <v>19</v>
      </c>
      <c r="F11" s="3" t="s">
        <v>120</v>
      </c>
      <c r="H11" s="3" t="s">
        <v>112</v>
      </c>
      <c r="L11" s="134" t="s">
        <v>104</v>
      </c>
      <c r="M11" s="134"/>
      <c r="N11" s="134"/>
      <c r="R11" s="3" t="s">
        <v>96</v>
      </c>
      <c r="T11" s="31"/>
    </row>
    <row r="12" spans="1:23" s="3" customFormat="1" ht="22.95" customHeight="1">
      <c r="B12" s="2"/>
      <c r="D12" s="11" t="s">
        <v>18</v>
      </c>
      <c r="F12" s="45" t="s">
        <v>121</v>
      </c>
      <c r="G12" s="42"/>
      <c r="H12" s="12" t="s">
        <v>107</v>
      </c>
      <c r="I12" s="42"/>
      <c r="J12" s="11" t="s">
        <v>154</v>
      </c>
      <c r="K12" s="42"/>
      <c r="L12" s="12" t="s">
        <v>156</v>
      </c>
      <c r="N12" s="12" t="s">
        <v>155</v>
      </c>
      <c r="P12" s="12" t="s">
        <v>103</v>
      </c>
      <c r="R12" s="12" t="s">
        <v>97</v>
      </c>
      <c r="T12" s="46" t="s">
        <v>59</v>
      </c>
    </row>
    <row r="13" spans="1:23" ht="22.95" customHeight="1">
      <c r="A13" s="1" t="s">
        <v>141</v>
      </c>
      <c r="B13" s="4"/>
      <c r="C13" s="1"/>
      <c r="D13" s="9">
        <v>2125000</v>
      </c>
      <c r="E13" s="9"/>
      <c r="F13" s="9">
        <v>1890025</v>
      </c>
      <c r="G13" s="9"/>
      <c r="H13" s="9">
        <v>-50505</v>
      </c>
      <c r="I13" s="9"/>
      <c r="J13" s="9">
        <v>0</v>
      </c>
      <c r="K13" s="9"/>
      <c r="L13" s="9">
        <v>192391</v>
      </c>
      <c r="M13" s="9"/>
      <c r="N13" s="40">
        <v>0</v>
      </c>
      <c r="O13" s="9"/>
      <c r="P13" s="40">
        <v>962129</v>
      </c>
      <c r="Q13" s="9"/>
      <c r="R13" s="9">
        <v>2296</v>
      </c>
      <c r="S13" s="9"/>
      <c r="T13" s="9">
        <f>SUM(D13:R13)</f>
        <v>5121336</v>
      </c>
      <c r="U13" s="9"/>
    </row>
    <row r="14" spans="1:23" ht="22.95" customHeight="1">
      <c r="A14" s="20" t="s">
        <v>83</v>
      </c>
      <c r="B14" s="4"/>
      <c r="C14" s="1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f>'pl&amp;cf'!F73</f>
        <v>453386</v>
      </c>
      <c r="Q14" s="9"/>
      <c r="R14" s="9">
        <v>0</v>
      </c>
      <c r="S14" s="9"/>
      <c r="T14" s="9">
        <f>SUM(D14:R14)</f>
        <v>453386</v>
      </c>
      <c r="U14" s="9"/>
    </row>
    <row r="15" spans="1:23" ht="22.95" customHeight="1">
      <c r="A15" s="20" t="s">
        <v>84</v>
      </c>
      <c r="B15" s="4"/>
      <c r="C15" s="1"/>
      <c r="D15" s="24">
        <v>0</v>
      </c>
      <c r="E15" s="9"/>
      <c r="F15" s="24">
        <v>0</v>
      </c>
      <c r="G15" s="9"/>
      <c r="H15" s="24">
        <v>0</v>
      </c>
      <c r="I15" s="9"/>
      <c r="J15" s="24">
        <v>0</v>
      </c>
      <c r="K15" s="9"/>
      <c r="L15" s="24">
        <v>0</v>
      </c>
      <c r="M15" s="9"/>
      <c r="N15" s="24">
        <v>0</v>
      </c>
      <c r="O15" s="9"/>
      <c r="P15" s="24">
        <v>0</v>
      </c>
      <c r="Q15" s="9"/>
      <c r="R15" s="24">
        <v>273</v>
      </c>
      <c r="S15" s="9"/>
      <c r="T15" s="24">
        <f>SUM(D15:R15)</f>
        <v>273</v>
      </c>
      <c r="U15" s="9"/>
      <c r="V15" s="22"/>
      <c r="W15" s="22"/>
    </row>
    <row r="16" spans="1:23" ht="22.95" customHeight="1">
      <c r="A16" s="20" t="s">
        <v>85</v>
      </c>
      <c r="B16" s="4"/>
      <c r="C16" s="1"/>
      <c r="D16" s="5">
        <f>SUM(D14:D15)</f>
        <v>0</v>
      </c>
      <c r="E16" s="9"/>
      <c r="F16" s="5">
        <f>SUM(F14:F15)</f>
        <v>0</v>
      </c>
      <c r="G16" s="5"/>
      <c r="H16" s="5">
        <f>SUM(H14:H15)</f>
        <v>0</v>
      </c>
      <c r="I16" s="5"/>
      <c r="J16" s="5">
        <f>SUM(J14:J15)</f>
        <v>0</v>
      </c>
      <c r="K16" s="5"/>
      <c r="L16" s="5">
        <f>SUM(L14:L15)</f>
        <v>0</v>
      </c>
      <c r="M16" s="9"/>
      <c r="N16" s="5">
        <f>SUM(N14:N15)</f>
        <v>0</v>
      </c>
      <c r="O16" s="9"/>
      <c r="P16" s="5">
        <f>SUM(P14:P15)</f>
        <v>453386</v>
      </c>
      <c r="Q16" s="9"/>
      <c r="R16" s="5">
        <f>SUM(R14:R15)</f>
        <v>273</v>
      </c>
      <c r="S16" s="9"/>
      <c r="T16" s="5">
        <f>SUM(T14:T15)</f>
        <v>453659</v>
      </c>
      <c r="U16" s="9"/>
      <c r="V16" s="22"/>
      <c r="W16" s="22"/>
    </row>
    <row r="17" spans="1:23" ht="22.95" customHeight="1">
      <c r="A17" s="100" t="s">
        <v>198</v>
      </c>
      <c r="B17" s="4"/>
      <c r="C17" s="1"/>
      <c r="D17" s="5">
        <v>0</v>
      </c>
      <c r="E17" s="9"/>
      <c r="F17" s="5">
        <v>0</v>
      </c>
      <c r="G17" s="9"/>
      <c r="H17" s="5">
        <v>0</v>
      </c>
      <c r="I17" s="9"/>
      <c r="J17" s="37">
        <v>-9188</v>
      </c>
      <c r="K17" s="9"/>
      <c r="L17" s="5">
        <v>0</v>
      </c>
      <c r="M17" s="9"/>
      <c r="N17" s="5">
        <v>0</v>
      </c>
      <c r="O17" s="9"/>
      <c r="P17" s="5">
        <v>0</v>
      </c>
      <c r="Q17" s="9"/>
      <c r="R17" s="5">
        <v>0</v>
      </c>
      <c r="S17" s="9"/>
      <c r="T17" s="9">
        <f t="shared" ref="T17:T19" si="0">SUM(D17:R17)</f>
        <v>-9188</v>
      </c>
      <c r="U17" s="9"/>
      <c r="V17" s="22"/>
      <c r="W17" s="22"/>
    </row>
    <row r="18" spans="1:23" ht="22.95" customHeight="1">
      <c r="A18" s="100" t="s">
        <v>199</v>
      </c>
      <c r="B18" s="4"/>
      <c r="C18" s="1"/>
      <c r="D18" s="5">
        <v>0</v>
      </c>
      <c r="E18" s="9"/>
      <c r="F18" s="5">
        <v>0</v>
      </c>
      <c r="G18" s="9"/>
      <c r="H18" s="5">
        <v>0</v>
      </c>
      <c r="I18" s="9"/>
      <c r="J18" s="5">
        <v>0</v>
      </c>
      <c r="K18" s="9"/>
      <c r="L18" s="5">
        <v>0</v>
      </c>
      <c r="M18" s="9"/>
      <c r="N18" s="5">
        <f>-J17</f>
        <v>9188</v>
      </c>
      <c r="O18" s="9"/>
      <c r="P18" s="5">
        <f>-N18</f>
        <v>-9188</v>
      </c>
      <c r="Q18" s="9"/>
      <c r="R18" s="5">
        <v>0</v>
      </c>
      <c r="S18" s="9"/>
      <c r="T18" s="9">
        <f t="shared" si="0"/>
        <v>0</v>
      </c>
      <c r="U18" s="9"/>
      <c r="V18" s="22"/>
      <c r="W18" s="22"/>
    </row>
    <row r="19" spans="1:23" ht="22.95" customHeight="1">
      <c r="A19" s="100" t="s">
        <v>194</v>
      </c>
      <c r="B19" s="4"/>
      <c r="C19" s="1"/>
      <c r="D19" s="5">
        <v>0</v>
      </c>
      <c r="E19" s="9"/>
      <c r="F19" s="5">
        <v>0</v>
      </c>
      <c r="G19" s="9"/>
      <c r="H19" s="5">
        <v>0</v>
      </c>
      <c r="I19" s="9"/>
      <c r="J19" s="5">
        <v>0</v>
      </c>
      <c r="K19" s="9"/>
      <c r="L19" s="5">
        <v>0</v>
      </c>
      <c r="M19" s="9"/>
      <c r="N19" s="5">
        <v>0</v>
      </c>
      <c r="O19" s="9"/>
      <c r="P19" s="5">
        <f>-573945</f>
        <v>-573945</v>
      </c>
      <c r="Q19" s="9"/>
      <c r="R19" s="5">
        <v>0</v>
      </c>
      <c r="S19" s="9"/>
      <c r="T19" s="9">
        <f t="shared" si="0"/>
        <v>-573945</v>
      </c>
      <c r="U19" s="9"/>
      <c r="V19" s="22"/>
      <c r="W19" s="22"/>
    </row>
    <row r="20" spans="1:23" ht="22.95" customHeight="1" thickBot="1">
      <c r="A20" s="1" t="s">
        <v>177</v>
      </c>
      <c r="B20" s="15"/>
      <c r="C20" s="1"/>
      <c r="D20" s="25">
        <f>SUM(D13,D16:D19)</f>
        <v>2125000</v>
      </c>
      <c r="E20" s="5"/>
      <c r="F20" s="25">
        <f>SUM(F13,F16:F19)</f>
        <v>1890025</v>
      </c>
      <c r="G20" s="43"/>
      <c r="H20" s="25">
        <f>SUM(H13,H16:H19)</f>
        <v>-50505</v>
      </c>
      <c r="I20" s="43"/>
      <c r="J20" s="25">
        <f>SUM(J13,J16:J19)</f>
        <v>-9188</v>
      </c>
      <c r="K20" s="43"/>
      <c r="L20" s="25">
        <f>SUM(L13,L16:L19)</f>
        <v>192391</v>
      </c>
      <c r="M20" s="5"/>
      <c r="N20" s="25">
        <f>SUM(N13,N16:N19)</f>
        <v>9188</v>
      </c>
      <c r="O20" s="5"/>
      <c r="P20" s="25">
        <f>SUM(P13,P16:P19)</f>
        <v>832382</v>
      </c>
      <c r="Q20" s="5"/>
      <c r="R20" s="25">
        <f>SUM(R13,R16:R19)</f>
        <v>2569</v>
      </c>
      <c r="S20" s="5"/>
      <c r="T20" s="25">
        <f>SUM(T13,T16:T19)</f>
        <v>4991862</v>
      </c>
      <c r="U20" s="5"/>
    </row>
    <row r="21" spans="1:23" ht="22.95" customHeight="1" thickTop="1">
      <c r="A21" s="1"/>
      <c r="B21" s="15"/>
      <c r="C21" s="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3" ht="22.95" customHeight="1">
      <c r="A22" s="1" t="s">
        <v>158</v>
      </c>
      <c r="B22" s="4"/>
      <c r="C22" s="1"/>
      <c r="D22" s="9">
        <v>2125000</v>
      </c>
      <c r="E22" s="9"/>
      <c r="F22" s="9">
        <v>1890025</v>
      </c>
      <c r="G22" s="9"/>
      <c r="H22" s="9">
        <v>-50505</v>
      </c>
      <c r="I22" s="9"/>
      <c r="J22" s="9">
        <v>-37246</v>
      </c>
      <c r="K22" s="9"/>
      <c r="L22" s="9">
        <v>212500</v>
      </c>
      <c r="M22" s="9"/>
      <c r="N22" s="9">
        <v>37246</v>
      </c>
      <c r="O22" s="9"/>
      <c r="P22" s="9">
        <v>640820</v>
      </c>
      <c r="Q22" s="9"/>
      <c r="R22" s="9">
        <v>2293</v>
      </c>
      <c r="S22" s="9"/>
      <c r="T22" s="9">
        <f>SUM(D22:R22)</f>
        <v>4820133</v>
      </c>
      <c r="U22" s="9"/>
    </row>
    <row r="23" spans="1:23" ht="22.95" customHeight="1">
      <c r="A23" s="20" t="s">
        <v>83</v>
      </c>
      <c r="B23" s="4"/>
      <c r="C23" s="1"/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f>'pl&amp;cf'!B73</f>
        <v>0</v>
      </c>
      <c r="M23" s="9"/>
      <c r="N23" s="9">
        <f>'pl&amp;cf'!B73</f>
        <v>0</v>
      </c>
      <c r="O23" s="9"/>
      <c r="P23" s="9">
        <f>'pl&amp;cf'!D73</f>
        <v>315472</v>
      </c>
      <c r="Q23" s="9"/>
      <c r="R23" s="9">
        <v>0</v>
      </c>
      <c r="S23" s="9"/>
      <c r="T23" s="9">
        <f>SUM(D23:R23)</f>
        <v>315472</v>
      </c>
      <c r="U23" s="9"/>
    </row>
    <row r="24" spans="1:23" ht="22.95" customHeight="1">
      <c r="A24" s="20" t="s">
        <v>84</v>
      </c>
      <c r="B24" s="4"/>
      <c r="C24" s="1"/>
      <c r="D24" s="14">
        <v>0</v>
      </c>
      <c r="E24" s="9"/>
      <c r="F24" s="14">
        <v>0</v>
      </c>
      <c r="G24" s="9"/>
      <c r="H24" s="14">
        <v>0</v>
      </c>
      <c r="I24" s="9"/>
      <c r="J24" s="14">
        <v>0</v>
      </c>
      <c r="K24" s="9"/>
      <c r="L24" s="24">
        <v>0</v>
      </c>
      <c r="M24" s="9"/>
      <c r="N24" s="14">
        <v>0</v>
      </c>
      <c r="O24" s="9"/>
      <c r="P24" s="14">
        <v>0</v>
      </c>
      <c r="Q24" s="9"/>
      <c r="R24" s="14">
        <f>'pl&amp;cf'!D78</f>
        <v>682</v>
      </c>
      <c r="S24" s="9"/>
      <c r="T24" s="14">
        <f>SUM(D24:R24)</f>
        <v>682</v>
      </c>
      <c r="U24" s="9"/>
    </row>
    <row r="25" spans="1:23" ht="22.95" customHeight="1">
      <c r="A25" s="20" t="s">
        <v>85</v>
      </c>
      <c r="B25" s="4"/>
      <c r="C25" s="1"/>
      <c r="D25" s="5">
        <f>SUM(D23:D24)</f>
        <v>0</v>
      </c>
      <c r="E25" s="9"/>
      <c r="F25" s="5">
        <f>SUM(F23:F24)</f>
        <v>0</v>
      </c>
      <c r="G25" s="9"/>
      <c r="H25" s="5">
        <f>SUM(H23:H24)</f>
        <v>0</v>
      </c>
      <c r="I25" s="9"/>
      <c r="J25" s="5">
        <f>SUM(J23:J24)</f>
        <v>0</v>
      </c>
      <c r="K25" s="9"/>
      <c r="L25" s="5">
        <f>SUM(L23:L24)</f>
        <v>0</v>
      </c>
      <c r="M25" s="9"/>
      <c r="N25" s="5">
        <f>SUM(N23:N24)</f>
        <v>0</v>
      </c>
      <c r="O25" s="9"/>
      <c r="P25" s="5">
        <f>SUM(P23:P24)</f>
        <v>315472</v>
      </c>
      <c r="Q25" s="9"/>
      <c r="R25" s="5">
        <f>SUM(R23:R24)</f>
        <v>682</v>
      </c>
      <c r="S25" s="9"/>
      <c r="T25" s="9">
        <f>SUM(D25:R25)</f>
        <v>316154</v>
      </c>
      <c r="U25" s="9"/>
      <c r="V25" s="22"/>
      <c r="W25" s="22"/>
    </row>
    <row r="26" spans="1:23" ht="22.95" customHeight="1">
      <c r="A26" s="20" t="s">
        <v>194</v>
      </c>
      <c r="B26" s="4"/>
      <c r="C26" s="1"/>
      <c r="D26" s="5">
        <v>0</v>
      </c>
      <c r="E26" s="9"/>
      <c r="F26" s="5">
        <v>0</v>
      </c>
      <c r="G26" s="9"/>
      <c r="H26" s="5">
        <v>0</v>
      </c>
      <c r="I26" s="9"/>
      <c r="J26" s="5">
        <v>0</v>
      </c>
      <c r="K26" s="9"/>
      <c r="L26" s="5">
        <v>0</v>
      </c>
      <c r="M26" s="9"/>
      <c r="N26" s="5">
        <v>0</v>
      </c>
      <c r="O26" s="9"/>
      <c r="P26" s="5">
        <v>-278974</v>
      </c>
      <c r="Q26" s="9"/>
      <c r="R26" s="5">
        <v>0</v>
      </c>
      <c r="S26" s="9"/>
      <c r="T26" s="9">
        <f t="shared" ref="T26" si="1">SUM(D26:R26)</f>
        <v>-278974</v>
      </c>
      <c r="U26" s="9"/>
      <c r="V26" s="22"/>
      <c r="W26" s="22"/>
    </row>
    <row r="27" spans="1:23" ht="22.95" customHeight="1" thickBot="1">
      <c r="A27" s="1" t="s">
        <v>178</v>
      </c>
      <c r="B27" s="15"/>
      <c r="C27" s="1"/>
      <c r="D27" s="25">
        <f>SUM(D22,D25:D26)</f>
        <v>2125000</v>
      </c>
      <c r="E27" s="5"/>
      <c r="F27" s="25">
        <f>SUM(F22,F25:F26)</f>
        <v>1890025</v>
      </c>
      <c r="G27" s="43"/>
      <c r="H27" s="25">
        <f>SUM(H22,H25:H26)</f>
        <v>-50505</v>
      </c>
      <c r="I27" s="43"/>
      <c r="J27" s="25">
        <f>SUM(J22,J25:J26)</f>
        <v>-37246</v>
      </c>
      <c r="K27" s="43"/>
      <c r="L27" s="25">
        <f>SUM(L22,L25:L26)</f>
        <v>212500</v>
      </c>
      <c r="M27" s="5"/>
      <c r="N27" s="25">
        <f>SUM(N22,N25:N26)</f>
        <v>37246</v>
      </c>
      <c r="O27" s="5"/>
      <c r="P27" s="25">
        <f>SUM(P22,P25:P26)</f>
        <v>677318</v>
      </c>
      <c r="Q27" s="5"/>
      <c r="R27" s="25">
        <f>SUM(R22,R25:R26)</f>
        <v>2975</v>
      </c>
      <c r="S27" s="5"/>
      <c r="T27" s="25">
        <f>SUM(T22,T25:T26)</f>
        <v>4857313</v>
      </c>
      <c r="U27" s="5"/>
    </row>
    <row r="28" spans="1:23" ht="22.95" customHeight="1" thickTop="1">
      <c r="A28" s="1"/>
      <c r="B28" s="15"/>
      <c r="C28" s="1"/>
      <c r="D28" s="43"/>
      <c r="E28" s="5"/>
      <c r="F28" s="43"/>
      <c r="G28" s="43"/>
      <c r="H28" s="43"/>
      <c r="I28" s="43"/>
      <c r="J28" s="43"/>
      <c r="K28" s="43"/>
      <c r="L28" s="43"/>
      <c r="M28" s="5"/>
      <c r="N28" s="43"/>
      <c r="O28" s="5"/>
      <c r="P28" s="43"/>
      <c r="Q28" s="5"/>
      <c r="R28" s="43"/>
      <c r="S28" s="5"/>
      <c r="T28" s="43">
        <f>T27-BS!D71</f>
        <v>0</v>
      </c>
      <c r="U28" s="5"/>
    </row>
    <row r="29" spans="1:23" ht="22.95" customHeight="1">
      <c r="A29" s="20" t="s">
        <v>4</v>
      </c>
      <c r="O29" s="17"/>
      <c r="Q29" s="17"/>
      <c r="T29" s="13"/>
    </row>
    <row r="30" spans="1:23" s="48" customFormat="1" ht="22.95" customHeight="1">
      <c r="B30" s="49"/>
      <c r="D30" s="50">
        <f>D27-BS!D61</f>
        <v>0</v>
      </c>
      <c r="E30" s="50"/>
      <c r="F30" s="50">
        <f>F27-BS!D62</f>
        <v>0</v>
      </c>
      <c r="G30" s="50"/>
      <c r="H30" s="50">
        <f>H27-BS!D64</f>
        <v>0</v>
      </c>
      <c r="I30" s="50"/>
      <c r="J30" s="50">
        <f>J27-BS!D65</f>
        <v>0</v>
      </c>
      <c r="K30" s="50"/>
      <c r="L30" s="50">
        <f>L27-BS!D67</f>
        <v>0</v>
      </c>
      <c r="M30" s="50"/>
      <c r="N30" s="50">
        <f>N27-BS!D68</f>
        <v>0</v>
      </c>
      <c r="O30" s="50"/>
      <c r="P30" s="50">
        <f>P27-BS!D69</f>
        <v>0</v>
      </c>
      <c r="Q30" s="50"/>
      <c r="R30" s="50">
        <f>R27-BS!D70</f>
        <v>0</v>
      </c>
      <c r="S30" s="50"/>
      <c r="T30" s="50">
        <f>T27-BS!D71</f>
        <v>0</v>
      </c>
      <c r="U30" s="50"/>
      <c r="W30" s="51"/>
    </row>
    <row r="31" spans="1:23" ht="22.95" customHeight="1"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U31" s="18"/>
    </row>
    <row r="32" spans="1:23" ht="22.95" customHeight="1">
      <c r="D32" s="13"/>
      <c r="E32" s="19"/>
      <c r="F32" s="19"/>
      <c r="G32" s="13"/>
      <c r="H32" s="13"/>
      <c r="I32" s="13"/>
      <c r="J32" s="13"/>
      <c r="K32" s="13"/>
      <c r="L32" s="19"/>
      <c r="M32" s="19"/>
      <c r="N32" s="13"/>
      <c r="O32" s="19"/>
      <c r="P32" s="13"/>
      <c r="Q32" s="19"/>
      <c r="R32" s="13"/>
      <c r="S32" s="19"/>
      <c r="U32" s="47"/>
    </row>
    <row r="34" spans="16:16" ht="22.95" customHeight="1">
      <c r="P34" s="53"/>
    </row>
  </sheetData>
  <mergeCells count="3">
    <mergeCell ref="L10:P10"/>
    <mergeCell ref="L9:P9"/>
    <mergeCell ref="L11:N11"/>
  </mergeCells>
  <printOptions horizontalCentered="1"/>
  <pageMargins left="0.59055118110236227" right="0.19685039370078741" top="0.74803149606299213" bottom="0.15748031496062992" header="0.19685039370078741" footer="0.19685039370078741"/>
  <pageSetup paperSize="9" scale="7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5"/>
  <sheetViews>
    <sheetView showGridLines="0" view="pageBreakPreview" zoomScale="60" zoomScaleNormal="80" zoomScaleSheetLayoutView="70" workbookViewId="0"/>
  </sheetViews>
  <sheetFormatPr defaultColWidth="9.44140625" defaultRowHeight="24" customHeight="1"/>
  <cols>
    <col min="1" max="1" width="34.44140625" style="20" customWidth="1"/>
    <col min="2" max="2" width="5.33203125" style="3" customWidth="1"/>
    <col min="3" max="3" width="1.44140625" style="20" customWidth="1"/>
    <col min="4" max="4" width="15.6640625" style="20" customWidth="1"/>
    <col min="5" max="5" width="1.44140625" style="20" customWidth="1"/>
    <col min="6" max="6" width="15.6640625" style="20" customWidth="1"/>
    <col min="7" max="7" width="1.44140625" style="20" customWidth="1"/>
    <col min="8" max="8" width="15.6640625" style="20" customWidth="1"/>
    <col min="9" max="9" width="1.44140625" style="20" customWidth="1"/>
    <col min="10" max="10" width="15.6640625" style="20" customWidth="1"/>
    <col min="11" max="11" width="1.44140625" style="20" customWidth="1"/>
    <col min="12" max="12" width="16.44140625" style="20" customWidth="1"/>
    <col min="13" max="13" width="1.44140625" style="20" customWidth="1"/>
    <col min="14" max="14" width="15.6640625" style="20" customWidth="1"/>
    <col min="15" max="15" width="1.44140625" style="20" customWidth="1"/>
    <col min="16" max="16" width="15.6640625" style="20" customWidth="1"/>
    <col min="17" max="17" width="11.5546875" style="20" bestFit="1" customWidth="1"/>
    <col min="18" max="18" width="10.44140625" style="20" bestFit="1" customWidth="1"/>
    <col min="19" max="19" width="11.44140625" style="20" bestFit="1" customWidth="1"/>
    <col min="20" max="16384" width="9.44140625" style="20"/>
  </cols>
  <sheetData>
    <row r="1" spans="1:22" ht="24" customHeight="1">
      <c r="P1" s="21" t="s">
        <v>82</v>
      </c>
    </row>
    <row r="2" spans="1:22" ht="24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ht="24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ht="24" customHeight="1">
      <c r="A4" s="1" t="s">
        <v>179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24" customHeight="1">
      <c r="B5" s="20"/>
      <c r="P5" s="21" t="s">
        <v>81</v>
      </c>
    </row>
    <row r="6" spans="1:22" ht="24" customHeight="1">
      <c r="B6" s="20"/>
      <c r="D6" s="136" t="s">
        <v>90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22" s="3" customFormat="1" ht="24" customHeight="1">
      <c r="J7" s="138" t="s">
        <v>74</v>
      </c>
      <c r="K7" s="138"/>
      <c r="L7" s="138"/>
      <c r="M7" s="138"/>
      <c r="N7" s="138"/>
    </row>
    <row r="8" spans="1:22" s="3" customFormat="1" ht="24" customHeight="1">
      <c r="D8" s="3" t="s">
        <v>19</v>
      </c>
      <c r="F8" s="3" t="s">
        <v>120</v>
      </c>
      <c r="J8" s="137" t="s">
        <v>104</v>
      </c>
      <c r="K8" s="137"/>
      <c r="L8" s="137"/>
      <c r="M8" s="32"/>
      <c r="N8" s="32"/>
    </row>
    <row r="9" spans="1:22" s="3" customFormat="1" ht="24" customHeight="1">
      <c r="B9" s="2"/>
      <c r="D9" s="11" t="s">
        <v>18</v>
      </c>
      <c r="F9" s="45" t="s">
        <v>121</v>
      </c>
      <c r="H9" s="45" t="s">
        <v>154</v>
      </c>
      <c r="J9" s="39" t="s">
        <v>156</v>
      </c>
      <c r="K9" s="32"/>
      <c r="L9" s="39" t="s">
        <v>155</v>
      </c>
      <c r="M9" s="32"/>
      <c r="N9" s="39" t="s">
        <v>110</v>
      </c>
      <c r="P9" s="11" t="s">
        <v>59</v>
      </c>
    </row>
    <row r="10" spans="1:22" ht="24" customHeight="1">
      <c r="A10" s="1" t="s">
        <v>141</v>
      </c>
      <c r="B10" s="4"/>
      <c r="C10" s="1"/>
      <c r="D10" s="9">
        <v>2125000</v>
      </c>
      <c r="E10" s="9"/>
      <c r="F10" s="9">
        <v>1890025</v>
      </c>
      <c r="G10" s="9"/>
      <c r="H10" s="9">
        <v>0</v>
      </c>
      <c r="I10" s="9"/>
      <c r="J10" s="9">
        <v>192391</v>
      </c>
      <c r="K10" s="9"/>
      <c r="L10" s="9">
        <v>0</v>
      </c>
      <c r="M10" s="9"/>
      <c r="N10" s="9">
        <v>1051770</v>
      </c>
      <c r="O10" s="9"/>
      <c r="P10" s="9">
        <f>SUM(D10:N10)</f>
        <v>5259186</v>
      </c>
      <c r="R10" s="22"/>
    </row>
    <row r="11" spans="1:22" ht="24" customHeight="1">
      <c r="A11" s="20" t="s">
        <v>85</v>
      </c>
      <c r="B11" s="4"/>
      <c r="C11" s="1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0</v>
      </c>
      <c r="M11" s="9"/>
      <c r="N11" s="9">
        <f>'pl&amp;cf'!J73</f>
        <v>467115</v>
      </c>
      <c r="O11" s="9"/>
      <c r="P11" s="9">
        <f>SUM(D11:N11)</f>
        <v>467115</v>
      </c>
      <c r="Q11" s="13"/>
      <c r="R11" s="22"/>
      <c r="S11" s="22"/>
      <c r="T11" s="22"/>
      <c r="U11" s="22"/>
      <c r="V11" s="22"/>
    </row>
    <row r="12" spans="1:22" ht="24" customHeight="1">
      <c r="A12" s="100" t="s">
        <v>198</v>
      </c>
      <c r="B12" s="4"/>
      <c r="C12" s="1"/>
      <c r="D12" s="9">
        <v>0</v>
      </c>
      <c r="E12" s="9"/>
      <c r="F12" s="9">
        <v>0</v>
      </c>
      <c r="G12" s="9"/>
      <c r="H12" s="9">
        <v>-9188</v>
      </c>
      <c r="I12" s="9"/>
      <c r="J12" s="9">
        <v>0</v>
      </c>
      <c r="K12" s="9"/>
      <c r="L12" s="9">
        <v>0</v>
      </c>
      <c r="M12" s="9"/>
      <c r="N12" s="9">
        <v>0</v>
      </c>
      <c r="O12" s="9"/>
      <c r="P12" s="9">
        <f>SUM(D12:N12)</f>
        <v>-9188</v>
      </c>
      <c r="Q12" s="13"/>
      <c r="R12" s="22"/>
      <c r="S12" s="22"/>
    </row>
    <row r="13" spans="1:22" ht="24" customHeight="1">
      <c r="A13" s="100" t="s">
        <v>199</v>
      </c>
      <c r="B13" s="4"/>
      <c r="C13" s="1"/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9">
        <f>-H12</f>
        <v>9188</v>
      </c>
      <c r="M13" s="9"/>
      <c r="N13" s="9">
        <f>-L13</f>
        <v>-9188</v>
      </c>
      <c r="O13" s="9"/>
      <c r="P13" s="9">
        <f>SUM(D13:N13)</f>
        <v>0</v>
      </c>
      <c r="Q13" s="13"/>
      <c r="R13" s="22"/>
      <c r="S13" s="22"/>
    </row>
    <row r="14" spans="1:22" ht="24" customHeight="1">
      <c r="A14" s="100" t="s">
        <v>194</v>
      </c>
      <c r="B14" s="4"/>
      <c r="C14" s="1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5">
        <f>-573945</f>
        <v>-573945</v>
      </c>
      <c r="O14" s="9"/>
      <c r="P14" s="9">
        <f>SUM(D14:N14)</f>
        <v>-573945</v>
      </c>
      <c r="Q14" s="13"/>
      <c r="R14" s="22"/>
      <c r="S14" s="22"/>
    </row>
    <row r="15" spans="1:22" ht="24" customHeight="1" thickBot="1">
      <c r="A15" s="1" t="s">
        <v>177</v>
      </c>
      <c r="B15" s="15"/>
      <c r="C15" s="1"/>
      <c r="D15" s="16">
        <f>SUM(D10:D14)</f>
        <v>2125000</v>
      </c>
      <c r="E15" s="5"/>
      <c r="F15" s="16">
        <f>SUM(F10:F14)</f>
        <v>1890025</v>
      </c>
      <c r="G15" s="5"/>
      <c r="H15" s="16">
        <f>SUM(H10:H14)</f>
        <v>-9188</v>
      </c>
      <c r="I15" s="5"/>
      <c r="J15" s="16">
        <f>SUM(J10:J14)</f>
        <v>192391</v>
      </c>
      <c r="K15" s="5"/>
      <c r="L15" s="16">
        <f>SUM(L10:L14)</f>
        <v>9188</v>
      </c>
      <c r="M15" s="5"/>
      <c r="N15" s="16">
        <f>SUM(N10:N14)</f>
        <v>935752</v>
      </c>
      <c r="O15" s="5"/>
      <c r="P15" s="16">
        <f>SUM(P10:P14)</f>
        <v>5143168</v>
      </c>
    </row>
    <row r="16" spans="1:22" ht="24" customHeight="1" thickTop="1">
      <c r="A16" s="1"/>
      <c r="B16" s="15"/>
      <c r="C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"/>
      <c r="S16" s="22"/>
    </row>
    <row r="17" spans="1:19" ht="24" customHeight="1">
      <c r="A17" s="1" t="s">
        <v>158</v>
      </c>
      <c r="B17" s="4"/>
      <c r="C17" s="1"/>
      <c r="D17" s="9">
        <v>2125000</v>
      </c>
      <c r="E17" s="9"/>
      <c r="F17" s="9">
        <v>1890025</v>
      </c>
      <c r="G17" s="9"/>
      <c r="H17" s="9">
        <v>-37246</v>
      </c>
      <c r="I17" s="9"/>
      <c r="J17" s="9">
        <v>212500</v>
      </c>
      <c r="K17" s="9"/>
      <c r="L17" s="9">
        <v>37246</v>
      </c>
      <c r="M17" s="9"/>
      <c r="N17" s="9">
        <v>756489</v>
      </c>
      <c r="O17" s="9"/>
      <c r="P17" s="9">
        <f>SUM(D17:N17)</f>
        <v>4984014</v>
      </c>
      <c r="Q17" s="13"/>
      <c r="R17" s="22"/>
      <c r="S17" s="22"/>
    </row>
    <row r="18" spans="1:19" ht="24" customHeight="1">
      <c r="A18" s="20" t="s">
        <v>85</v>
      </c>
      <c r="B18" s="4"/>
      <c r="C18" s="1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f>'pl&amp;cf'!H73</f>
        <v>324043</v>
      </c>
      <c r="O18" s="9"/>
      <c r="P18" s="9">
        <f>SUM(D18:N18)</f>
        <v>324043</v>
      </c>
      <c r="Q18" s="13"/>
      <c r="R18" s="22"/>
      <c r="S18" s="22"/>
    </row>
    <row r="19" spans="1:19" ht="24" customHeight="1">
      <c r="A19" s="100" t="s">
        <v>194</v>
      </c>
      <c r="B19" s="4"/>
      <c r="C19" s="1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5">
        <v>-278974</v>
      </c>
      <c r="O19" s="9"/>
      <c r="P19" s="9">
        <f>SUM(D19:N19)</f>
        <v>-278974</v>
      </c>
      <c r="Q19" s="13"/>
      <c r="R19" s="22"/>
      <c r="S19" s="22"/>
    </row>
    <row r="20" spans="1:19" ht="24" customHeight="1" thickBot="1">
      <c r="A20" s="1" t="s">
        <v>178</v>
      </c>
      <c r="B20" s="15"/>
      <c r="C20" s="1"/>
      <c r="D20" s="16">
        <f>SUM(D17:D19)</f>
        <v>2125000</v>
      </c>
      <c r="E20" s="5"/>
      <c r="F20" s="16">
        <f>SUM(F17:F19)</f>
        <v>1890025</v>
      </c>
      <c r="G20" s="5"/>
      <c r="H20" s="16">
        <f>SUM(H17:H19)</f>
        <v>-37246</v>
      </c>
      <c r="I20" s="5"/>
      <c r="J20" s="16">
        <f>SUM(J17:J19)</f>
        <v>212500</v>
      </c>
      <c r="K20" s="5"/>
      <c r="L20" s="16">
        <f>SUM(L17:L19)</f>
        <v>37246</v>
      </c>
      <c r="M20" s="5"/>
      <c r="N20" s="16">
        <f>SUM(N17:N19)</f>
        <v>801558</v>
      </c>
      <c r="O20" s="5"/>
      <c r="P20" s="16">
        <f>SUM(P17:P19)</f>
        <v>5029083</v>
      </c>
      <c r="R20" s="1"/>
    </row>
    <row r="21" spans="1:19" ht="24" customHeight="1" thickTop="1">
      <c r="A21" s="1"/>
      <c r="B21" s="15"/>
      <c r="C21" s="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P20-BS!H71</f>
        <v>0</v>
      </c>
      <c r="R21" s="1"/>
    </row>
    <row r="22" spans="1:19" ht="24" customHeight="1">
      <c r="A22" s="20" t="s">
        <v>4</v>
      </c>
    </row>
    <row r="23" spans="1:19" s="48" customFormat="1" ht="24" customHeight="1">
      <c r="B23" s="49"/>
      <c r="D23" s="50">
        <f>D20-BS!H61</f>
        <v>0</v>
      </c>
      <c r="E23" s="50"/>
      <c r="F23" s="50">
        <f>F20-BS!H62</f>
        <v>0</v>
      </c>
      <c r="G23" s="50"/>
      <c r="H23" s="50">
        <f>H20-BS!J65</f>
        <v>0</v>
      </c>
      <c r="I23" s="50"/>
      <c r="J23" s="50">
        <f>J20-BS!H67</f>
        <v>0</v>
      </c>
      <c r="K23" s="50"/>
      <c r="L23" s="50">
        <f>L20-BS!J68</f>
        <v>0</v>
      </c>
      <c r="M23" s="50"/>
      <c r="N23" s="50">
        <f>N20-BS!H69</f>
        <v>0</v>
      </c>
      <c r="O23" s="50"/>
      <c r="P23" s="50">
        <f>P20-BS!H71</f>
        <v>0</v>
      </c>
    </row>
    <row r="24" spans="1:19" ht="24" customHeight="1"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9" ht="24" customHeight="1">
      <c r="D25" s="13"/>
      <c r="E25" s="13"/>
      <c r="F25" s="13"/>
      <c r="G25" s="13"/>
      <c r="H25" s="13"/>
      <c r="I25" s="13"/>
      <c r="J25" s="13"/>
      <c r="K25" s="19"/>
      <c r="L25" s="13"/>
      <c r="M25" s="19"/>
      <c r="N25" s="13"/>
      <c r="O25" s="19"/>
      <c r="R25" s="1"/>
    </row>
  </sheetData>
  <mergeCells count="3">
    <mergeCell ref="D6:P6"/>
    <mergeCell ref="J8:L8"/>
    <mergeCell ref="J7:N7"/>
  </mergeCells>
  <phoneticPr fontId="0" type="noConversion"/>
  <printOptions horizontalCentered="1"/>
  <pageMargins left="0.78740157480314965" right="0.31496062992125984" top="0.78740157480314965" bottom="0.15748031496062992" header="0.19685039370078741" footer="0.19685039370078741"/>
  <pageSetup paperSize="9" scale="82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9311AF-1228-4EEA-8EDE-37EA23240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72810D-E732-452A-8A3C-6424E6F0F86E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54fc2eae-c985-4197-bdc9-640f5662b5d8"/>
    <ds:schemaRef ds:uri="f6bdb0cf-bb20-44b3-8186-718a480e8749"/>
  </ds:schemaRefs>
</ds:datastoreItem>
</file>

<file path=customXml/itemProps3.xml><?xml version="1.0" encoding="utf-8"?>
<ds:datastoreItem xmlns:ds="http://schemas.openxmlformats.org/officeDocument/2006/customXml" ds:itemID="{E06CE2BE-355A-47A3-8174-00523FD31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CE- Conso</vt:lpstr>
      <vt:lpstr>CE- Seperate</vt:lpstr>
      <vt:lpstr>BS!Print_Area</vt:lpstr>
      <vt:lpstr>'CE- Conso'!Print_Area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2026-07-31T10:18:18Z</cp:lastPrinted>
  <dcterms:created xsi:type="dcterms:W3CDTF">1999-02-24T19:06:38Z</dcterms:created>
  <dcterms:modified xsi:type="dcterms:W3CDTF">2026-08-06T03:28:27Z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