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ัมพล\ยุ๊ย\ยุ้ย-2569\SAF-2569\SAF-Q2 Jun'69\"/>
    </mc:Choice>
  </mc:AlternateContent>
  <xr:revisionPtr revIDLastSave="0" documentId="13_ncr:1_{DA1FD5D1-372A-4F49-BCF1-6293E322F162}" xr6:coauthVersionLast="47" xr6:coauthVersionMax="47" xr10:uidLastSave="{00000000-0000-0000-0000-000000000000}"/>
  <bookViews>
    <workbookView xWindow="8415" yWindow="300" windowWidth="20370" windowHeight="15255" tabRatio="742" firstSheet="1" activeTab="4" xr2:uid="{00000000-000D-0000-FFFF-FFFF00000000}"/>
  </bookViews>
  <sheets>
    <sheet name="Statement of Financial Position" sheetId="22" r:id="rId1"/>
    <sheet name="Statements of Comprehensive 6M" sheetId="18" r:id="rId2"/>
    <sheet name="Statements of Comprehensive 3M" sheetId="27" r:id="rId3"/>
    <sheet name="Statement of Change" sheetId="26" r:id="rId4"/>
    <sheet name="Cash Flows" sheetId="21" r:id="rId5"/>
  </sheets>
  <externalReferences>
    <externalReference r:id="rId6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27" l="1"/>
  <c r="G21" i="18"/>
  <c r="H95" i="21" l="1"/>
  <c r="H85" i="21" l="1"/>
  <c r="H62" i="21"/>
  <c r="H60" i="21"/>
  <c r="G19" i="27"/>
  <c r="G15" i="27"/>
  <c r="G14" i="27"/>
  <c r="G11" i="27"/>
  <c r="G10" i="27"/>
  <c r="G9" i="27"/>
  <c r="G12" i="27" l="1"/>
  <c r="G19" i="18"/>
  <c r="G15" i="18"/>
  <c r="G14" i="18"/>
  <c r="G11" i="18"/>
  <c r="G9" i="18"/>
  <c r="I87" i="22"/>
  <c r="I84" i="22"/>
  <c r="I83" i="22"/>
  <c r="I55" i="22"/>
  <c r="I54" i="22"/>
  <c r="I51" i="22"/>
  <c r="I50" i="22"/>
  <c r="I49" i="22"/>
  <c r="I47" i="22"/>
  <c r="I46" i="22"/>
  <c r="I23" i="22"/>
  <c r="I22" i="22"/>
  <c r="I21" i="22"/>
  <c r="I19" i="22"/>
  <c r="I20" i="22"/>
  <c r="I16" i="22"/>
  <c r="I15" i="22"/>
  <c r="I14" i="22"/>
  <c r="I13" i="22"/>
  <c r="I12" i="22"/>
  <c r="I11" i="22"/>
  <c r="I56" i="22" l="1"/>
  <c r="H52" i="21"/>
  <c r="G10" i="18" l="1"/>
  <c r="G12" i="18" s="1"/>
  <c r="G16" i="27" l="1"/>
  <c r="G16" i="18"/>
  <c r="J52" i="21" l="1"/>
  <c r="I12" i="18"/>
  <c r="A30" i="27"/>
  <c r="I24" i="27"/>
  <c r="I27" i="27" s="1"/>
  <c r="I20" i="27"/>
  <c r="I17" i="27"/>
  <c r="G17" i="27"/>
  <c r="G18" i="27" s="1"/>
  <c r="G20" i="27" s="1"/>
  <c r="G22" i="27" s="1"/>
  <c r="I12" i="27"/>
  <c r="N14" i="26"/>
  <c r="G17" i="18"/>
  <c r="G18" i="18" s="1"/>
  <c r="G20" i="18" s="1"/>
  <c r="G22" i="18" s="1"/>
  <c r="J90" i="21"/>
  <c r="G24" i="27" l="1"/>
  <c r="G27" i="27" s="1"/>
  <c r="I52" i="22"/>
  <c r="H100" i="21"/>
  <c r="J95" i="21"/>
  <c r="A102" i="21" l="1"/>
  <c r="A67" i="21"/>
  <c r="A37" i="21"/>
  <c r="A21" i="26"/>
  <c r="A30" i="18"/>
  <c r="A64" i="22"/>
  <c r="A98" i="22" s="1"/>
  <c r="J100" i="21" l="1"/>
  <c r="J85" i="21"/>
  <c r="J80" i="21"/>
  <c r="J60" i="21"/>
  <c r="N10" i="26"/>
  <c r="J12" i="26"/>
  <c r="H12" i="26"/>
  <c r="F12" i="26"/>
  <c r="I17" i="18"/>
  <c r="I18" i="18" s="1"/>
  <c r="I20" i="18" s="1"/>
  <c r="I22" i="18" s="1"/>
  <c r="J9" i="21" s="1"/>
  <c r="J25" i="21" s="1"/>
  <c r="J33" i="21" s="1"/>
  <c r="J35" i="21" s="1"/>
  <c r="K89" i="22"/>
  <c r="I57" i="22"/>
  <c r="K56" i="22"/>
  <c r="K52" i="22"/>
  <c r="I24" i="22"/>
  <c r="K24" i="22"/>
  <c r="I17" i="22"/>
  <c r="K17" i="22"/>
  <c r="K57" i="22" l="1"/>
  <c r="K90" i="22" s="1"/>
  <c r="I24" i="18"/>
  <c r="L11" i="26" s="1"/>
  <c r="K25" i="22"/>
  <c r="J61" i="21"/>
  <c r="J63" i="21" s="1"/>
  <c r="I25" i="22"/>
  <c r="H16" i="26"/>
  <c r="J16" i="26"/>
  <c r="F16" i="26"/>
  <c r="I27" i="18" l="1"/>
  <c r="G24" i="18"/>
  <c r="H9" i="21"/>
  <c r="N11" i="26"/>
  <c r="N12" i="26" s="1"/>
  <c r="L12" i="26"/>
  <c r="L15" i="26" l="1"/>
  <c r="G27" i="18"/>
  <c r="H25" i="21"/>
  <c r="H33" i="21" s="1"/>
  <c r="H35" i="21" s="1"/>
  <c r="N15" i="26" l="1"/>
  <c r="N16" i="26" s="1"/>
  <c r="L16" i="26"/>
  <c r="I88" i="22" s="1"/>
  <c r="I89" i="22" s="1"/>
  <c r="I90" i="22" s="1"/>
  <c r="H61" i="21"/>
  <c r="H63" i="21" s="1"/>
  <c r="H80" i="21"/>
  <c r="H90" i="21"/>
</calcChain>
</file>

<file path=xl/sharedStrings.xml><?xml version="1.0" encoding="utf-8"?>
<sst xmlns="http://schemas.openxmlformats.org/spreadsheetml/2006/main" count="253" uniqueCount="164">
  <si>
    <t>S.A.F. SPECIAL STEEL PUBLIC COMPANY LIMITED</t>
  </si>
  <si>
    <t>STATEMENTS OF FINANCIAL POSITION</t>
  </si>
  <si>
    <t>AS AT JUNE 30, 2026</t>
  </si>
  <si>
    <t>(Unit : Baht)</t>
  </si>
  <si>
    <t>ASSETS</t>
  </si>
  <si>
    <t>As at June</t>
  </si>
  <si>
    <t>As at December</t>
  </si>
  <si>
    <t>Notes</t>
  </si>
  <si>
    <t>30, 2026</t>
  </si>
  <si>
    <t>31, 2025</t>
  </si>
  <si>
    <t>(Unaudited /</t>
  </si>
  <si>
    <t>(Audited)</t>
  </si>
  <si>
    <t>Reviewed)</t>
  </si>
  <si>
    <t>Current assets</t>
  </si>
  <si>
    <t>Cash and cash equivalents</t>
  </si>
  <si>
    <t xml:space="preserve">Trade and other current receivables </t>
  </si>
  <si>
    <t>Inventories</t>
  </si>
  <si>
    <t>Other current financial assets</t>
  </si>
  <si>
    <t>Derivative financial assets</t>
  </si>
  <si>
    <t>Other current assets</t>
  </si>
  <si>
    <t>Total current assets</t>
  </si>
  <si>
    <t>Non-current assets</t>
  </si>
  <si>
    <t>Bank deposits pledged as collateral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</si>
  <si>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</si>
  <si>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</si>
  <si>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</si>
  <si>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</si>
  <si>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</si>
  <si>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</si>
  <si>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Notes to interim condensed financial information which formed an integral part of this financial information.</t>
  </si>
  <si>
    <t>STATEMENTS OF FINANCIAL POSITION (CONT.)</t>
  </si>
  <si>
    <t>AS AT June 30, 2026</t>
  </si>
  <si>
    <t>LIABILITIES AND SHAREHOLDERS' EQUITY (CONT.)</t>
  </si>
  <si>
    <t>Current liabilities</t>
  </si>
  <si>
    <t xml:space="preserve">Bank overdrafts and short-term borrowings from </t>
  </si>
  <si>
    <t>financial institutions</t>
  </si>
  <si>
    <t>Trade and other current payables</t>
  </si>
  <si>
    <t xml:space="preserve">Current portion of long-terms borrowings from </t>
  </si>
  <si>
    <t>Derivative financial liabilities</t>
  </si>
  <si>
    <t>Other current liabilities</t>
  </si>
  <si>
    <t>Total current liabilities</t>
  </si>
  <si>
    <t>Non-current liabilities</t>
  </si>
  <si>
    <t>Long-term borrowings from financial institutions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</si>
  <si>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</si>
  <si>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</si>
  <si>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</si>
  <si>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</si>
  <si>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</si>
  <si>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Authorized share capital</t>
  </si>
  <si>
    <t>300,000,000 ordinary shares, Baht 0.50 each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</si>
  <si>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</si>
  <si>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</si>
  <si>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</si>
  <si>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</si>
  <si>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</si>
  <si>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</si>
  <si>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</si>
  <si>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</si>
  <si>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</si>
  <si>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PERIOD ENDED JUNE 30, 2026</t>
  </si>
  <si>
    <t>(UNAUDITED / REVIEWED ONLY)</t>
  </si>
  <si>
    <t>2026</t>
  </si>
  <si>
    <t>2025</t>
  </si>
  <si>
    <t>Revenues</t>
  </si>
  <si>
    <t>Revenue from sales and services</t>
  </si>
  <si>
    <t>Gain on exchange rates</t>
  </si>
  <si>
    <t>Other income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</si>
  <si>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</si>
  <si>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</si>
  <si>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</si>
  <si>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</si>
  <si>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</si>
  <si>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</si>
  <si>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Profit (Loss) from operation activities</t>
  </si>
  <si>
    <t>Finance costs</t>
  </si>
  <si>
    <t>Profit (Loss) before income tax</t>
  </si>
  <si>
    <t>Profit (Loss) for the period</t>
  </si>
  <si>
    <t>Other comprehensive income (Loss) for the period</t>
  </si>
  <si>
    <t>Total comprehensive income (Loss) for the period</t>
  </si>
  <si>
    <t>Earnings (Loss) per share (Baht)</t>
  </si>
  <si>
    <t>Basic earnings (loss) per share</t>
  </si>
  <si>
    <t>STATEMENTS OF CHANGES IN SHAREHOLDERS' EQUITY</t>
  </si>
  <si>
    <t xml:space="preserve">Issued and </t>
  </si>
  <si>
    <t>Share premium</t>
  </si>
  <si>
    <t>Retained Earnings (Loss)</t>
  </si>
  <si>
    <t xml:space="preserve">Total </t>
  </si>
  <si>
    <t>paid-up shares</t>
  </si>
  <si>
    <t xml:space="preserve"> on ordinary </t>
  </si>
  <si>
    <t>shareholders'</t>
  </si>
  <si>
    <t>capital</t>
  </si>
  <si>
    <t>shares</t>
  </si>
  <si>
    <t>equity</t>
  </si>
  <si>
    <t>Beginning balance as at January 1, 2025</t>
  </si>
  <si>
    <t>Total comprehensive income (loss) for the period</t>
  </si>
  <si>
    <t>Beginning balance as at January 1, 2026</t>
  </si>
  <si>
    <t>Ending balance as at June 30, 2026</t>
  </si>
  <si>
    <t>STATEMENTS OF CASH FLOWS</t>
  </si>
  <si>
    <t>Cash flows from operating activities</t>
  </si>
  <si>
    <t>Reconciliations of loss for the period to cash provided by</t>
  </si>
  <si>
    <t xml:space="preserve">   (used in) operating activities:</t>
  </si>
  <si>
    <t>Depreciation</t>
  </si>
  <si>
    <t>Amortization</t>
  </si>
  <si>
    <t>Expected credit losses (reversal)</t>
  </si>
  <si>
    <t>Loss on declining in value of inventories</t>
  </si>
  <si>
    <t>(Gain) loss on disposal of equipment</t>
  </si>
  <si>
    <t>Loss on write-off of intangible assets</t>
  </si>
  <si>
    <t>Unrealized (gain) loss on exchange rate</t>
  </si>
  <si>
    <t>Employee benefit expense</t>
  </si>
  <si>
    <t>Interest income</t>
  </si>
  <si>
    <t>Profit provided by operating activities before</t>
  </si>
  <si>
    <t xml:space="preserve"> changes in operating assets and liabilities</t>
  </si>
  <si>
    <t>(Increase) decrease in operating assets</t>
  </si>
  <si>
    <t>Trade and other current receivables</t>
  </si>
  <si>
    <t>Increase (decrease) in operating liabilities</t>
  </si>
  <si>
    <t>Cash generated (paid) from operations</t>
  </si>
  <si>
    <t>Income tax paid</t>
  </si>
  <si>
    <t>Net cash provided by (used in) operating activities</t>
  </si>
  <si>
    <t>STATEMENTS OF CASH FLOWS (CONT.)</t>
  </si>
  <si>
    <t xml:space="preserve">Cash flows from investing activities </t>
  </si>
  <si>
    <t>Decrease in bank deposit pledged as collateral</t>
  </si>
  <si>
    <t>Payments for purchase of property, plant and equipment</t>
  </si>
  <si>
    <t>Proceeds from disposal of equipment</t>
  </si>
  <si>
    <t>Payments for purchase of intangible assets</t>
  </si>
  <si>
    <t>Net cash provided by (used in) investing activities</t>
  </si>
  <si>
    <t>Cash flows from financing activities</t>
  </si>
  <si>
    <t>Increase (decrease) in bank overdrafts and short-term borrowings</t>
  </si>
  <si>
    <t>from financial institutions</t>
  </si>
  <si>
    <t xml:space="preserve">Repayments for long-term borrowings from </t>
  </si>
  <si>
    <t>financial institution</t>
  </si>
  <si>
    <t>Dividend paid</t>
  </si>
  <si>
    <t>Interest paid</t>
  </si>
  <si>
    <t>Net cash provided by (used in) financing activities</t>
  </si>
  <si>
    <t>Net increase (decrease) in cash and cash equivalents</t>
  </si>
  <si>
    <t>Cash and cash equivalents - beginning of the period</t>
  </si>
  <si>
    <t>Cash and cash equivalents - ending of the period</t>
  </si>
  <si>
    <t xml:space="preserve">Supplement disclosure for cash flows information: </t>
  </si>
  <si>
    <t xml:space="preserve">1. </t>
  </si>
  <si>
    <t>Reconciliation of interest income received from investing activities</t>
  </si>
  <si>
    <t>Interest received during the period</t>
  </si>
  <si>
    <t>(Increase) decrease accrued interest income</t>
  </si>
  <si>
    <t>Interest  received</t>
  </si>
  <si>
    <t xml:space="preserve">2. </t>
  </si>
  <si>
    <t>Reconciliation of interest expense paid from financing activities</t>
  </si>
  <si>
    <t>Interest paid during the period</t>
  </si>
  <si>
    <t>Increase (decrease) accrued interest expense</t>
  </si>
  <si>
    <t>Interest  paid</t>
  </si>
  <si>
    <t>3.</t>
  </si>
  <si>
    <t>Reconciliation of dividend paid</t>
  </si>
  <si>
    <t>Dividend paid during the period</t>
  </si>
  <si>
    <t>Decrease in accrued dividend payment</t>
  </si>
  <si>
    <t>4.</t>
  </si>
  <si>
    <t>Acquisition of property, plant and equipment for the period</t>
  </si>
  <si>
    <t>Increase (decrease) in payable from acquisition of assets</t>
  </si>
  <si>
    <t xml:space="preserve">Cash paid for acquisition of property, plant and equipment </t>
  </si>
  <si>
    <t>5.</t>
  </si>
  <si>
    <t>Reconciliation of cash paid for acquisition of intangible assets</t>
  </si>
  <si>
    <t>Acquisition of intangible assets for the period</t>
  </si>
  <si>
    <t>Cash paid for acquisition of intangible assets</t>
  </si>
  <si>
    <t>FOR THE SIX-MONTH PERIOD ENDED JUNE 30, 2026</t>
  </si>
  <si>
    <t>Ending balance as at June 30, 2025</t>
  </si>
  <si>
    <t>Expenses tax revenue (Income)</t>
  </si>
  <si>
    <t>Write-off withholding tax at source</t>
  </si>
  <si>
    <t>Interest income received</t>
  </si>
  <si>
    <t xml:space="preserve">Reconciliation of cash paid for acquisition of property, plant and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</si>
</sst>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_ ;\-#,##0\ 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#,##0\ ;\(#,##0\);&quot;- &quot;\ \ \ "/>
    <numFmt numFmtId="172" formatCode="#,##0\ ;\(#,##0\);&quot;-   &quot;\ \ \ "/>
    <numFmt numFmtId="173" formatCode="#,##0.00_ ;\-#,##0.00\ "/>
    <numFmt numFmtId="174" formatCode="_-* #,##0.0000_-;\-* #,##0.0000_-;_-* &quot;-&quot;??_-;_-@_-"/>
    <numFmt numFmtId="175" formatCode="_-* #,##0.0000_-;\-* #,##0.0000_-;_-* &quot;-&quot;????_-;_-@_-"/>
    <numFmt numFmtId="176" formatCode="_-* #,##0.00_-;\-* #,##0.00_-;_-* &quot;-&quot;????_-;_-@_-"/>
    <numFmt numFmtId="177" formatCode="#,##0.00\ ;\(#,##0.00\);&quot;- &quot;\ \ \ "/>
    <numFmt numFmtId="178" formatCode="#,##0.000\ ;\(#,##0.000\);&quot;-   &quot;\ \ \ "/>
    <numFmt numFmtId="179" formatCode="#,##0.00_);\ \(#,##0.00\)"/>
    <numFmt numFmtId="180" formatCode="_-* #,##0.000000000000_-;\-* #,##0.000000000000_-;_-* &quot;-&quot;??_-;_-@_-"/>
    <numFmt numFmtId="181" formatCode="#,##0\ \ ;\(#,##0\)"/>
    <numFmt numFmtId="182" formatCode="#,##0.00_);[Black]\(#,##0.00\)"/>
  </numFmts>
  <fonts count="24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6"/>
      <name val="AngsanaUPC"/>
      <family val="1"/>
      <charset val="222"/>
    </font>
    <font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b/>
      <u/>
      <sz val="15"/>
      <name val="Angsana New"/>
      <family val="1"/>
    </font>
    <font>
      <sz val="15"/>
      <color indexed="8"/>
      <name val="Angsana New"/>
      <family val="1"/>
    </font>
    <font>
      <sz val="15"/>
      <color rgb="FFFF0000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name val="Angsana New"/>
      <family val="1"/>
    </font>
    <font>
      <i/>
      <sz val="15"/>
      <color rgb="FFFF0000"/>
      <name val="Angsana New"/>
      <family val="1"/>
    </font>
    <font>
      <sz val="15"/>
      <color rgb="FF000000"/>
      <name val="Angsana New"/>
      <family val="1"/>
    </font>
    <font>
      <sz val="16"/>
      <name val="AngsanaUPC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3" fontId="1" fillId="0" borderId="0" applyNumberFormat="0" applyFont="0" applyFill="0" applyBorder="0" applyProtection="0"/>
    <xf numFmtId="43" fontId="3" fillId="0" borderId="0" applyNumberFormat="0" applyFont="0" applyFill="0" applyBorder="0" applyProtection="0"/>
    <xf numFmtId="43" fontId="5" fillId="0" borderId="0" applyNumberFormat="0" applyFont="0" applyFill="0" applyBorder="0" applyProtection="0"/>
    <xf numFmtId="9" fontId="6" fillId="0" borderId="0" applyFont="0" applyFill="0" applyBorder="0" applyAlignment="0" applyProtection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9" fontId="1" fillId="0" borderId="0" applyFont="0" applyFill="0" applyBorder="0" applyAlignment="0" applyProtection="0"/>
    <xf numFmtId="43" fontId="1" fillId="0" borderId="0" applyNumberFormat="0" applyFont="0" applyFill="0" applyBorder="0" applyProtection="0"/>
    <xf numFmtId="39" fontId="7" fillId="0" borderId="0"/>
    <xf numFmtId="43" fontId="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2" fillId="0" borderId="0"/>
  </cellStyleXfs>
  <cellXfs count="158">
    <xf numFmtId="0" fontId="0" fillId="0" borderId="0" xfId="0"/>
    <xf numFmtId="0" fontId="9" fillId="0" borderId="0" xfId="0" applyFont="1" applyAlignment="1">
      <alignment horizontal="center"/>
    </xf>
    <xf numFmtId="43" fontId="9" fillId="0" borderId="0" xfId="1" applyFont="1" applyFill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1" applyNumberFormat="1" applyFont="1" applyFill="1" applyBorder="1" applyAlignment="1">
      <alignment horizontal="center"/>
    </xf>
    <xf numFmtId="0" fontId="10" fillId="0" borderId="0" xfId="1" applyNumberFormat="1" applyFont="1" applyFill="1" applyAlignment="1">
      <alignment horizontal="center"/>
    </xf>
    <xf numFmtId="179" fontId="20" fillId="0" borderId="0" xfId="12" applyNumberFormat="1" applyFont="1" applyAlignment="1">
      <alignment horizontal="center"/>
    </xf>
    <xf numFmtId="43" fontId="9" fillId="0" borderId="0" xfId="1" applyFont="1" applyFill="1" applyAlignment="1">
      <alignment horizontal="right"/>
    </xf>
    <xf numFmtId="0" fontId="12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right"/>
    </xf>
    <xf numFmtId="170" fontId="9" fillId="0" borderId="0" xfId="0" applyNumberFormat="1" applyFont="1"/>
    <xf numFmtId="170" fontId="12" fillId="0" borderId="0" xfId="0" applyNumberFormat="1" applyFont="1" applyAlignment="1">
      <alignment horizontal="right"/>
    </xf>
    <xf numFmtId="170" fontId="10" fillId="0" borderId="0" xfId="0" applyNumberFormat="1" applyFont="1" applyAlignment="1">
      <alignment horizontal="right"/>
    </xf>
    <xf numFmtId="170" fontId="9" fillId="0" borderId="0" xfId="0" quotePrefix="1" applyNumberFormat="1" applyFont="1" applyAlignment="1">
      <alignment horizontal="center"/>
    </xf>
    <xf numFmtId="170" fontId="9" fillId="0" borderId="0" xfId="0" applyNumberFormat="1" applyFont="1" applyAlignment="1">
      <alignment horizontal="center"/>
    </xf>
    <xf numFmtId="170" fontId="9" fillId="0" borderId="1" xfId="0" quotePrefix="1" applyNumberFormat="1" applyFont="1" applyBorder="1" applyAlignment="1">
      <alignment horizontal="center"/>
    </xf>
    <xf numFmtId="172" fontId="14" fillId="0" borderId="0" xfId="0" quotePrefix="1" applyNumberFormat="1" applyFont="1" applyAlignment="1">
      <alignment horizontal="center"/>
    </xf>
    <xf numFmtId="168" fontId="14" fillId="0" borderId="0" xfId="0" applyNumberFormat="1" applyFont="1" applyAlignment="1">
      <alignment horizontal="center"/>
    </xf>
    <xf numFmtId="170" fontId="9" fillId="0" borderId="0" xfId="1" applyNumberFormat="1" applyFont="1" applyFill="1"/>
    <xf numFmtId="167" fontId="9" fillId="0" borderId="0" xfId="1" applyNumberFormat="1" applyFont="1" applyFill="1" applyAlignment="1">
      <alignment horizontal="right"/>
    </xf>
    <xf numFmtId="170" fontId="9" fillId="0" borderId="0" xfId="7" applyNumberFormat="1" applyFont="1" applyFill="1"/>
    <xf numFmtId="170" fontId="9" fillId="0" borderId="0" xfId="6" applyNumberFormat="1" applyFont="1"/>
    <xf numFmtId="166" fontId="9" fillId="0" borderId="0" xfId="1" applyNumberFormat="1" applyFont="1" applyFill="1" applyAlignment="1">
      <alignment horizontal="right"/>
    </xf>
    <xf numFmtId="170" fontId="9" fillId="0" borderId="1" xfId="1" applyNumberFormat="1" applyFont="1" applyFill="1" applyBorder="1"/>
    <xf numFmtId="170" fontId="9" fillId="0" borderId="1" xfId="7" applyNumberFormat="1" applyFont="1" applyFill="1" applyBorder="1"/>
    <xf numFmtId="170" fontId="9" fillId="0" borderId="0" xfId="8" applyNumberFormat="1" applyFont="1" applyFill="1"/>
    <xf numFmtId="0" fontId="9" fillId="0" borderId="0" xfId="0" quotePrefix="1" applyFont="1"/>
    <xf numFmtId="167" fontId="10" fillId="0" borderId="0" xfId="1" applyNumberFormat="1" applyFont="1" applyFill="1" applyAlignment="1">
      <alignment horizontal="center"/>
    </xf>
    <xf numFmtId="170" fontId="9" fillId="0" borderId="0" xfId="1" applyNumberFormat="1" applyFont="1" applyFill="1" applyBorder="1"/>
    <xf numFmtId="170" fontId="9" fillId="0" borderId="0" xfId="8" applyNumberFormat="1" applyFont="1" applyFill="1" applyBorder="1"/>
    <xf numFmtId="170" fontId="9" fillId="0" borderId="3" xfId="1" applyNumberFormat="1" applyFont="1" applyFill="1" applyBorder="1"/>
    <xf numFmtId="43" fontId="10" fillId="0" borderId="0" xfId="1" applyFont="1" applyFill="1" applyAlignment="1">
      <alignment horizontal="center"/>
    </xf>
    <xf numFmtId="170" fontId="9" fillId="0" borderId="2" xfId="1" applyNumberFormat="1" applyFont="1" applyFill="1" applyBorder="1"/>
    <xf numFmtId="43" fontId="9" fillId="0" borderId="0" xfId="1" applyFont="1" applyFill="1"/>
    <xf numFmtId="170" fontId="10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167" fontId="9" fillId="0" borderId="0" xfId="1" applyNumberFormat="1" applyFont="1" applyFill="1" applyBorder="1" applyAlignment="1">
      <alignment horizontal="right"/>
    </xf>
    <xf numFmtId="176" fontId="9" fillId="0" borderId="0" xfId="1" applyNumberFormat="1" applyFont="1" applyFill="1" applyBorder="1"/>
    <xf numFmtId="176" fontId="9" fillId="0" borderId="0" xfId="8" applyNumberFormat="1" applyFont="1" applyFill="1" applyBorder="1"/>
    <xf numFmtId="1" fontId="9" fillId="0" borderId="0" xfId="1" applyNumberFormat="1" applyFont="1" applyFill="1" applyBorder="1" applyAlignment="1">
      <alignment horizontal="right"/>
    </xf>
    <xf numFmtId="170" fontId="9" fillId="0" borderId="3" xfId="0" applyNumberFormat="1" applyFont="1" applyBorder="1"/>
    <xf numFmtId="1" fontId="10" fillId="0" borderId="0" xfId="1" applyNumberFormat="1" applyFont="1" applyFill="1" applyBorder="1" applyAlignment="1">
      <alignment horizontal="center"/>
    </xf>
    <xf numFmtId="167" fontId="10" fillId="0" borderId="0" xfId="1" applyNumberFormat="1" applyFont="1" applyFill="1" applyBorder="1" applyAlignment="1">
      <alignment horizontal="center"/>
    </xf>
    <xf numFmtId="165" fontId="10" fillId="0" borderId="0" xfId="1" applyNumberFormat="1" applyFont="1" applyFill="1" applyBorder="1" applyAlignment="1">
      <alignment horizontal="center"/>
    </xf>
    <xf numFmtId="165" fontId="9" fillId="0" borderId="0" xfId="1" applyNumberFormat="1" applyFont="1" applyFill="1" applyBorder="1" applyAlignment="1">
      <alignment horizontal="right"/>
    </xf>
    <xf numFmtId="170" fontId="9" fillId="0" borderId="4" xfId="1" applyNumberFormat="1" applyFont="1" applyFill="1" applyBorder="1"/>
    <xf numFmtId="170" fontId="9" fillId="0" borderId="4" xfId="8" applyNumberFormat="1" applyFont="1" applyFill="1" applyBorder="1"/>
    <xf numFmtId="43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>
      <alignment horizontal="right"/>
    </xf>
    <xf numFmtId="170" fontId="9" fillId="0" borderId="1" xfId="0" applyNumberFormat="1" applyFont="1" applyBorder="1"/>
    <xf numFmtId="170" fontId="9" fillId="0" borderId="1" xfId="6" applyNumberFormat="1" applyFont="1" applyBorder="1"/>
    <xf numFmtId="170" fontId="9" fillId="0" borderId="2" xfId="6" applyNumberFormat="1" applyFont="1" applyBorder="1"/>
    <xf numFmtId="179" fontId="15" fillId="0" borderId="0" xfId="12" applyNumberFormat="1" applyFont="1"/>
    <xf numFmtId="180" fontId="15" fillId="0" borderId="0" xfId="1" applyNumberFormat="1" applyFont="1" applyFill="1"/>
    <xf numFmtId="43" fontId="9" fillId="0" borderId="0" xfId="1" applyNumberFormat="1" applyFont="1" applyFill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4" fillId="0" borderId="0" xfId="0" applyFont="1"/>
    <xf numFmtId="0" fontId="18" fillId="0" borderId="0" xfId="0" applyFont="1" applyAlignment="1">
      <alignment horizontal="center"/>
    </xf>
    <xf numFmtId="168" fontId="14" fillId="0" borderId="0" xfId="1" applyNumberFormat="1" applyFont="1" applyFill="1" applyBorder="1"/>
    <xf numFmtId="168" fontId="14" fillId="0" borderId="0" xfId="0" applyNumberFormat="1" applyFont="1"/>
    <xf numFmtId="166" fontId="14" fillId="0" borderId="0" xfId="1" applyNumberFormat="1" applyFont="1" applyFill="1" applyAlignment="1">
      <alignment horizontal="right"/>
    </xf>
    <xf numFmtId="168" fontId="14" fillId="0" borderId="0" xfId="1" applyNumberFormat="1" applyFont="1" applyFill="1"/>
    <xf numFmtId="0" fontId="18" fillId="0" borderId="0" xfId="1" applyNumberFormat="1" applyFont="1" applyFill="1" applyAlignment="1">
      <alignment horizontal="center"/>
    </xf>
    <xf numFmtId="168" fontId="14" fillId="0" borderId="3" xfId="1" applyNumberFormat="1" applyFont="1" applyFill="1" applyBorder="1"/>
    <xf numFmtId="168" fontId="9" fillId="0" borderId="3" xfId="1" applyNumberFormat="1" applyFont="1" applyFill="1" applyBorder="1"/>
    <xf numFmtId="168" fontId="9" fillId="0" borderId="0" xfId="1" applyNumberFormat="1" applyFont="1" applyFill="1" applyBorder="1"/>
    <xf numFmtId="172" fontId="9" fillId="0" borderId="0" xfId="1" applyNumberFormat="1" applyFont="1" applyFill="1" applyBorder="1"/>
    <xf numFmtId="168" fontId="14" fillId="0" borderId="1" xfId="1" applyNumberFormat="1" applyFont="1" applyFill="1" applyBorder="1"/>
    <xf numFmtId="166" fontId="9" fillId="0" borderId="0" xfId="0" applyNumberFormat="1" applyFont="1"/>
    <xf numFmtId="167" fontId="14" fillId="0" borderId="0" xfId="1" applyNumberFormat="1" applyFont="1" applyFill="1" applyAlignment="1">
      <alignment horizontal="right"/>
    </xf>
    <xf numFmtId="0" fontId="18" fillId="0" borderId="0" xfId="1" quotePrefix="1" applyNumberFormat="1" applyFont="1" applyFill="1" applyAlignment="1">
      <alignment horizontal="center"/>
    </xf>
    <xf numFmtId="167" fontId="14" fillId="0" borderId="0" xfId="1" quotePrefix="1" applyNumberFormat="1" applyFont="1" applyFill="1" applyAlignment="1">
      <alignment horizontal="right"/>
    </xf>
    <xf numFmtId="0" fontId="14" fillId="0" borderId="0" xfId="6" applyFont="1"/>
    <xf numFmtId="2" fontId="14" fillId="0" borderId="0" xfId="1" applyNumberFormat="1" applyFont="1" applyFill="1" applyBorder="1"/>
    <xf numFmtId="0" fontId="10" fillId="0" borderId="0" xfId="1" quotePrefix="1" applyNumberFormat="1" applyFont="1" applyFill="1" applyAlignment="1">
      <alignment horizontal="center"/>
    </xf>
    <xf numFmtId="167" fontId="9" fillId="0" borderId="0" xfId="1" quotePrefix="1" applyNumberFormat="1" applyFont="1" applyFill="1" applyAlignment="1">
      <alignment horizontal="right"/>
    </xf>
    <xf numFmtId="168" fontId="9" fillId="0" borderId="2" xfId="1" applyNumberFormat="1" applyFont="1" applyFill="1" applyBorder="1"/>
    <xf numFmtId="0" fontId="10" fillId="0" borderId="0" xfId="1" quotePrefix="1" applyNumberFormat="1" applyFont="1" applyFill="1" applyBorder="1" applyAlignment="1">
      <alignment horizontal="center"/>
    </xf>
    <xf numFmtId="168" fontId="9" fillId="0" borderId="0" xfId="1" applyNumberFormat="1" applyFont="1" applyFill="1"/>
    <xf numFmtId="178" fontId="9" fillId="0" borderId="0" xfId="1" applyNumberFormat="1" applyFont="1" applyFill="1"/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8" fillId="0" borderId="0" xfId="1" quotePrefix="1" applyNumberFormat="1" applyFont="1" applyFill="1" applyBorder="1" applyAlignment="1">
      <alignment horizontal="center"/>
    </xf>
    <xf numFmtId="167" fontId="14" fillId="0" borderId="0" xfId="1" quotePrefix="1" applyNumberFormat="1" applyFont="1" applyFill="1" applyBorder="1" applyAlignment="1">
      <alignment horizontal="right"/>
    </xf>
    <xf numFmtId="167" fontId="14" fillId="0" borderId="0" xfId="1" applyNumberFormat="1" applyFont="1" applyFill="1" applyBorder="1" applyAlignment="1">
      <alignment horizontal="right"/>
    </xf>
    <xf numFmtId="43" fontId="9" fillId="0" borderId="0" xfId="1" applyFont="1" applyFill="1" applyBorder="1"/>
    <xf numFmtId="0" fontId="14" fillId="0" borderId="0" xfId="0" applyFont="1" applyAlignment="1">
      <alignment horizontal="right"/>
    </xf>
    <xf numFmtId="168" fontId="14" fillId="0" borderId="0" xfId="4" applyNumberFormat="1" applyFont="1" applyFill="1" applyAlignment="1"/>
    <xf numFmtId="0" fontId="10" fillId="0" borderId="0" xfId="0" applyFont="1" applyAlignment="1">
      <alignment horizontal="right"/>
    </xf>
    <xf numFmtId="17" fontId="9" fillId="0" borderId="0" xfId="0" quotePrefix="1" applyNumberFormat="1" applyFont="1"/>
    <xf numFmtId="37" fontId="9" fillId="0" borderId="1" xfId="1" quotePrefix="1" applyNumberFormat="1" applyFont="1" applyFill="1" applyBorder="1" applyAlignment="1">
      <alignment horizontal="center"/>
    </xf>
    <xf numFmtId="165" fontId="9" fillId="0" borderId="0" xfId="1" applyNumberFormat="1" applyFont="1" applyFill="1"/>
    <xf numFmtId="173" fontId="9" fillId="0" borderId="0" xfId="1" applyNumberFormat="1" applyFont="1" applyFill="1"/>
    <xf numFmtId="169" fontId="9" fillId="0" borderId="0" xfId="1" applyNumberFormat="1" applyFont="1" applyFill="1"/>
    <xf numFmtId="168" fontId="14" fillId="0" borderId="0" xfId="3" applyNumberFormat="1" applyFont="1" applyFill="1" applyBorder="1"/>
    <xf numFmtId="169" fontId="9" fillId="0" borderId="0" xfId="0" applyNumberFormat="1" applyFont="1"/>
    <xf numFmtId="174" fontId="9" fillId="0" borderId="0" xfId="1" applyNumberFormat="1" applyFont="1" applyFill="1"/>
    <xf numFmtId="39" fontId="9" fillId="0" borderId="0" xfId="1" applyNumberFormat="1" applyFont="1" applyFill="1" applyBorder="1"/>
    <xf numFmtId="39" fontId="9" fillId="0" borderId="1" xfId="1" applyNumberFormat="1" applyFont="1" applyFill="1" applyBorder="1"/>
    <xf numFmtId="39" fontId="9" fillId="0" borderId="0" xfId="1" applyNumberFormat="1" applyFont="1" applyFill="1"/>
    <xf numFmtId="169" fontId="9" fillId="0" borderId="0" xfId="0" applyNumberFormat="1" applyFont="1" applyAlignment="1">
      <alignment horizontal="center"/>
    </xf>
    <xf numFmtId="169" fontId="9" fillId="0" borderId="0" xfId="1" applyNumberFormat="1" applyFont="1" applyFill="1" applyBorder="1"/>
    <xf numFmtId="177" fontId="9" fillId="0" borderId="0" xfId="0" applyNumberFormat="1" applyFont="1"/>
    <xf numFmtId="4" fontId="9" fillId="0" borderId="0" xfId="1" applyNumberFormat="1" applyFont="1" applyFill="1"/>
    <xf numFmtId="39" fontId="9" fillId="0" borderId="2" xfId="1" applyNumberFormat="1" applyFont="1" applyFill="1" applyBorder="1"/>
    <xf numFmtId="0" fontId="15" fillId="0" borderId="0" xfId="0" applyFont="1"/>
    <xf numFmtId="170" fontId="15" fillId="0" borderId="0" xfId="1" applyNumberFormat="1" applyFont="1" applyFill="1"/>
    <xf numFmtId="4" fontId="15" fillId="0" borderId="0" xfId="1" applyNumberFormat="1" applyFont="1" applyFill="1"/>
    <xf numFmtId="171" fontId="9" fillId="0" borderId="0" xfId="0" applyNumberFormat="1" applyFont="1"/>
    <xf numFmtId="177" fontId="9" fillId="0" borderId="0" xfId="1" applyNumberFormat="1" applyFont="1" applyFill="1"/>
    <xf numFmtId="0" fontId="9" fillId="0" borderId="0" xfId="1" applyNumberFormat="1" applyFont="1" applyFill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9" fillId="0" borderId="1" xfId="0" applyFont="1" applyBorder="1" applyAlignment="1">
      <alignment horizontal="right"/>
    </xf>
    <xf numFmtId="0" fontId="10" fillId="0" borderId="1" xfId="0" applyFont="1" applyBorder="1" applyAlignment="1">
      <alignment horizontal="right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9" fillId="0" borderId="0" xfId="0" quotePrefix="1" applyFont="1" applyAlignment="1">
      <alignment horizontal="center"/>
    </xf>
    <xf numFmtId="175" fontId="14" fillId="0" borderId="0" xfId="3" applyNumberFormat="1" applyFont="1" applyFill="1" applyBorder="1"/>
    <xf numFmtId="168" fontId="14" fillId="0" borderId="2" xfId="3" applyNumberFormat="1" applyFont="1" applyFill="1" applyBorder="1"/>
    <xf numFmtId="0" fontId="9" fillId="0" borderId="0" xfId="6" applyFont="1"/>
    <xf numFmtId="176" fontId="14" fillId="0" borderId="0" xfId="3" applyNumberFormat="1" applyFont="1" applyFill="1" applyBorder="1"/>
    <xf numFmtId="172" fontId="9" fillId="0" borderId="0" xfId="0" applyNumberFormat="1" applyFont="1"/>
    <xf numFmtId="168" fontId="14" fillId="0" borderId="0" xfId="9" applyNumberFormat="1" applyFont="1" applyFill="1" applyBorder="1" applyAlignment="1">
      <alignment vertical="center"/>
    </xf>
    <xf numFmtId="182" fontId="9" fillId="0" borderId="0" xfId="9" applyNumberFormat="1" applyFont="1" applyFill="1" applyBorder="1" applyProtection="1"/>
    <xf numFmtId="4" fontId="21" fillId="0" borderId="0" xfId="0" applyNumberFormat="1" applyFont="1"/>
    <xf numFmtId="4" fontId="9" fillId="0" borderId="0" xfId="0" applyNumberFormat="1" applyFont="1"/>
    <xf numFmtId="4" fontId="9" fillId="0" borderId="1" xfId="0" applyNumberFormat="1" applyFont="1" applyBorder="1"/>
    <xf numFmtId="168" fontId="14" fillId="0" borderId="0" xfId="1" applyNumberFormat="1" applyFont="1" applyFill="1" applyBorder="1" applyAlignment="1">
      <alignment vertical="center"/>
    </xf>
    <xf numFmtId="182" fontId="9" fillId="0" borderId="0" xfId="13" applyNumberFormat="1" applyFont="1" applyFill="1" applyAlignment="1">
      <alignment horizontal="right"/>
    </xf>
    <xf numFmtId="182" fontId="9" fillId="0" borderId="1" xfId="13" applyNumberFormat="1" applyFont="1" applyFill="1" applyBorder="1" applyAlignment="1">
      <alignment horizontal="right"/>
    </xf>
    <xf numFmtId="182" fontId="9" fillId="0" borderId="1" xfId="16" applyNumberFormat="1" applyFont="1" applyBorder="1" applyAlignment="1">
      <alignment horizontal="right"/>
    </xf>
    <xf numFmtId="182" fontId="9" fillId="0" borderId="3" xfId="13" applyNumberFormat="1" applyFont="1" applyFill="1" applyBorder="1" applyAlignment="1">
      <alignment horizontal="right"/>
    </xf>
    <xf numFmtId="164" fontId="9" fillId="0" borderId="0" xfId="1" applyNumberFormat="1" applyFont="1" applyFill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164" fontId="15" fillId="0" borderId="0" xfId="1" applyNumberFormat="1" applyFont="1" applyFill="1"/>
    <xf numFmtId="164" fontId="9" fillId="0" borderId="0" xfId="1" applyNumberFormat="1" applyFont="1" applyFill="1" applyBorder="1"/>
    <xf numFmtId="164" fontId="9" fillId="0" borderId="0" xfId="1" applyNumberFormat="1" applyFont="1" applyFill="1"/>
    <xf numFmtId="164" fontId="9" fillId="0" borderId="1" xfId="1" applyNumberFormat="1" applyFont="1" applyFill="1" applyBorder="1"/>
    <xf numFmtId="39" fontId="23" fillId="0" borderId="0" xfId="1" applyNumberFormat="1" applyFont="1" applyFill="1" applyBorder="1"/>
    <xf numFmtId="41" fontId="9" fillId="0" borderId="0" xfId="1" applyNumberFormat="1" applyFont="1" applyFill="1" applyBorder="1"/>
    <xf numFmtId="43" fontId="9" fillId="0" borderId="0" xfId="1" applyNumberFormat="1" applyFont="1" applyFill="1" applyBorder="1"/>
    <xf numFmtId="43" fontId="14" fillId="0" borderId="0" xfId="1" applyNumberFormat="1" applyFont="1" applyFill="1" applyBorder="1"/>
    <xf numFmtId="176" fontId="9" fillId="0" borderId="0" xfId="1" applyNumberFormat="1" applyFont="1" applyFill="1" applyBorder="1" applyAlignment="1">
      <alignment horizontal="right"/>
    </xf>
    <xf numFmtId="178" fontId="9" fillId="0" borderId="0" xfId="1" applyNumberFormat="1" applyFont="1" applyFill="1" applyBorder="1"/>
    <xf numFmtId="172" fontId="14" fillId="0" borderId="1" xfId="0" quotePrefix="1" applyNumberFormat="1" applyFont="1" applyBorder="1" applyAlignment="1">
      <alignment horizontal="center"/>
    </xf>
    <xf numFmtId="179" fontId="9" fillId="0" borderId="0" xfId="12" applyNumberFormat="1" applyFont="1" applyAlignment="1">
      <alignment horizontal="center"/>
    </xf>
    <xf numFmtId="181" fontId="9" fillId="0" borderId="0" xfId="12" applyNumberFormat="1" applyFont="1" applyAlignment="1">
      <alignment horizontal="center"/>
    </xf>
    <xf numFmtId="179" fontId="10" fillId="0" borderId="0" xfId="0" applyNumberFormat="1" applyFont="1" applyAlignment="1">
      <alignment horizontal="right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6" fillId="0" borderId="0" xfId="0" quotePrefix="1" applyFont="1" applyAlignment="1">
      <alignment horizontal="center"/>
    </xf>
    <xf numFmtId="0" fontId="12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9" fillId="0" borderId="3" xfId="0" applyFont="1" applyBorder="1" applyAlignment="1">
      <alignment horizontal="center"/>
    </xf>
    <xf numFmtId="0" fontId="12" fillId="0" borderId="0" xfId="0" quotePrefix="1" applyFont="1" applyAlignment="1">
      <alignment horizontal="center"/>
    </xf>
  </cellXfs>
  <cellStyles count="17">
    <cellStyle name="Comma 2" xfId="2" xr:uid="{00000000-0005-0000-0000-000001000000}"/>
    <cellStyle name="Comma 2 2" xfId="8" xr:uid="{1223A10A-56BD-4FB2-81C9-A1103422E90E}"/>
    <cellStyle name="Comma 2 2 2" xfId="15" xr:uid="{40242CCD-D766-45FE-918E-2B7A1A6DB34E}"/>
    <cellStyle name="Comma 24" xfId="13" xr:uid="{B4484591-7434-4C5D-ADC3-74ECE8594E7B}"/>
    <cellStyle name="Comma 3" xfId="3" xr:uid="{00000000-0005-0000-0000-000002000000}"/>
    <cellStyle name="Comma 3 2" xfId="9" xr:uid="{0AAA790F-09E2-478D-B8D2-38D3053AA417}"/>
    <cellStyle name="Comma 4" xfId="5" xr:uid="{00000000-0005-0000-0000-000003000000}"/>
    <cellStyle name="Comma 4 2" xfId="11" xr:uid="{FA629895-2C62-4F56-B001-3EA9277AA6F3}"/>
    <cellStyle name="Comma 5" xfId="7" xr:uid="{A61BAD34-C6CB-4200-8B50-E966F3809D0C}"/>
    <cellStyle name="Normal 2" xfId="6" xr:uid="{D09A50A6-071B-4120-B2E6-6AF60C076C63}"/>
    <cellStyle name="Normal 2 10" xfId="14" xr:uid="{2B7A2801-1D8C-4A2F-95FE-381BDFA701EF}"/>
    <cellStyle name="Normal_M033T4 2" xfId="16" xr:uid="{B8EFBF71-725F-4D40-AEC6-341E6DE684E9}"/>
    <cellStyle name="Percent 2" xfId="10" xr:uid="{C2508D0B-A8CD-401D-ADBF-74A4B226AD5A}"/>
    <cellStyle name="จุลภาค" xfId="1" builtinId="3"/>
    <cellStyle name="ปกติ" xfId="0" builtinId="0"/>
    <cellStyle name="ปกติ_Sheet1" xfId="12" xr:uid="{23F22F2D-45F1-4AF8-8D8E-596F4B22930D}"/>
    <cellStyle name="เปอร์เซ็นต์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iainteraudit.sharepoint.com/sites/SAF_2026_Q2_Review/Working%20Papers/SAF_2026_Q2_Lead%20&#3627;&#3621;&#3633;&#3591;&#3611;&#3619;&#3633;&#3610;&#3611;&#3619;&#3640;&#3591;.xlsx" TargetMode="External"/><Relationship Id="rId1" Type="http://schemas.openxmlformats.org/officeDocument/2006/relationships/externalLinkPath" Target="https://diainteraudit.sharepoint.com/sites/SAF_2026_Q2_Review/Working%20Papers/SAF_2026_Q2_Lead%20&#3627;&#3621;&#3633;&#3591;&#3611;&#3619;&#3633;&#3610;&#3611;&#3619;&#3640;&#359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จัดประเภท TB ตามงบ"/>
      <sheetName val="Detail การชดเชยค่าความเสียหาย"/>
      <sheetName val="MAT BS 6 M"/>
      <sheetName val="MAT PL 6M"/>
      <sheetName val="MAT PL 3M"/>
      <sheetName val="Ratio BS-After"/>
      <sheetName val="Ratio PL 6M-After"/>
      <sheetName val="Ratio PL 3M-After"/>
      <sheetName val="วิเคราะงบการเงินโดยรวม After"/>
      <sheetName val="WTB"/>
      <sheetName val="TB 30.06.2026"/>
      <sheetName val="WBS"/>
      <sheetName val="WPL"/>
      <sheetName val="WCF"/>
      <sheetName val="TAX"/>
      <sheetName val="แบ่งงาน_SAF"/>
      <sheetName val="ประเด็นวางแผน"/>
      <sheetName val="POINT-Minutes"/>
      <sheetName val="Point Q2"/>
      <sheetName val="SMS 3.1 รายการปรับปรุง(SAF Adj)"/>
      <sheetName val="SMS 3.1 รายการปรับปรุง"/>
      <sheetName val="SMS 3.2 รายการจัดประเภท SAF"/>
      <sheetName val="SMS 3.2 รายการจัดประเภท"/>
      <sheetName val="A"/>
      <sheetName val="B"/>
      <sheetName val="C"/>
      <sheetName val="รายได้ค้างรับ Q1-2569"/>
      <sheetName val="E"/>
      <sheetName val="F"/>
      <sheetName val="I"/>
      <sheetName val="R"/>
      <sheetName val="FA"/>
      <sheetName val="S"/>
      <sheetName val="OS"/>
      <sheetName val="T"/>
      <sheetName val="AA"/>
      <sheetName val="EE"/>
      <sheetName val="CC"/>
      <sheetName val="FF"/>
      <sheetName val="II"/>
      <sheetName val="GG"/>
      <sheetName val="NN"/>
      <sheetName val="OO"/>
      <sheetName val="SE"/>
      <sheetName val="RE"/>
      <sheetName val="10"/>
      <sheetName val="MAT 10"/>
      <sheetName val="11"/>
      <sheetName val="MAT 11"/>
      <sheetName val="20"/>
      <sheetName val="MAT 20"/>
      <sheetName val="40"/>
      <sheetName val="MAT 40"/>
      <sheetName val="41"/>
      <sheetName val="MAT 41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0">
          <cell r="J10">
            <v>50874112.989999995</v>
          </cell>
        </row>
        <row r="11">
          <cell r="J11">
            <v>518691.94</v>
          </cell>
        </row>
        <row r="12">
          <cell r="J12">
            <v>44663894.43</v>
          </cell>
        </row>
        <row r="13">
          <cell r="J13">
            <v>112452575.38999999</v>
          </cell>
        </row>
        <row r="14">
          <cell r="J14">
            <v>47961.46</v>
          </cell>
        </row>
        <row r="15">
          <cell r="J15">
            <v>200141.23</v>
          </cell>
        </row>
        <row r="18">
          <cell r="J18">
            <v>10000000</v>
          </cell>
        </row>
        <row r="19">
          <cell r="J19">
            <v>167282333.49000001</v>
          </cell>
        </row>
        <row r="20">
          <cell r="J20">
            <v>2554672.5</v>
          </cell>
        </row>
        <row r="21">
          <cell r="J21">
            <v>2965633.99</v>
          </cell>
        </row>
        <row r="22">
          <cell r="J22">
            <v>71984.100000000006</v>
          </cell>
        </row>
        <row r="28">
          <cell r="J28">
            <v>88235536.670000002</v>
          </cell>
        </row>
        <row r="29">
          <cell r="J29">
            <v>3567862.19</v>
          </cell>
        </row>
        <row r="30">
          <cell r="J30">
            <v>4764444.68</v>
          </cell>
        </row>
        <row r="31">
          <cell r="J31">
            <v>0</v>
          </cell>
        </row>
        <row r="32">
          <cell r="J32">
            <v>621065.52</v>
          </cell>
        </row>
        <row r="35">
          <cell r="J35">
            <v>18480000</v>
          </cell>
        </row>
        <row r="36">
          <cell r="J36">
            <v>8753560.9499999993</v>
          </cell>
        </row>
        <row r="41">
          <cell r="J41">
            <v>150000000</v>
          </cell>
        </row>
        <row r="42">
          <cell r="J42">
            <v>113113152</v>
          </cell>
        </row>
        <row r="43">
          <cell r="J43">
            <v>4443500</v>
          </cell>
        </row>
      </sheetData>
      <sheetData sheetId="12">
        <row r="9">
          <cell r="J9">
            <v>85323060.99000001</v>
          </cell>
          <cell r="L9">
            <v>45048628.31000001</v>
          </cell>
        </row>
        <row r="10">
          <cell r="J10">
            <v>66702093.050000012</v>
          </cell>
          <cell r="L10">
            <v>35071782.040000007</v>
          </cell>
        </row>
        <row r="13">
          <cell r="J13">
            <v>443969.44</v>
          </cell>
          <cell r="L13">
            <v>299680.64000000001</v>
          </cell>
        </row>
        <row r="14">
          <cell r="J14">
            <v>248804.34000000003</v>
          </cell>
          <cell r="L14">
            <v>53053.460000000021</v>
          </cell>
        </row>
        <row r="17">
          <cell r="J17">
            <v>3394588.4499999997</v>
          </cell>
          <cell r="L17">
            <v>1827374.3899999997</v>
          </cell>
        </row>
        <row r="18">
          <cell r="J18">
            <v>13417075.43</v>
          </cell>
          <cell r="L18">
            <v>6767974.6399999997</v>
          </cell>
        </row>
        <row r="21">
          <cell r="J21">
            <v>2156057.6199999996</v>
          </cell>
          <cell r="L21">
            <v>1151677.0299999996</v>
          </cell>
        </row>
        <row r="24">
          <cell r="J24">
            <v>96965.87999999999</v>
          </cell>
          <cell r="L24">
            <v>90947.54</v>
          </cell>
        </row>
      </sheetData>
      <sheetData sheetId="13">
        <row r="29">
          <cell r="F29">
            <v>307700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"/>
  <sheetViews>
    <sheetView zoomScaleNormal="100" zoomScaleSheetLayoutView="88" workbookViewId="0">
      <selection activeCell="I19" sqref="I19"/>
    </sheetView>
  </sheetViews>
  <sheetFormatPr defaultColWidth="9.140625" defaultRowHeight="24.75" customHeight="1" x14ac:dyDescent="0.45"/>
  <cols>
    <col min="1" max="3" width="3.42578125" style="9" customWidth="1"/>
    <col min="4" max="4" width="13.42578125" style="9" customWidth="1"/>
    <col min="5" max="5" width="25.42578125" style="9" customWidth="1"/>
    <col min="6" max="6" width="1.7109375" style="9" customWidth="1"/>
    <col min="7" max="7" width="7.85546875" style="3" customWidth="1"/>
    <col min="8" max="8" width="1.7109375" style="10" customWidth="1"/>
    <col min="9" max="9" width="21.5703125" style="11" bestFit="1" customWidth="1"/>
    <col min="10" max="10" width="1.7109375" style="11" customWidth="1"/>
    <col min="11" max="11" width="15.42578125" style="11" customWidth="1"/>
    <col min="12" max="12" width="1.7109375" style="9" customWidth="1"/>
    <col min="13" max="16384" width="9.140625" style="9"/>
  </cols>
  <sheetData>
    <row r="1" spans="1:11" ht="24.75" customHeight="1" x14ac:dyDescent="0.45">
      <c r="A1" s="154" t="s">
        <v>0</v>
      </c>
      <c r="B1" s="154"/>
      <c r="C1" s="154"/>
      <c r="D1" s="154"/>
      <c r="E1" s="154"/>
      <c r="F1" s="154"/>
      <c r="G1" s="155"/>
      <c r="H1" s="154"/>
      <c r="I1" s="154"/>
      <c r="J1" s="154"/>
      <c r="K1" s="154"/>
    </row>
    <row r="2" spans="1:11" ht="24.75" customHeight="1" x14ac:dyDescent="0.45">
      <c r="A2" s="154" t="s">
        <v>1</v>
      </c>
      <c r="B2" s="154"/>
      <c r="C2" s="154"/>
      <c r="D2" s="154"/>
      <c r="E2" s="154"/>
      <c r="F2" s="154"/>
      <c r="G2" s="155"/>
      <c r="H2" s="154"/>
      <c r="I2" s="154"/>
      <c r="J2" s="154"/>
      <c r="K2" s="154"/>
    </row>
    <row r="3" spans="1:11" ht="24.75" customHeight="1" x14ac:dyDescent="0.45">
      <c r="A3" s="154" t="s">
        <v>2</v>
      </c>
      <c r="B3" s="154"/>
      <c r="C3" s="154"/>
      <c r="D3" s="154"/>
      <c r="E3" s="154"/>
      <c r="F3" s="154"/>
      <c r="G3" s="155"/>
      <c r="H3" s="154"/>
      <c r="I3" s="154"/>
      <c r="J3" s="154"/>
      <c r="K3" s="154"/>
    </row>
    <row r="4" spans="1:11" ht="24.75" customHeight="1" x14ac:dyDescent="0.45">
      <c r="K4" s="12"/>
    </row>
    <row r="5" spans="1:11" ht="24.75" customHeight="1" x14ac:dyDescent="0.45">
      <c r="K5" s="13" t="s">
        <v>3</v>
      </c>
    </row>
    <row r="6" spans="1:11" ht="24.75" customHeight="1" x14ac:dyDescent="0.45">
      <c r="D6" s="9" t="s">
        <v>4</v>
      </c>
      <c r="I6" s="14" t="s">
        <v>5</v>
      </c>
      <c r="J6" s="15"/>
      <c r="K6" s="14" t="s">
        <v>6</v>
      </c>
    </row>
    <row r="7" spans="1:11" ht="24.75" customHeight="1" x14ac:dyDescent="0.45">
      <c r="G7" s="3" t="s">
        <v>7</v>
      </c>
      <c r="I7" s="16" t="s">
        <v>8</v>
      </c>
      <c r="J7" s="15"/>
      <c r="K7" s="16" t="s">
        <v>9</v>
      </c>
    </row>
    <row r="8" spans="1:11" ht="24.75" customHeight="1" x14ac:dyDescent="0.45">
      <c r="I8" s="17" t="s">
        <v>10</v>
      </c>
      <c r="J8" s="18"/>
      <c r="K8" s="17" t="s">
        <v>11</v>
      </c>
    </row>
    <row r="9" spans="1:11" ht="24.75" customHeight="1" x14ac:dyDescent="0.45">
      <c r="I9" s="17" t="s">
        <v>12</v>
      </c>
      <c r="J9" s="18"/>
      <c r="K9" s="17"/>
    </row>
    <row r="10" spans="1:11" ht="24.75" customHeight="1" x14ac:dyDescent="0.45">
      <c r="A10" s="9" t="s">
        <v>13</v>
      </c>
      <c r="I10" s="19"/>
      <c r="J10" s="19"/>
      <c r="K10" s="19"/>
    </row>
    <row r="11" spans="1:11" ht="24.75" customHeight="1" x14ac:dyDescent="0.45">
      <c r="B11" s="9" t="s">
        <v>14</v>
      </c>
      <c r="G11" s="5">
        <v>5</v>
      </c>
      <c r="H11" s="20"/>
      <c r="I11" s="19">
        <f>+[1]WBS!$J$10</f>
        <v>50874112.989999995</v>
      </c>
      <c r="J11" s="19"/>
      <c r="K11" s="21">
        <v>47413388.700000003</v>
      </c>
    </row>
    <row r="12" spans="1:11" ht="24.75" customHeight="1" x14ac:dyDescent="0.45">
      <c r="B12" s="9" t="s">
        <v>15</v>
      </c>
      <c r="E12" s="20"/>
      <c r="G12" s="5">
        <v>6</v>
      </c>
      <c r="H12" s="20"/>
      <c r="I12" s="11">
        <f>+[1]WBS!$J$12</f>
        <v>44663894.43</v>
      </c>
      <c r="K12" s="22">
        <v>32272976.25</v>
      </c>
    </row>
    <row r="13" spans="1:11" ht="24.75" customHeight="1" x14ac:dyDescent="0.45">
      <c r="B13" s="9" t="s">
        <v>16</v>
      </c>
      <c r="G13" s="5">
        <v>7</v>
      </c>
      <c r="H13" s="20"/>
      <c r="I13" s="19">
        <f>+[1]WBS!$J$13</f>
        <v>112452575.38999999</v>
      </c>
      <c r="K13" s="21">
        <v>121009153.58</v>
      </c>
    </row>
    <row r="14" spans="1:11" ht="24.75" customHeight="1" x14ac:dyDescent="0.45">
      <c r="B14" s="9" t="s">
        <v>17</v>
      </c>
      <c r="G14" s="5">
        <v>8</v>
      </c>
      <c r="H14" s="20"/>
      <c r="I14" s="19">
        <f>+[1]WBS!$J$11</f>
        <v>518691.94</v>
      </c>
      <c r="K14" s="21">
        <v>518691.94</v>
      </c>
    </row>
    <row r="15" spans="1:11" ht="24.75" customHeight="1" x14ac:dyDescent="0.45">
      <c r="B15" s="9" t="s">
        <v>18</v>
      </c>
      <c r="G15" s="5">
        <v>20</v>
      </c>
      <c r="H15" s="20"/>
      <c r="I15" s="19">
        <f>+[1]WBS!$J$14</f>
        <v>47961.46</v>
      </c>
      <c r="K15" s="21">
        <v>33108.370000000003</v>
      </c>
    </row>
    <row r="16" spans="1:11" ht="24.75" customHeight="1" x14ac:dyDescent="0.45">
      <c r="B16" s="9" t="s">
        <v>19</v>
      </c>
      <c r="G16" s="5"/>
      <c r="H16" s="23"/>
      <c r="I16" s="24">
        <f>+[1]WBS!$J$15</f>
        <v>200141.23</v>
      </c>
      <c r="K16" s="25">
        <v>206166.65</v>
      </c>
    </row>
    <row r="17" spans="1:11" ht="24.75" customHeight="1" x14ac:dyDescent="0.45">
      <c r="D17" s="9" t="s">
        <v>20</v>
      </c>
      <c r="G17" s="5"/>
      <c r="H17" s="7"/>
      <c r="I17" s="24">
        <f>SUM(I11:I16)</f>
        <v>208757377.43999997</v>
      </c>
      <c r="K17" s="24">
        <f>SUM(K11:K16)</f>
        <v>201453485.49000001</v>
      </c>
    </row>
    <row r="18" spans="1:11" ht="24.75" customHeight="1" x14ac:dyDescent="0.45">
      <c r="A18" s="9" t="s">
        <v>21</v>
      </c>
      <c r="G18" s="5"/>
      <c r="H18" s="7"/>
    </row>
    <row r="19" spans="1:11" ht="24.75" customHeight="1" x14ac:dyDescent="0.45">
      <c r="B19" s="9" t="s">
        <v>22</v>
      </c>
      <c r="G19" s="5">
        <v>9</v>
      </c>
      <c r="H19" s="7"/>
      <c r="I19" s="11">
        <f>+[1]WBS!$J$18</f>
        <v>10000000</v>
      </c>
      <c r="K19" s="22">
        <v>10012803.84</v>
      </c>
    </row>
    <row r="20" spans="1:11" ht="24.75" customHeight="1" x14ac:dyDescent="0.45">
      <c r="B20" s="9" t="s">
        <v>23</v>
      </c>
      <c r="G20" s="5">
        <v>10</v>
      </c>
      <c r="H20" s="20"/>
      <c r="I20" s="19">
        <f>+[1]WBS!$J$19</f>
        <v>167282333.49000001</v>
      </c>
      <c r="K20" s="26">
        <v>167552135.87</v>
      </c>
    </row>
    <row r="21" spans="1:11" ht="24.75" customHeight="1" x14ac:dyDescent="0.45">
      <c r="B21" s="9" t="s">
        <v>24</v>
      </c>
      <c r="G21" s="5">
        <v>11</v>
      </c>
      <c r="H21" s="20"/>
      <c r="I21" s="19">
        <f>+[1]WBS!$J$20</f>
        <v>2554672.5</v>
      </c>
      <c r="K21" s="26">
        <v>2735926</v>
      </c>
    </row>
    <row r="22" spans="1:11" ht="24.75" customHeight="1" x14ac:dyDescent="0.45">
      <c r="B22" s="9" t="s">
        <v>25</v>
      </c>
      <c r="C22" s="27"/>
      <c r="G22" s="5">
        <v>12</v>
      </c>
      <c r="H22" s="20"/>
      <c r="I22" s="19">
        <f>+[1]WBS!$J$21</f>
        <v>2965633.99</v>
      </c>
      <c r="K22" s="26">
        <v>3062599.87</v>
      </c>
    </row>
    <row r="23" spans="1:11" ht="24.75" customHeight="1" x14ac:dyDescent="0.45">
      <c r="B23" s="9" t="s">
        <v>26</v>
      </c>
      <c r="G23" s="28"/>
      <c r="H23" s="20"/>
      <c r="I23" s="29">
        <f>+[1]WBS!$J$22</f>
        <v>71984.100000000006</v>
      </c>
      <c r="K23" s="30">
        <v>71984.100000000006</v>
      </c>
    </row>
    <row r="24" spans="1:11" ht="24.75" customHeight="1" x14ac:dyDescent="0.45">
      <c r="D24" s="9" t="s">
        <v>27</v>
      </c>
      <c r="G24" s="28"/>
      <c r="H24" s="20"/>
      <c r="I24" s="31">
        <f>SUM(I19:I23)</f>
        <v>182874624.08000001</v>
      </c>
      <c r="J24" s="19"/>
      <c r="K24" s="31">
        <f>SUM(K19:K23)</f>
        <v>183435449.68000001</v>
      </c>
    </row>
    <row r="25" spans="1:11" ht="24.75" customHeight="1" thickBot="1" x14ac:dyDescent="0.5">
      <c r="A25" s="9" t="s">
        <v>28</v>
      </c>
      <c r="G25" s="32"/>
      <c r="H25" s="7"/>
      <c r="I25" s="33">
        <f>I17+I24</f>
        <v>391632001.51999998</v>
      </c>
      <c r="J25" s="19"/>
      <c r="K25" s="33">
        <f>K17+K24</f>
        <v>384888935.17000002</v>
      </c>
    </row>
    <row r="26" spans="1:11" ht="24.75" customHeight="1" thickTop="1" x14ac:dyDescent="0.45">
      <c r="G26" s="32"/>
      <c r="H26" s="7"/>
      <c r="I26" s="29"/>
      <c r="J26" s="19"/>
      <c r="K26" s="29"/>
    </row>
    <row r="27" spans="1:11" ht="24.75" customHeight="1" x14ac:dyDescent="0.45">
      <c r="D27" s="1"/>
      <c r="E27" s="1"/>
      <c r="H27" s="9"/>
      <c r="I27" s="9"/>
      <c r="J27" s="7"/>
      <c r="K27" s="34"/>
    </row>
    <row r="28" spans="1:11" ht="24.75" customHeight="1" x14ac:dyDescent="0.45">
      <c r="H28" s="9"/>
      <c r="I28" s="9"/>
    </row>
    <row r="29" spans="1:11" ht="24.75" customHeight="1" x14ac:dyDescent="0.45">
      <c r="H29" s="9"/>
      <c r="I29" s="9"/>
    </row>
    <row r="30" spans="1:11" ht="24.75" customHeight="1" x14ac:dyDescent="0.45">
      <c r="H30" s="9"/>
      <c r="I30" s="9"/>
    </row>
    <row r="31" spans="1:11" ht="24.75" customHeight="1" x14ac:dyDescent="0.45">
      <c r="A31" s="36" t="s">
        <v>29</v>
      </c>
      <c r="H31" s="9"/>
      <c r="I31" s="9"/>
    </row>
    <row r="32" spans="1:11" ht="24.75" customHeight="1" x14ac:dyDescent="0.45">
      <c r="E32" s="1"/>
      <c r="G32" s="35"/>
      <c r="I32" s="9"/>
    </row>
    <row r="33" spans="1:11" ht="24.75" customHeight="1" x14ac:dyDescent="0.45">
      <c r="E33" s="1"/>
      <c r="G33" s="35"/>
      <c r="I33" s="9"/>
    </row>
    <row r="34" spans="1:11" ht="24.75" customHeight="1" x14ac:dyDescent="0.45">
      <c r="E34" s="1"/>
      <c r="G34" s="35"/>
      <c r="I34" s="9"/>
    </row>
    <row r="35" spans="1:11" ht="24.75" customHeight="1" x14ac:dyDescent="0.45">
      <c r="A35" s="154" t="s">
        <v>0</v>
      </c>
      <c r="B35" s="154"/>
      <c r="C35" s="154"/>
      <c r="D35" s="154"/>
      <c r="E35" s="154"/>
      <c r="F35" s="154"/>
      <c r="G35" s="155"/>
      <c r="H35" s="154"/>
      <c r="I35" s="154"/>
      <c r="J35" s="154"/>
      <c r="K35" s="154"/>
    </row>
    <row r="36" spans="1:11" ht="24.75" customHeight="1" x14ac:dyDescent="0.45">
      <c r="A36" s="154" t="s">
        <v>30</v>
      </c>
      <c r="B36" s="154"/>
      <c r="C36" s="154"/>
      <c r="D36" s="154"/>
      <c r="E36" s="154"/>
      <c r="F36" s="154"/>
      <c r="G36" s="155"/>
      <c r="H36" s="154"/>
      <c r="I36" s="154"/>
      <c r="J36" s="154"/>
      <c r="K36" s="154"/>
    </row>
    <row r="37" spans="1:11" ht="24.75" customHeight="1" x14ac:dyDescent="0.45">
      <c r="A37" s="154" t="s">
        <v>31</v>
      </c>
      <c r="B37" s="154"/>
      <c r="C37" s="154"/>
      <c r="D37" s="154"/>
      <c r="E37" s="154"/>
      <c r="F37" s="154"/>
      <c r="G37" s="155"/>
      <c r="H37" s="154"/>
      <c r="I37" s="154"/>
      <c r="J37" s="154"/>
      <c r="K37" s="154"/>
    </row>
    <row r="38" spans="1:11" ht="24.75" customHeight="1" x14ac:dyDescent="0.45">
      <c r="K38" s="12"/>
    </row>
    <row r="39" spans="1:11" ht="24.75" customHeight="1" x14ac:dyDescent="0.45">
      <c r="K39" s="13" t="s">
        <v>3</v>
      </c>
    </row>
    <row r="40" spans="1:11" ht="24.75" customHeight="1" x14ac:dyDescent="0.45">
      <c r="B40" s="9" t="s">
        <v>32</v>
      </c>
      <c r="I40" s="14" t="s">
        <v>5</v>
      </c>
      <c r="J40" s="15"/>
      <c r="K40" s="14" t="s">
        <v>6</v>
      </c>
    </row>
    <row r="41" spans="1:11" ht="24.75" customHeight="1" x14ac:dyDescent="0.45">
      <c r="G41" s="3" t="s">
        <v>7</v>
      </c>
      <c r="I41" s="16" t="s">
        <v>8</v>
      </c>
      <c r="J41" s="15"/>
      <c r="K41" s="16" t="s">
        <v>9</v>
      </c>
    </row>
    <row r="42" spans="1:11" ht="24.75" customHeight="1" x14ac:dyDescent="0.45">
      <c r="I42" s="17" t="s">
        <v>10</v>
      </c>
      <c r="J42" s="18"/>
      <c r="K42" s="17" t="s">
        <v>11</v>
      </c>
    </row>
    <row r="43" spans="1:11" ht="24.75" customHeight="1" x14ac:dyDescent="0.45">
      <c r="I43" s="17" t="s">
        <v>12</v>
      </c>
      <c r="J43" s="18"/>
      <c r="K43" s="17"/>
    </row>
    <row r="44" spans="1:11" ht="24.75" customHeight="1" x14ac:dyDescent="0.45">
      <c r="A44" s="9" t="s">
        <v>33</v>
      </c>
    </row>
    <row r="45" spans="1:11" ht="24.75" customHeight="1" x14ac:dyDescent="0.45">
      <c r="B45" s="9" t="s">
        <v>34</v>
      </c>
      <c r="H45" s="9"/>
      <c r="I45" s="19"/>
      <c r="K45" s="19"/>
    </row>
    <row r="46" spans="1:11" ht="24.75" customHeight="1" x14ac:dyDescent="0.45">
      <c r="C46" s="9" t="s">
        <v>35</v>
      </c>
      <c r="G46" s="5">
        <v>13</v>
      </c>
      <c r="H46" s="9"/>
      <c r="I46" s="19">
        <f>+[1]WBS!$J$28</f>
        <v>88235536.670000002</v>
      </c>
      <c r="K46" s="26">
        <v>65825370.020000003</v>
      </c>
    </row>
    <row r="47" spans="1:11" ht="24.75" customHeight="1" x14ac:dyDescent="0.45">
      <c r="B47" s="9" t="s">
        <v>36</v>
      </c>
      <c r="G47" s="4">
        <v>14</v>
      </c>
      <c r="H47" s="37"/>
      <c r="I47" s="29">
        <f>+[1]WBS!$J$29</f>
        <v>3567862.19</v>
      </c>
      <c r="J47" s="29"/>
      <c r="K47" s="30">
        <v>15306723.01</v>
      </c>
    </row>
    <row r="48" spans="1:11" ht="24.75" customHeight="1" x14ac:dyDescent="0.45">
      <c r="B48" s="9" t="s">
        <v>37</v>
      </c>
      <c r="G48" s="4"/>
      <c r="H48" s="37"/>
      <c r="I48" s="29"/>
      <c r="J48" s="29"/>
      <c r="K48" s="30"/>
    </row>
    <row r="49" spans="1:11" ht="24.75" customHeight="1" x14ac:dyDescent="0.45">
      <c r="C49" s="9" t="s">
        <v>35</v>
      </c>
      <c r="G49" s="4">
        <v>15</v>
      </c>
      <c r="H49" s="37"/>
      <c r="I49" s="29">
        <f>+[1]WBS!$J$30</f>
        <v>4764444.68</v>
      </c>
      <c r="K49" s="30">
        <v>7431111.3200000003</v>
      </c>
    </row>
    <row r="50" spans="1:11" ht="24.75" customHeight="1" x14ac:dyDescent="0.45">
      <c r="B50" s="9" t="s">
        <v>38</v>
      </c>
      <c r="G50" s="4">
        <v>20</v>
      </c>
      <c r="H50" s="37"/>
      <c r="I50" s="38">
        <f>+[1]WBS!$J$31</f>
        <v>0</v>
      </c>
      <c r="K50" s="39">
        <v>83426.850000000006</v>
      </c>
    </row>
    <row r="51" spans="1:11" ht="24.75" customHeight="1" x14ac:dyDescent="0.45">
      <c r="B51" s="9" t="s">
        <v>39</v>
      </c>
      <c r="G51" s="4"/>
      <c r="H51" s="37"/>
      <c r="I51" s="11">
        <f>+[1]WBS!$J$32</f>
        <v>621065.52</v>
      </c>
      <c r="K51" s="22">
        <v>282648.83</v>
      </c>
    </row>
    <row r="52" spans="1:11" ht="24.75" customHeight="1" x14ac:dyDescent="0.45">
      <c r="D52" s="9" t="s">
        <v>40</v>
      </c>
      <c r="G52" s="4"/>
      <c r="H52" s="37"/>
      <c r="I52" s="31">
        <f>SUM(I46:I51)</f>
        <v>97188909.059999987</v>
      </c>
      <c r="K52" s="31">
        <f>SUM(K46:K51)</f>
        <v>88929280.029999986</v>
      </c>
    </row>
    <row r="53" spans="1:11" ht="24.75" customHeight="1" x14ac:dyDescent="0.45">
      <c r="A53" s="9" t="s">
        <v>41</v>
      </c>
      <c r="G53" s="4"/>
      <c r="H53" s="37"/>
    </row>
    <row r="54" spans="1:11" ht="24.75" customHeight="1" x14ac:dyDescent="0.45">
      <c r="B54" s="9" t="s">
        <v>42</v>
      </c>
      <c r="G54" s="4">
        <v>15</v>
      </c>
      <c r="H54" s="37"/>
      <c r="I54" s="11">
        <f>+[1]WBS!$J$35</f>
        <v>18480000</v>
      </c>
      <c r="K54" s="22">
        <v>20640000</v>
      </c>
    </row>
    <row r="55" spans="1:11" ht="24.75" customHeight="1" x14ac:dyDescent="0.45">
      <c r="B55" s="9" t="s">
        <v>43</v>
      </c>
      <c r="G55" s="4"/>
      <c r="H55" s="37"/>
      <c r="I55" s="29">
        <f>+[1]WBS!$J$36</f>
        <v>8753560.9499999993</v>
      </c>
      <c r="J55" s="19"/>
      <c r="K55" s="30">
        <v>8359177.9699999997</v>
      </c>
    </row>
    <row r="56" spans="1:11" ht="24.75" customHeight="1" x14ac:dyDescent="0.45">
      <c r="D56" s="9" t="s">
        <v>44</v>
      </c>
      <c r="G56" s="4"/>
      <c r="H56" s="40"/>
      <c r="I56" s="41">
        <f>SUM(I54:I55)</f>
        <v>27233560.949999999</v>
      </c>
      <c r="K56" s="41">
        <f>SUM(K54:K55)</f>
        <v>28999177.969999999</v>
      </c>
    </row>
    <row r="57" spans="1:11" ht="24.75" customHeight="1" x14ac:dyDescent="0.45">
      <c r="A57" s="9" t="s">
        <v>45</v>
      </c>
      <c r="G57" s="42"/>
      <c r="H57" s="40"/>
      <c r="I57" s="24">
        <f>I52+I56</f>
        <v>124422470.00999999</v>
      </c>
      <c r="J57" s="19"/>
      <c r="K57" s="24">
        <f>K52+K56</f>
        <v>117928457.99999999</v>
      </c>
    </row>
    <row r="58" spans="1:11" ht="24.75" customHeight="1" x14ac:dyDescent="0.45">
      <c r="G58" s="42"/>
      <c r="H58" s="40"/>
      <c r="I58" s="29"/>
      <c r="J58" s="19"/>
      <c r="K58" s="29"/>
    </row>
    <row r="59" spans="1:11" ht="24.75" customHeight="1" x14ac:dyDescent="0.45">
      <c r="G59" s="42"/>
      <c r="H59" s="40"/>
      <c r="I59" s="29"/>
      <c r="J59" s="19"/>
      <c r="K59" s="29"/>
    </row>
    <row r="60" spans="1:11" ht="24.75" customHeight="1" x14ac:dyDescent="0.45">
      <c r="G60" s="42"/>
      <c r="H60" s="40"/>
      <c r="I60" s="29"/>
      <c r="J60" s="19"/>
      <c r="K60" s="29"/>
    </row>
    <row r="61" spans="1:11" ht="24.75" customHeight="1" x14ac:dyDescent="0.45">
      <c r="G61" s="42"/>
      <c r="H61" s="40"/>
      <c r="I61" s="29"/>
      <c r="J61" s="19"/>
      <c r="K61" s="29"/>
    </row>
    <row r="62" spans="1:11" ht="24.75" customHeight="1" x14ac:dyDescent="0.45">
      <c r="G62" s="42"/>
      <c r="H62" s="40"/>
      <c r="I62" s="29"/>
      <c r="J62" s="19"/>
      <c r="K62" s="29"/>
    </row>
    <row r="63" spans="1:11" ht="24.75" customHeight="1" x14ac:dyDescent="0.45">
      <c r="H63" s="9"/>
      <c r="I63" s="9"/>
      <c r="J63" s="19"/>
      <c r="K63" s="29"/>
    </row>
    <row r="64" spans="1:11" ht="24.75" customHeight="1" x14ac:dyDescent="0.45">
      <c r="A64" s="9" t="str">
        <f>+A31</f>
        <v>Notes to interim condensed financial information which formed an integral part of this financial information.</v>
      </c>
      <c r="H64" s="9"/>
      <c r="I64" s="9"/>
      <c r="J64" s="19"/>
      <c r="K64" s="29"/>
    </row>
    <row r="65" spans="1:11" ht="24.75" customHeight="1" x14ac:dyDescent="0.45">
      <c r="H65" s="9"/>
      <c r="I65" s="9"/>
      <c r="J65" s="19"/>
      <c r="K65" s="29"/>
    </row>
    <row r="66" spans="1:11" ht="24.75" customHeight="1" x14ac:dyDescent="0.45">
      <c r="E66" s="1"/>
      <c r="H66" s="9"/>
      <c r="I66" s="9"/>
    </row>
    <row r="67" spans="1:11" ht="24.75" customHeight="1" x14ac:dyDescent="0.45">
      <c r="E67" s="1"/>
      <c r="H67" s="9"/>
      <c r="I67" s="9"/>
    </row>
    <row r="68" spans="1:11" ht="24.75" customHeight="1" x14ac:dyDescent="0.45">
      <c r="E68" s="1"/>
      <c r="H68" s="9"/>
      <c r="I68" s="9"/>
    </row>
    <row r="69" spans="1:11" ht="24.75" customHeight="1" x14ac:dyDescent="0.45">
      <c r="A69" s="154" t="s">
        <v>0</v>
      </c>
      <c r="B69" s="154"/>
      <c r="C69" s="154"/>
      <c r="D69" s="154"/>
      <c r="E69" s="154"/>
      <c r="F69" s="154"/>
      <c r="G69" s="155"/>
      <c r="H69" s="154"/>
      <c r="I69" s="154"/>
      <c r="J69" s="154"/>
      <c r="K69" s="154"/>
    </row>
    <row r="70" spans="1:11" ht="24.75" customHeight="1" x14ac:dyDescent="0.45">
      <c r="A70" s="154" t="s">
        <v>30</v>
      </c>
      <c r="B70" s="154"/>
      <c r="C70" s="154"/>
      <c r="D70" s="154"/>
      <c r="E70" s="154"/>
      <c r="F70" s="154"/>
      <c r="G70" s="155"/>
      <c r="H70" s="154"/>
      <c r="I70" s="154"/>
      <c r="J70" s="154"/>
      <c r="K70" s="154"/>
    </row>
    <row r="71" spans="1:11" ht="24.75" customHeight="1" x14ac:dyDescent="0.45">
      <c r="A71" s="154" t="s">
        <v>2</v>
      </c>
      <c r="B71" s="154"/>
      <c r="C71" s="154"/>
      <c r="D71" s="154"/>
      <c r="E71" s="154"/>
      <c r="F71" s="154"/>
      <c r="G71" s="155"/>
      <c r="H71" s="154"/>
      <c r="I71" s="154"/>
      <c r="J71" s="154"/>
      <c r="K71" s="154"/>
    </row>
    <row r="72" spans="1:11" ht="24.75" customHeight="1" x14ac:dyDescent="0.45">
      <c r="K72" s="12"/>
    </row>
    <row r="73" spans="1:11" ht="24.75" customHeight="1" x14ac:dyDescent="0.45">
      <c r="K73" s="13" t="s">
        <v>3</v>
      </c>
    </row>
    <row r="74" spans="1:11" ht="24.75" customHeight="1" x14ac:dyDescent="0.45">
      <c r="B74" s="36" t="s">
        <v>32</v>
      </c>
      <c r="I74" s="14" t="s">
        <v>5</v>
      </c>
      <c r="J74" s="15"/>
      <c r="K74" s="14" t="s">
        <v>6</v>
      </c>
    </row>
    <row r="75" spans="1:11" ht="24.75" customHeight="1" x14ac:dyDescent="0.45">
      <c r="I75" s="16" t="s">
        <v>8</v>
      </c>
      <c r="J75" s="15"/>
      <c r="K75" s="16" t="s">
        <v>9</v>
      </c>
    </row>
    <row r="76" spans="1:11" ht="24.75" customHeight="1" x14ac:dyDescent="0.45">
      <c r="I76" s="17" t="s">
        <v>10</v>
      </c>
      <c r="J76" s="18"/>
      <c r="K76" s="17" t="s">
        <v>11</v>
      </c>
    </row>
    <row r="77" spans="1:11" ht="24.75" customHeight="1" x14ac:dyDescent="0.45">
      <c r="I77" s="17" t="s">
        <v>12</v>
      </c>
      <c r="J77" s="18"/>
      <c r="K77" s="17"/>
    </row>
    <row r="78" spans="1:11" ht="24.75" customHeight="1" x14ac:dyDescent="0.45">
      <c r="A78" s="9" t="s">
        <v>46</v>
      </c>
    </row>
    <row r="79" spans="1:11" ht="24.75" customHeight="1" x14ac:dyDescent="0.45">
      <c r="B79" s="9" t="s">
        <v>47</v>
      </c>
      <c r="G79" s="43"/>
      <c r="H79" s="37"/>
    </row>
    <row r="80" spans="1:11" ht="24.75" customHeight="1" x14ac:dyDescent="0.45">
      <c r="C80" s="9" t="s">
        <v>48</v>
      </c>
      <c r="G80" s="44"/>
      <c r="H80" s="45"/>
    </row>
    <row r="81" spans="1:11" ht="24.75" customHeight="1" thickBot="1" x14ac:dyDescent="0.5">
      <c r="D81" s="9" t="s">
        <v>49</v>
      </c>
      <c r="G81" s="44"/>
      <c r="H81" s="45"/>
      <c r="I81" s="46">
        <v>150000000</v>
      </c>
      <c r="K81" s="47">
        <v>150000000</v>
      </c>
    </row>
    <row r="82" spans="1:11" ht="24.75" customHeight="1" thickTop="1" x14ac:dyDescent="0.45">
      <c r="C82" s="9" t="s">
        <v>50</v>
      </c>
      <c r="G82" s="44"/>
      <c r="H82" s="45"/>
      <c r="I82" s="29"/>
      <c r="K82" s="30"/>
    </row>
    <row r="83" spans="1:11" ht="24.75" customHeight="1" x14ac:dyDescent="0.45">
      <c r="D83" s="9" t="s">
        <v>49</v>
      </c>
      <c r="G83" s="44"/>
      <c r="H83" s="45"/>
      <c r="I83" s="29">
        <f>+[1]WBS!$J$41</f>
        <v>150000000</v>
      </c>
      <c r="K83" s="30">
        <v>150000000</v>
      </c>
    </row>
    <row r="84" spans="1:11" ht="24.75" customHeight="1" x14ac:dyDescent="0.45">
      <c r="B84" s="9" t="s">
        <v>51</v>
      </c>
      <c r="G84" s="44"/>
      <c r="H84" s="45"/>
      <c r="I84" s="29">
        <f>+[1]WBS!$J$42</f>
        <v>113113152</v>
      </c>
      <c r="K84" s="30">
        <v>113113152</v>
      </c>
    </row>
    <row r="85" spans="1:11" ht="24.75" customHeight="1" x14ac:dyDescent="0.45">
      <c r="B85" s="9" t="s">
        <v>52</v>
      </c>
      <c r="G85" s="44"/>
      <c r="H85" s="37"/>
      <c r="I85" s="19"/>
      <c r="K85" s="26"/>
    </row>
    <row r="86" spans="1:11" ht="24.75" customHeight="1" x14ac:dyDescent="0.45">
      <c r="C86" s="9" t="s">
        <v>53</v>
      </c>
      <c r="G86" s="44"/>
      <c r="H86" s="48"/>
      <c r="I86" s="19"/>
      <c r="K86" s="26"/>
    </row>
    <row r="87" spans="1:11" ht="24.75" customHeight="1" x14ac:dyDescent="0.45">
      <c r="D87" s="9" t="s">
        <v>54</v>
      </c>
      <c r="G87" s="44">
        <v>16</v>
      </c>
      <c r="H87" s="49"/>
      <c r="I87" s="19">
        <f>+[1]WBS!$J$43</f>
        <v>4443500</v>
      </c>
      <c r="K87" s="26">
        <v>4443500</v>
      </c>
    </row>
    <row r="88" spans="1:11" ht="24.75" customHeight="1" x14ac:dyDescent="0.45">
      <c r="C88" s="9" t="s">
        <v>55</v>
      </c>
      <c r="G88" s="44"/>
      <c r="H88" s="48"/>
      <c r="I88" s="50">
        <f>+'Statement of Change'!L16</f>
        <v>-347120.48999999603</v>
      </c>
      <c r="K88" s="51">
        <v>-596174.82999999996</v>
      </c>
    </row>
    <row r="89" spans="1:11" ht="24.75" customHeight="1" x14ac:dyDescent="0.45">
      <c r="A89" s="9" t="s">
        <v>56</v>
      </c>
      <c r="G89" s="44"/>
      <c r="H89" s="45"/>
      <c r="I89" s="51">
        <f>SUM(I83:I88)</f>
        <v>267209531.50999999</v>
      </c>
      <c r="J89" s="19"/>
      <c r="K89" s="51">
        <f>SUM(K83:K88)</f>
        <v>266960477.16999999</v>
      </c>
    </row>
    <row r="90" spans="1:11" ht="24.75" customHeight="1" thickBot="1" x14ac:dyDescent="0.5">
      <c r="A90" s="9" t="s">
        <v>57</v>
      </c>
      <c r="G90" s="44"/>
      <c r="H90" s="45"/>
      <c r="I90" s="52">
        <f>I57+I89</f>
        <v>391632001.51999998</v>
      </c>
      <c r="J90" s="19"/>
      <c r="K90" s="52">
        <f>K57+K89</f>
        <v>384888935.16999996</v>
      </c>
    </row>
    <row r="91" spans="1:11" ht="24.75" customHeight="1" thickTop="1" x14ac:dyDescent="0.45">
      <c r="G91" s="6"/>
      <c r="H91" s="53"/>
      <c r="I91" s="137"/>
      <c r="J91" s="54"/>
      <c r="K91" s="54"/>
    </row>
    <row r="92" spans="1:11" ht="24.75" customHeight="1" x14ac:dyDescent="0.45">
      <c r="G92" s="44"/>
      <c r="H92" s="45"/>
      <c r="J92" s="19"/>
    </row>
    <row r="93" spans="1:11" ht="24.75" customHeight="1" x14ac:dyDescent="0.45">
      <c r="H93" s="9"/>
      <c r="I93" s="9"/>
      <c r="J93" s="19"/>
    </row>
    <row r="94" spans="1:11" ht="24.75" customHeight="1" x14ac:dyDescent="0.45">
      <c r="H94" s="9"/>
      <c r="I94" s="9"/>
      <c r="J94" s="19"/>
    </row>
    <row r="95" spans="1:11" ht="24.75" customHeight="1" x14ac:dyDescent="0.45">
      <c r="H95" s="9"/>
      <c r="I95" s="9"/>
      <c r="J95" s="9"/>
      <c r="K95" s="29"/>
    </row>
    <row r="96" spans="1:11" ht="24.75" customHeight="1" x14ac:dyDescent="0.45">
      <c r="H96" s="9"/>
      <c r="I96" s="9"/>
      <c r="J96" s="7"/>
      <c r="K96" s="34"/>
    </row>
    <row r="97" spans="1:11" ht="24.75" customHeight="1" x14ac:dyDescent="0.45">
      <c r="F97" s="1"/>
      <c r="H97" s="1"/>
      <c r="I97" s="1"/>
      <c r="J97" s="19"/>
      <c r="K97" s="29"/>
    </row>
    <row r="98" spans="1:11" ht="24.75" customHeight="1" x14ac:dyDescent="0.45">
      <c r="A98" s="9" t="str">
        <f>+A64</f>
        <v>Notes to interim condensed financial information which formed an integral part of this financial information.</v>
      </c>
    </row>
    <row r="101" spans="1:11" ht="24.75" customHeight="1" x14ac:dyDescent="0.45">
      <c r="G101" s="5"/>
      <c r="H101" s="55"/>
      <c r="I101" s="19"/>
      <c r="J101" s="19"/>
      <c r="K101" s="19"/>
    </row>
  </sheetData>
  <mergeCells count="9">
    <mergeCell ref="A71:K71"/>
    <mergeCell ref="A1:K1"/>
    <mergeCell ref="A2:K2"/>
    <mergeCell ref="A3:K3"/>
    <mergeCell ref="A69:K69"/>
    <mergeCell ref="A35:K35"/>
    <mergeCell ref="A36:K36"/>
    <mergeCell ref="A37:K37"/>
    <mergeCell ref="A70:K70"/>
  </mergeCells>
  <phoneticPr fontId="2" type="noConversion"/>
  <pageMargins left="0.98425196850393704" right="0.39370078740157483" top="0.6692913385826772" bottom="0.62" header="0.51181102362204722" footer="0.39"/>
  <pageSetup paperSize="9" scale="95" orientation="portrait" r:id="rId1"/>
  <headerFooter alignWithMargins="0">
    <oddHeader xml:space="preserve">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0"/>
  <sheetViews>
    <sheetView zoomScaleNormal="100" zoomScaleSheetLayoutView="70" workbookViewId="0">
      <selection activeCell="D8" sqref="D8"/>
    </sheetView>
  </sheetViews>
  <sheetFormatPr defaultColWidth="9.140625" defaultRowHeight="24" customHeight="1" x14ac:dyDescent="0.45"/>
  <cols>
    <col min="1" max="3" width="3.42578125" style="58" customWidth="1"/>
    <col min="4" max="4" width="40" style="58" customWidth="1"/>
    <col min="5" max="5" width="7.85546875" style="59" customWidth="1"/>
    <col min="6" max="6" width="1.7109375" style="88" customWidth="1"/>
    <col min="7" max="7" width="16" style="61" customWidth="1"/>
    <col min="8" max="8" width="1.7109375" style="61" customWidth="1"/>
    <col min="9" max="9" width="16" style="61" customWidth="1"/>
    <col min="10" max="10" width="2.140625" style="58" customWidth="1"/>
    <col min="11" max="16384" width="9.140625" style="58"/>
  </cols>
  <sheetData>
    <row r="1" spans="1:10" ht="24" customHeight="1" x14ac:dyDescent="0.45">
      <c r="A1" s="151" t="s">
        <v>0</v>
      </c>
      <c r="B1" s="151"/>
      <c r="C1" s="151"/>
      <c r="D1" s="151"/>
      <c r="E1" s="152"/>
      <c r="F1" s="151"/>
      <c r="G1" s="151"/>
      <c r="H1" s="151"/>
      <c r="I1" s="151"/>
    </row>
    <row r="2" spans="1:10" ht="24" customHeight="1" x14ac:dyDescent="0.45">
      <c r="A2" s="151" t="s">
        <v>58</v>
      </c>
      <c r="B2" s="151"/>
      <c r="C2" s="151"/>
      <c r="D2" s="151"/>
      <c r="E2" s="152"/>
      <c r="F2" s="151"/>
      <c r="G2" s="151"/>
      <c r="H2" s="151"/>
      <c r="I2" s="151"/>
    </row>
    <row r="3" spans="1:10" ht="24" customHeight="1" x14ac:dyDescent="0.45">
      <c r="A3" s="151" t="s">
        <v>158</v>
      </c>
      <c r="B3" s="151"/>
      <c r="C3" s="151"/>
      <c r="D3" s="151"/>
      <c r="E3" s="152"/>
      <c r="F3" s="151"/>
      <c r="G3" s="151"/>
      <c r="H3" s="151"/>
      <c r="I3" s="151"/>
    </row>
    <row r="4" spans="1:10" ht="24" customHeight="1" x14ac:dyDescent="0.45">
      <c r="A4" s="153" t="s">
        <v>60</v>
      </c>
      <c r="B4" s="151"/>
      <c r="C4" s="151"/>
      <c r="D4" s="151"/>
      <c r="E4" s="151"/>
      <c r="F4" s="151"/>
      <c r="G4" s="151"/>
      <c r="H4" s="151"/>
      <c r="I4" s="151"/>
    </row>
    <row r="5" spans="1:10" s="9" customFormat="1" ht="24" customHeight="1" x14ac:dyDescent="0.45">
      <c r="E5" s="3"/>
      <c r="G5" s="10"/>
      <c r="H5" s="10"/>
      <c r="I5" s="11"/>
      <c r="J5" s="11"/>
    </row>
    <row r="6" spans="1:10" ht="24" customHeight="1" x14ac:dyDescent="0.45">
      <c r="B6" s="56"/>
      <c r="C6" s="56"/>
      <c r="D6" s="56"/>
      <c r="E6" s="57"/>
      <c r="F6" s="56"/>
      <c r="G6" s="148"/>
      <c r="H6" s="149"/>
      <c r="I6" s="150" t="s">
        <v>3</v>
      </c>
    </row>
    <row r="7" spans="1:10" ht="24" customHeight="1" x14ac:dyDescent="0.45">
      <c r="B7" s="56"/>
      <c r="C7" s="56"/>
      <c r="D7" s="56"/>
      <c r="E7" s="59" t="s">
        <v>7</v>
      </c>
      <c r="F7" s="56"/>
      <c r="G7" s="147" t="s">
        <v>61</v>
      </c>
      <c r="H7" s="18"/>
      <c r="I7" s="147" t="s">
        <v>62</v>
      </c>
    </row>
    <row r="8" spans="1:10" ht="24" customHeight="1" x14ac:dyDescent="0.45">
      <c r="A8" s="58" t="s">
        <v>63</v>
      </c>
      <c r="F8" s="58"/>
      <c r="G8" s="60"/>
      <c r="I8" s="60"/>
    </row>
    <row r="9" spans="1:10" ht="24" customHeight="1" x14ac:dyDescent="0.45">
      <c r="B9" s="58" t="s">
        <v>64</v>
      </c>
      <c r="E9" s="5">
        <v>17</v>
      </c>
      <c r="F9" s="62"/>
      <c r="G9" s="60">
        <f>+[1]WPL!$J$9</f>
        <v>85323060.99000001</v>
      </c>
      <c r="H9" s="63"/>
      <c r="I9" s="127">
        <v>95108088.13000001</v>
      </c>
    </row>
    <row r="10" spans="1:10" ht="24" customHeight="1" x14ac:dyDescent="0.45">
      <c r="B10" s="58" t="s">
        <v>65</v>
      </c>
      <c r="E10" s="64"/>
      <c r="F10" s="62"/>
      <c r="G10" s="38">
        <f>+[1]WPL!$J$13</f>
        <v>443969.44</v>
      </c>
      <c r="H10" s="63"/>
      <c r="I10" s="127">
        <v>210405.04</v>
      </c>
    </row>
    <row r="11" spans="1:10" ht="24" customHeight="1" x14ac:dyDescent="0.45">
      <c r="B11" s="58" t="s">
        <v>66</v>
      </c>
      <c r="E11" s="64"/>
      <c r="F11" s="62"/>
      <c r="G11" s="60">
        <f>+[1]WPL!$J$14</f>
        <v>248804.34000000003</v>
      </c>
      <c r="H11" s="63"/>
      <c r="I11" s="127">
        <v>169507.77000000002</v>
      </c>
    </row>
    <row r="12" spans="1:10" ht="24" customHeight="1" x14ac:dyDescent="0.45">
      <c r="D12" s="58" t="s">
        <v>67</v>
      </c>
      <c r="E12" s="64"/>
      <c r="F12" s="62"/>
      <c r="G12" s="65">
        <f>SUM(G9:G11)</f>
        <v>86015834.770000011</v>
      </c>
      <c r="H12" s="63"/>
      <c r="I12" s="65">
        <f>SUM(I9:I11)</f>
        <v>95488000.940000013</v>
      </c>
    </row>
    <row r="13" spans="1:10" ht="24" customHeight="1" x14ac:dyDescent="0.45">
      <c r="A13" s="58" t="s">
        <v>68</v>
      </c>
      <c r="E13" s="64"/>
      <c r="F13" s="62"/>
      <c r="G13" s="60"/>
      <c r="H13" s="63"/>
      <c r="I13" s="60"/>
    </row>
    <row r="14" spans="1:10" ht="24" customHeight="1" x14ac:dyDescent="0.45">
      <c r="B14" s="58" t="s">
        <v>69</v>
      </c>
      <c r="E14" s="64"/>
      <c r="F14" s="62"/>
      <c r="G14" s="60">
        <f>+[1]WPL!$J$10</f>
        <v>66702093.050000012</v>
      </c>
      <c r="H14" s="63"/>
      <c r="I14" s="128">
        <v>76767189.009999961</v>
      </c>
    </row>
    <row r="15" spans="1:10" ht="24" customHeight="1" x14ac:dyDescent="0.45">
      <c r="B15" s="58" t="s">
        <v>70</v>
      </c>
      <c r="E15" s="64"/>
      <c r="F15" s="62"/>
      <c r="G15" s="60">
        <f>+[1]WPL!$J$17</f>
        <v>3394588.4499999997</v>
      </c>
      <c r="H15" s="63"/>
      <c r="I15" s="128">
        <v>3292162.07</v>
      </c>
    </row>
    <row r="16" spans="1:10" ht="24" customHeight="1" x14ac:dyDescent="0.45">
      <c r="B16" s="58" t="s">
        <v>71</v>
      </c>
      <c r="E16" s="5"/>
      <c r="F16" s="62"/>
      <c r="G16" s="60">
        <f>+[1]WPL!$J$18</f>
        <v>13417075.43</v>
      </c>
      <c r="H16" s="63"/>
      <c r="I16" s="128">
        <v>13904119.829999998</v>
      </c>
    </row>
    <row r="17" spans="1:10" s="9" customFormat="1" ht="24" customHeight="1" x14ac:dyDescent="0.45">
      <c r="D17" s="9" t="s">
        <v>72</v>
      </c>
      <c r="E17" s="5"/>
      <c r="F17" s="23"/>
      <c r="G17" s="66">
        <f>SUM(G14:G16)</f>
        <v>83513756.930000007</v>
      </c>
      <c r="H17" s="67"/>
      <c r="I17" s="66">
        <f>SUM(I14:I16)</f>
        <v>93963470.909999952</v>
      </c>
      <c r="J17" s="68"/>
    </row>
    <row r="18" spans="1:10" s="9" customFormat="1" ht="24" customHeight="1" x14ac:dyDescent="0.45">
      <c r="A18" s="9" t="s">
        <v>73</v>
      </c>
      <c r="E18" s="5"/>
      <c r="F18" s="23"/>
      <c r="G18" s="126">
        <f>+G12-G17</f>
        <v>2502077.8400000036</v>
      </c>
      <c r="H18" s="68"/>
      <c r="I18" s="126">
        <f>+I12-I17</f>
        <v>1524530.0300000608</v>
      </c>
      <c r="J18" s="68"/>
    </row>
    <row r="19" spans="1:10" ht="24" customHeight="1" x14ac:dyDescent="0.45">
      <c r="A19" s="58" t="s">
        <v>74</v>
      </c>
      <c r="E19" s="64"/>
      <c r="F19" s="62"/>
      <c r="G19" s="69">
        <f>+[1]WPL!$J$21</f>
        <v>2156057.6199999996</v>
      </c>
      <c r="H19" s="60"/>
      <c r="I19" s="129">
        <v>2518204.5099999998</v>
      </c>
    </row>
    <row r="20" spans="1:10" s="9" customFormat="1" ht="24" customHeight="1" x14ac:dyDescent="0.45">
      <c r="A20" s="9" t="s">
        <v>75</v>
      </c>
      <c r="E20" s="3"/>
      <c r="F20" s="70"/>
      <c r="G20" s="67">
        <f>+G18-G19</f>
        <v>346020.22000000393</v>
      </c>
      <c r="H20" s="67"/>
      <c r="I20" s="67">
        <f>+I18-I19</f>
        <v>-993674.47999993898</v>
      </c>
    </row>
    <row r="21" spans="1:10" ht="24" customHeight="1" x14ac:dyDescent="0.45">
      <c r="A21" s="58" t="s">
        <v>160</v>
      </c>
      <c r="E21" s="5">
        <v>18</v>
      </c>
      <c r="F21" s="71"/>
      <c r="G21" s="60">
        <f>[1]WPL!$J$24</f>
        <v>96965.87999999999</v>
      </c>
      <c r="H21" s="63"/>
      <c r="I21" s="130">
        <v>-198777.19</v>
      </c>
    </row>
    <row r="22" spans="1:10" ht="24" customHeight="1" x14ac:dyDescent="0.45">
      <c r="A22" s="58" t="s">
        <v>76</v>
      </c>
      <c r="E22" s="72"/>
      <c r="F22" s="73"/>
      <c r="G22" s="65">
        <f>+G20-G21</f>
        <v>249054.34000000393</v>
      </c>
      <c r="H22" s="63"/>
      <c r="I22" s="65">
        <f>+I20-I21</f>
        <v>-794897.28999993904</v>
      </c>
    </row>
    <row r="23" spans="1:10" ht="24" customHeight="1" x14ac:dyDescent="0.45">
      <c r="A23" s="74" t="s">
        <v>77</v>
      </c>
      <c r="E23" s="72"/>
      <c r="F23" s="73"/>
      <c r="G23" s="142">
        <v>0</v>
      </c>
      <c r="H23" s="75"/>
      <c r="I23" s="143">
        <v>0</v>
      </c>
    </row>
    <row r="24" spans="1:10" ht="24" customHeight="1" thickBot="1" x14ac:dyDescent="0.5">
      <c r="A24" s="74" t="s">
        <v>78</v>
      </c>
      <c r="E24" s="76"/>
      <c r="F24" s="77"/>
      <c r="G24" s="78">
        <f>G22</f>
        <v>249054.34000000393</v>
      </c>
      <c r="H24" s="67"/>
      <c r="I24" s="78">
        <f>I22</f>
        <v>-794897.28999993904</v>
      </c>
    </row>
    <row r="25" spans="1:10" ht="24" customHeight="1" thickTop="1" x14ac:dyDescent="0.45">
      <c r="E25" s="72"/>
      <c r="F25" s="73"/>
      <c r="G25" s="60"/>
      <c r="H25" s="63"/>
      <c r="I25" s="60"/>
    </row>
    <row r="26" spans="1:10" ht="24" customHeight="1" x14ac:dyDescent="0.45">
      <c r="A26" s="74" t="s">
        <v>79</v>
      </c>
      <c r="B26" s="74"/>
      <c r="C26" s="74"/>
      <c r="D26" s="9"/>
      <c r="E26" s="79">
        <v>19</v>
      </c>
      <c r="F26" s="77"/>
      <c r="G26" s="80"/>
      <c r="H26" s="67"/>
      <c r="I26" s="80"/>
    </row>
    <row r="27" spans="1:10" ht="24" customHeight="1" x14ac:dyDescent="0.45">
      <c r="A27" s="74"/>
      <c r="B27" s="74" t="s">
        <v>80</v>
      </c>
      <c r="C27" s="74"/>
      <c r="D27" s="9"/>
      <c r="E27" s="58"/>
      <c r="F27" s="20"/>
      <c r="G27" s="146">
        <f>G24/300000000</f>
        <v>8.3018113333334646E-4</v>
      </c>
      <c r="H27" s="81"/>
      <c r="I27" s="146">
        <f>I24/300000000</f>
        <v>-2.64965763333313E-3</v>
      </c>
    </row>
    <row r="28" spans="1:10" ht="24" customHeight="1" x14ac:dyDescent="0.45">
      <c r="E28" s="72"/>
      <c r="F28" s="73"/>
      <c r="G28" s="60"/>
      <c r="H28" s="60"/>
      <c r="I28" s="60"/>
    </row>
    <row r="29" spans="1:10" ht="24" customHeight="1" x14ac:dyDescent="0.45">
      <c r="A29" s="82"/>
      <c r="B29" s="83"/>
      <c r="C29" s="83"/>
      <c r="D29" s="83"/>
      <c r="F29" s="58"/>
      <c r="G29" s="58"/>
      <c r="H29" s="58"/>
      <c r="I29" s="83"/>
    </row>
    <row r="30" spans="1:10" ht="24" customHeight="1" x14ac:dyDescent="0.45">
      <c r="A30" s="36" t="str">
        <f>+'Statement of Financial Position'!A31</f>
        <v>Notes to interim condensed financial information which formed an integral part of this financial information.</v>
      </c>
      <c r="E30" s="84"/>
      <c r="F30" s="85"/>
      <c r="G30" s="60"/>
      <c r="H30" s="60"/>
      <c r="I30" s="60"/>
    </row>
    <row r="31" spans="1:10" ht="24" customHeight="1" x14ac:dyDescent="0.45">
      <c r="E31" s="84"/>
      <c r="F31" s="85"/>
      <c r="G31" s="60"/>
      <c r="H31" s="60"/>
      <c r="I31" s="60"/>
    </row>
    <row r="32" spans="1:10" ht="24" customHeight="1" x14ac:dyDescent="0.45">
      <c r="E32" s="84"/>
      <c r="F32" s="85"/>
      <c r="G32" s="60"/>
      <c r="H32" s="60"/>
      <c r="I32" s="60"/>
    </row>
    <row r="33" spans="1:9" ht="24" customHeight="1" x14ac:dyDescent="0.45">
      <c r="E33" s="84"/>
      <c r="F33" s="85"/>
      <c r="G33" s="60"/>
      <c r="H33" s="60"/>
      <c r="I33" s="60"/>
    </row>
    <row r="34" spans="1:9" ht="24" customHeight="1" x14ac:dyDescent="0.45">
      <c r="E34" s="84"/>
      <c r="F34" s="85"/>
      <c r="G34" s="60"/>
      <c r="H34" s="60"/>
      <c r="I34" s="60"/>
    </row>
    <row r="35" spans="1:9" ht="24" customHeight="1" x14ac:dyDescent="0.45">
      <c r="E35" s="84"/>
      <c r="F35" s="85"/>
      <c r="G35" s="60"/>
      <c r="H35" s="60"/>
      <c r="I35" s="60"/>
    </row>
    <row r="36" spans="1:9" ht="24" customHeight="1" x14ac:dyDescent="0.45">
      <c r="E36" s="84"/>
      <c r="F36" s="85"/>
      <c r="G36" s="60"/>
      <c r="H36" s="60"/>
      <c r="I36" s="60"/>
    </row>
    <row r="37" spans="1:9" ht="24" customHeight="1" x14ac:dyDescent="0.45">
      <c r="E37" s="84"/>
      <c r="F37" s="85"/>
      <c r="G37" s="60"/>
      <c r="H37" s="60"/>
      <c r="I37" s="60"/>
    </row>
    <row r="38" spans="1:9" ht="24" customHeight="1" x14ac:dyDescent="0.45">
      <c r="E38" s="84"/>
      <c r="F38" s="85"/>
      <c r="G38" s="60"/>
      <c r="H38" s="60"/>
      <c r="I38" s="60"/>
    </row>
    <row r="39" spans="1:9" ht="24" customHeight="1" x14ac:dyDescent="0.45">
      <c r="F39" s="85"/>
      <c r="G39" s="60"/>
      <c r="H39" s="60"/>
      <c r="I39" s="60"/>
    </row>
    <row r="40" spans="1:9" ht="24" customHeight="1" x14ac:dyDescent="0.45">
      <c r="E40" s="84"/>
      <c r="F40" s="86"/>
      <c r="G40" s="60"/>
      <c r="H40" s="60"/>
      <c r="I40" s="60"/>
    </row>
    <row r="41" spans="1:9" ht="24" customHeight="1" x14ac:dyDescent="0.45">
      <c r="E41" s="84"/>
      <c r="F41" s="86"/>
      <c r="G41" s="60"/>
      <c r="H41" s="60"/>
      <c r="I41" s="60"/>
    </row>
    <row r="42" spans="1:9" ht="24" customHeight="1" x14ac:dyDescent="0.45">
      <c r="E42" s="84"/>
      <c r="F42" s="86"/>
      <c r="G42" s="60"/>
      <c r="H42" s="60"/>
      <c r="I42" s="60"/>
    </row>
    <row r="43" spans="1:9" ht="24" customHeight="1" x14ac:dyDescent="0.45">
      <c r="A43" s="1"/>
      <c r="B43" s="1"/>
      <c r="C43" s="1"/>
      <c r="D43" s="1"/>
      <c r="E43" s="3"/>
      <c r="F43" s="1"/>
      <c r="G43" s="1"/>
      <c r="H43" s="1"/>
      <c r="I43" s="1"/>
    </row>
    <row r="44" spans="1:9" ht="24" customHeight="1" x14ac:dyDescent="0.45">
      <c r="A44" s="1"/>
      <c r="B44" s="1"/>
      <c r="C44" s="1"/>
      <c r="D44" s="1"/>
      <c r="E44" s="3"/>
      <c r="F44" s="1"/>
      <c r="G44" s="1"/>
      <c r="H44" s="1"/>
      <c r="I44" s="1"/>
    </row>
    <row r="45" spans="1:9" ht="24" customHeight="1" x14ac:dyDescent="0.45">
      <c r="E45" s="3"/>
      <c r="F45" s="1"/>
      <c r="G45" s="1"/>
      <c r="H45" s="1"/>
      <c r="I45" s="29"/>
    </row>
    <row r="46" spans="1:9" ht="24" customHeight="1" x14ac:dyDescent="0.45">
      <c r="B46" s="9"/>
      <c r="D46" s="1"/>
      <c r="E46" s="4"/>
      <c r="F46" s="87"/>
      <c r="G46" s="87"/>
      <c r="H46" s="87"/>
      <c r="I46" s="87"/>
    </row>
    <row r="47" spans="1:9" ht="24" customHeight="1" x14ac:dyDescent="0.45">
      <c r="B47" s="1"/>
      <c r="C47" s="1"/>
      <c r="D47" s="1"/>
      <c r="E47" s="3"/>
      <c r="F47" s="1"/>
      <c r="G47" s="1"/>
      <c r="H47" s="9"/>
      <c r="I47" s="9"/>
    </row>
    <row r="50" spans="7:9" ht="24" customHeight="1" x14ac:dyDescent="0.45">
      <c r="G50" s="89"/>
      <c r="H50" s="89"/>
      <c r="I50" s="89"/>
    </row>
  </sheetData>
  <mergeCells count="4">
    <mergeCell ref="A3:I3"/>
    <mergeCell ref="A1:I1"/>
    <mergeCell ref="A2:I2"/>
    <mergeCell ref="A4:I4"/>
  </mergeCells>
  <phoneticPr fontId="4" type="noConversion"/>
  <pageMargins left="0.98425196850393704" right="0.39370078740157483" top="0.6692913385826772" bottom="0.98425196850393704" header="0.51181102362204722" footer="0.78740157480314965"/>
  <pageSetup paperSize="9" scale="95" orientation="portrait" r:id="rId1"/>
  <headerFooter alignWithMargins="0">
    <oddHeader xml:space="preserve">&amp;R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4D6B5-83A7-4E28-A285-CE507332DB02}">
  <dimension ref="A1:J50"/>
  <sheetViews>
    <sheetView zoomScaleNormal="100" zoomScaleSheetLayoutView="90" workbookViewId="0">
      <selection activeCell="D6" sqref="D6"/>
    </sheetView>
  </sheetViews>
  <sheetFormatPr defaultColWidth="9.140625" defaultRowHeight="24" customHeight="1" x14ac:dyDescent="0.45"/>
  <cols>
    <col min="1" max="3" width="3.42578125" style="58" customWidth="1"/>
    <col min="4" max="4" width="40" style="58" customWidth="1"/>
    <col min="5" max="5" width="7.85546875" style="59" customWidth="1"/>
    <col min="6" max="6" width="1.7109375" style="88" customWidth="1"/>
    <col min="7" max="7" width="16" style="61" customWidth="1"/>
    <col min="8" max="8" width="1.7109375" style="61" customWidth="1"/>
    <col min="9" max="9" width="16" style="61" customWidth="1"/>
    <col min="10" max="10" width="2.140625" style="58" customWidth="1"/>
    <col min="11" max="16384" width="9.140625" style="58"/>
  </cols>
  <sheetData>
    <row r="1" spans="1:10" ht="24" customHeight="1" x14ac:dyDescent="0.45">
      <c r="A1" s="151" t="s">
        <v>0</v>
      </c>
      <c r="B1" s="151"/>
      <c r="C1" s="151"/>
      <c r="D1" s="151"/>
      <c r="E1" s="152"/>
      <c r="F1" s="151"/>
      <c r="G1" s="151"/>
      <c r="H1" s="151"/>
      <c r="I1" s="151"/>
    </row>
    <row r="2" spans="1:10" ht="24" customHeight="1" x14ac:dyDescent="0.45">
      <c r="A2" s="151" t="s">
        <v>58</v>
      </c>
      <c r="B2" s="151"/>
      <c r="C2" s="151"/>
      <c r="D2" s="151"/>
      <c r="E2" s="152"/>
      <c r="F2" s="151"/>
      <c r="G2" s="151"/>
      <c r="H2" s="151"/>
      <c r="I2" s="151"/>
    </row>
    <row r="3" spans="1:10" ht="24" customHeight="1" x14ac:dyDescent="0.45">
      <c r="A3" s="151" t="s">
        <v>59</v>
      </c>
      <c r="B3" s="151"/>
      <c r="C3" s="151"/>
      <c r="D3" s="151"/>
      <c r="E3" s="152"/>
      <c r="F3" s="151"/>
      <c r="G3" s="151"/>
      <c r="H3" s="151"/>
      <c r="I3" s="151"/>
    </row>
    <row r="4" spans="1:10" ht="24" customHeight="1" x14ac:dyDescent="0.45">
      <c r="A4" s="153" t="s">
        <v>60</v>
      </c>
      <c r="B4" s="151"/>
      <c r="C4" s="151"/>
      <c r="D4" s="151"/>
      <c r="E4" s="151"/>
      <c r="F4" s="151"/>
      <c r="G4" s="151"/>
      <c r="H4" s="151"/>
      <c r="I4" s="151"/>
    </row>
    <row r="5" spans="1:10" s="9" customFormat="1" ht="24" customHeight="1" x14ac:dyDescent="0.45">
      <c r="E5" s="3"/>
      <c r="G5" s="10"/>
      <c r="H5" s="10"/>
      <c r="I5" s="11"/>
      <c r="J5" s="11"/>
    </row>
    <row r="6" spans="1:10" ht="24" customHeight="1" x14ac:dyDescent="0.45">
      <c r="B6" s="56"/>
      <c r="C6" s="56"/>
      <c r="D6" s="56"/>
      <c r="E6" s="57"/>
      <c r="F6" s="56"/>
      <c r="G6" s="148"/>
      <c r="H6" s="149"/>
      <c r="I6" s="150" t="s">
        <v>3</v>
      </c>
    </row>
    <row r="7" spans="1:10" ht="24" customHeight="1" x14ac:dyDescent="0.45">
      <c r="B7" s="56"/>
      <c r="C7" s="56"/>
      <c r="D7" s="56"/>
      <c r="E7" s="59" t="s">
        <v>7</v>
      </c>
      <c r="F7" s="56"/>
      <c r="G7" s="147" t="s">
        <v>61</v>
      </c>
      <c r="H7" s="18"/>
      <c r="I7" s="147" t="s">
        <v>62</v>
      </c>
    </row>
    <row r="8" spans="1:10" ht="24" customHeight="1" x14ac:dyDescent="0.45">
      <c r="A8" s="58" t="s">
        <v>63</v>
      </c>
      <c r="F8" s="58"/>
      <c r="G8" s="60"/>
      <c r="I8" s="60"/>
    </row>
    <row r="9" spans="1:10" ht="24" customHeight="1" x14ac:dyDescent="0.45">
      <c r="B9" s="58" t="s">
        <v>64</v>
      </c>
      <c r="E9" s="5">
        <v>17</v>
      </c>
      <c r="F9" s="62"/>
      <c r="G9" s="60">
        <f>+[1]WPL!$L$9</f>
        <v>45048628.31000001</v>
      </c>
      <c r="H9" s="63"/>
      <c r="I9" s="127">
        <v>46739899.460000001</v>
      </c>
    </row>
    <row r="10" spans="1:10" ht="24" customHeight="1" x14ac:dyDescent="0.45">
      <c r="B10" s="58" t="s">
        <v>65</v>
      </c>
      <c r="E10" s="64"/>
      <c r="F10" s="62"/>
      <c r="G10" s="38">
        <f>+[1]WPL!$L$13</f>
        <v>299680.64000000001</v>
      </c>
      <c r="H10" s="63"/>
      <c r="I10" s="127">
        <v>29987</v>
      </c>
    </row>
    <row r="11" spans="1:10" ht="24" customHeight="1" x14ac:dyDescent="0.45">
      <c r="B11" s="58" t="s">
        <v>66</v>
      </c>
      <c r="E11" s="64"/>
      <c r="F11" s="62"/>
      <c r="G11" s="60">
        <f>+[1]WPL!$L$14</f>
        <v>53053.460000000021</v>
      </c>
      <c r="H11" s="63"/>
      <c r="I11" s="127">
        <v>70541.61</v>
      </c>
    </row>
    <row r="12" spans="1:10" ht="24" customHeight="1" x14ac:dyDescent="0.45">
      <c r="D12" s="58" t="s">
        <v>67</v>
      </c>
      <c r="E12" s="64"/>
      <c r="F12" s="62"/>
      <c r="G12" s="65">
        <f>SUM(G9:G11)</f>
        <v>45401362.410000011</v>
      </c>
      <c r="H12" s="63"/>
      <c r="I12" s="65">
        <f>SUM(I9:I11)</f>
        <v>46840428.07</v>
      </c>
    </row>
    <row r="13" spans="1:10" ht="24" customHeight="1" x14ac:dyDescent="0.45">
      <c r="A13" s="58" t="s">
        <v>68</v>
      </c>
      <c r="E13" s="64"/>
      <c r="F13" s="62"/>
      <c r="G13" s="60"/>
      <c r="H13" s="63"/>
      <c r="I13" s="60"/>
    </row>
    <row r="14" spans="1:10" ht="24" customHeight="1" x14ac:dyDescent="0.45">
      <c r="B14" s="58" t="s">
        <v>69</v>
      </c>
      <c r="E14" s="64"/>
      <c r="F14" s="62"/>
      <c r="G14" s="60">
        <f>+[1]WPL!$L$10</f>
        <v>35071782.040000007</v>
      </c>
      <c r="H14" s="63"/>
      <c r="I14" s="128">
        <v>38040553.950000003</v>
      </c>
    </row>
    <row r="15" spans="1:10" ht="24" customHeight="1" x14ac:dyDescent="0.45">
      <c r="B15" s="58" t="s">
        <v>70</v>
      </c>
      <c r="E15" s="64"/>
      <c r="F15" s="62"/>
      <c r="G15" s="60">
        <f>+[1]WPL!$L$17</f>
        <v>1827374.3899999997</v>
      </c>
      <c r="H15" s="63"/>
      <c r="I15" s="128">
        <v>1683288.56</v>
      </c>
    </row>
    <row r="16" spans="1:10" ht="24" customHeight="1" x14ac:dyDescent="0.45">
      <c r="B16" s="58" t="s">
        <v>71</v>
      </c>
      <c r="E16" s="5"/>
      <c r="F16" s="62"/>
      <c r="G16" s="60">
        <f>+[1]WPL!$L$18</f>
        <v>6767974.6399999997</v>
      </c>
      <c r="H16" s="63"/>
      <c r="I16" s="128">
        <v>6686465.6600000001</v>
      </c>
    </row>
    <row r="17" spans="1:10" s="9" customFormat="1" ht="24" customHeight="1" x14ac:dyDescent="0.45">
      <c r="D17" s="9" t="s">
        <v>72</v>
      </c>
      <c r="E17" s="5"/>
      <c r="F17" s="23"/>
      <c r="G17" s="66">
        <f>SUM(G14:G16)</f>
        <v>43667131.070000008</v>
      </c>
      <c r="H17" s="67"/>
      <c r="I17" s="66">
        <f>SUM(I14:I16)</f>
        <v>46410308.170000002</v>
      </c>
      <c r="J17" s="68"/>
    </row>
    <row r="18" spans="1:10" s="9" customFormat="1" ht="24" customHeight="1" x14ac:dyDescent="0.45">
      <c r="A18" s="9" t="s">
        <v>73</v>
      </c>
      <c r="E18" s="5"/>
      <c r="F18" s="23"/>
      <c r="G18" s="60">
        <f>+G12-G17</f>
        <v>1734231.3400000036</v>
      </c>
      <c r="H18" s="68"/>
      <c r="I18" s="128">
        <v>430119.9</v>
      </c>
      <c r="J18" s="68"/>
    </row>
    <row r="19" spans="1:10" ht="24" customHeight="1" x14ac:dyDescent="0.45">
      <c r="A19" s="58" t="s">
        <v>74</v>
      </c>
      <c r="E19" s="64"/>
      <c r="F19" s="62"/>
      <c r="G19" s="69">
        <f>+[1]WPL!$L$21</f>
        <v>1151677.0299999996</v>
      </c>
      <c r="H19" s="60"/>
      <c r="I19" s="129">
        <v>1205516.23</v>
      </c>
    </row>
    <row r="20" spans="1:10" s="9" customFormat="1" ht="24" customHeight="1" x14ac:dyDescent="0.45">
      <c r="A20" s="9" t="s">
        <v>75</v>
      </c>
      <c r="E20" s="3"/>
      <c r="F20" s="70"/>
      <c r="G20" s="67">
        <f>+G18-G19</f>
        <v>582554.31000000401</v>
      </c>
      <c r="H20" s="67"/>
      <c r="I20" s="67">
        <f>+I18-I19</f>
        <v>-775396.33</v>
      </c>
    </row>
    <row r="21" spans="1:10" ht="24" customHeight="1" x14ac:dyDescent="0.45">
      <c r="A21" s="58" t="s">
        <v>160</v>
      </c>
      <c r="E21" s="5">
        <v>18</v>
      </c>
      <c r="F21" s="71"/>
      <c r="G21" s="60">
        <f>[1]WPL!$L$24</f>
        <v>90947.54</v>
      </c>
      <c r="H21" s="63"/>
      <c r="I21" s="130">
        <v>-140402.76</v>
      </c>
    </row>
    <row r="22" spans="1:10" ht="24" customHeight="1" x14ac:dyDescent="0.45">
      <c r="A22" s="58" t="s">
        <v>76</v>
      </c>
      <c r="E22" s="72"/>
      <c r="F22" s="73"/>
      <c r="G22" s="65">
        <f>+G20-G21</f>
        <v>491606.77000000403</v>
      </c>
      <c r="H22" s="63"/>
      <c r="I22" s="66">
        <v>-634993.56999999995</v>
      </c>
    </row>
    <row r="23" spans="1:10" ht="24" customHeight="1" x14ac:dyDescent="0.45">
      <c r="A23" s="74" t="s">
        <v>77</v>
      </c>
      <c r="E23" s="72"/>
      <c r="F23" s="73"/>
      <c r="G23" s="143">
        <v>0</v>
      </c>
      <c r="H23" s="144"/>
      <c r="I23" s="143">
        <v>0</v>
      </c>
    </row>
    <row r="24" spans="1:10" ht="24" customHeight="1" thickBot="1" x14ac:dyDescent="0.5">
      <c r="A24" s="74" t="s">
        <v>78</v>
      </c>
      <c r="E24" s="76"/>
      <c r="F24" s="77"/>
      <c r="G24" s="78">
        <f>G22</f>
        <v>491606.77000000403</v>
      </c>
      <c r="H24" s="67"/>
      <c r="I24" s="78">
        <f>I22</f>
        <v>-634993.56999999995</v>
      </c>
    </row>
    <row r="25" spans="1:10" ht="24" customHeight="1" thickTop="1" x14ac:dyDescent="0.45">
      <c r="E25" s="72"/>
      <c r="F25" s="73"/>
      <c r="G25" s="60"/>
      <c r="H25" s="63"/>
      <c r="I25" s="60"/>
    </row>
    <row r="26" spans="1:10" ht="24" customHeight="1" x14ac:dyDescent="0.45">
      <c r="A26" s="74" t="s">
        <v>79</v>
      </c>
      <c r="B26" s="74"/>
      <c r="C26" s="74"/>
      <c r="D26" s="9"/>
      <c r="E26" s="79">
        <v>19</v>
      </c>
      <c r="F26" s="77"/>
      <c r="G26" s="80"/>
      <c r="H26" s="67"/>
      <c r="I26" s="80"/>
    </row>
    <row r="27" spans="1:10" ht="24" customHeight="1" x14ac:dyDescent="0.45">
      <c r="A27" s="74"/>
      <c r="B27" s="74" t="s">
        <v>80</v>
      </c>
      <c r="C27" s="74"/>
      <c r="D27" s="9"/>
      <c r="E27" s="58"/>
      <c r="F27" s="20"/>
      <c r="G27" s="146">
        <f>G24/300000000</f>
        <v>1.6386892333333468E-3</v>
      </c>
      <c r="H27" s="81"/>
      <c r="I27" s="146">
        <f>I24/300000000</f>
        <v>-2.116645233333333E-3</v>
      </c>
    </row>
    <row r="28" spans="1:10" ht="24" customHeight="1" x14ac:dyDescent="0.45">
      <c r="E28" s="72"/>
      <c r="F28" s="73"/>
      <c r="G28" s="60"/>
      <c r="H28" s="60"/>
      <c r="I28" s="60"/>
    </row>
    <row r="29" spans="1:10" ht="24" customHeight="1" x14ac:dyDescent="0.45">
      <c r="A29" s="82"/>
      <c r="B29" s="83"/>
      <c r="C29" s="83"/>
      <c r="D29" s="83"/>
      <c r="F29" s="58"/>
      <c r="G29" s="58"/>
      <c r="H29" s="58"/>
      <c r="I29" s="83"/>
    </row>
    <row r="30" spans="1:10" ht="24" customHeight="1" x14ac:dyDescent="0.45">
      <c r="A30" s="36" t="str">
        <f>+'Statement of Financial Position'!A31</f>
        <v>Notes to interim condensed financial information which formed an integral part of this financial information.</v>
      </c>
      <c r="E30" s="84"/>
      <c r="F30" s="85"/>
      <c r="G30" s="60"/>
      <c r="H30" s="60"/>
      <c r="I30" s="60"/>
    </row>
    <row r="31" spans="1:10" ht="24" customHeight="1" x14ac:dyDescent="0.45">
      <c r="E31" s="84"/>
      <c r="F31" s="85"/>
      <c r="G31" s="60"/>
      <c r="H31" s="60"/>
      <c r="I31" s="60"/>
    </row>
    <row r="32" spans="1:10" ht="24" customHeight="1" x14ac:dyDescent="0.45">
      <c r="E32" s="84"/>
      <c r="F32" s="85"/>
      <c r="G32" s="60"/>
      <c r="H32" s="60"/>
      <c r="I32" s="60"/>
    </row>
    <row r="33" spans="1:9" ht="24" customHeight="1" x14ac:dyDescent="0.45">
      <c r="E33" s="84"/>
      <c r="F33" s="85"/>
      <c r="G33" s="60"/>
      <c r="H33" s="60"/>
      <c r="I33" s="60"/>
    </row>
    <row r="34" spans="1:9" ht="24" customHeight="1" x14ac:dyDescent="0.45">
      <c r="E34" s="84"/>
      <c r="F34" s="85"/>
      <c r="G34" s="60"/>
      <c r="H34" s="60"/>
      <c r="I34" s="60"/>
    </row>
    <row r="35" spans="1:9" ht="24" customHeight="1" x14ac:dyDescent="0.45">
      <c r="E35" s="84"/>
      <c r="F35" s="85"/>
      <c r="G35" s="60"/>
      <c r="H35" s="60"/>
      <c r="I35" s="60"/>
    </row>
    <row r="36" spans="1:9" ht="24" customHeight="1" x14ac:dyDescent="0.45">
      <c r="E36" s="84"/>
      <c r="F36" s="85"/>
      <c r="G36" s="60"/>
      <c r="H36" s="60"/>
      <c r="I36" s="60"/>
    </row>
    <row r="37" spans="1:9" ht="24" customHeight="1" x14ac:dyDescent="0.45">
      <c r="E37" s="84"/>
      <c r="F37" s="85"/>
      <c r="G37" s="60"/>
      <c r="H37" s="60"/>
      <c r="I37" s="60"/>
    </row>
    <row r="38" spans="1:9" ht="24" customHeight="1" x14ac:dyDescent="0.45">
      <c r="E38" s="84"/>
      <c r="F38" s="85"/>
      <c r="G38" s="60"/>
      <c r="H38" s="60"/>
      <c r="I38" s="60"/>
    </row>
    <row r="39" spans="1:9" ht="24" customHeight="1" x14ac:dyDescent="0.45">
      <c r="F39" s="85"/>
      <c r="G39" s="60"/>
      <c r="H39" s="60"/>
      <c r="I39" s="60"/>
    </row>
    <row r="40" spans="1:9" ht="24" customHeight="1" x14ac:dyDescent="0.45">
      <c r="E40" s="84"/>
      <c r="F40" s="86"/>
      <c r="G40" s="60"/>
      <c r="H40" s="60"/>
      <c r="I40" s="60"/>
    </row>
    <row r="41" spans="1:9" ht="24" customHeight="1" x14ac:dyDescent="0.45">
      <c r="E41" s="84"/>
      <c r="F41" s="86"/>
      <c r="G41" s="60"/>
      <c r="H41" s="60"/>
      <c r="I41" s="60"/>
    </row>
    <row r="42" spans="1:9" ht="24" customHeight="1" x14ac:dyDescent="0.45">
      <c r="E42" s="84"/>
      <c r="F42" s="86"/>
      <c r="G42" s="60"/>
      <c r="H42" s="60"/>
      <c r="I42" s="60"/>
    </row>
    <row r="43" spans="1:9" ht="24" customHeight="1" x14ac:dyDescent="0.45">
      <c r="A43" s="1"/>
      <c r="B43" s="1"/>
      <c r="C43" s="1"/>
      <c r="D43" s="1"/>
      <c r="E43" s="3"/>
      <c r="F43" s="1"/>
      <c r="G43" s="1"/>
      <c r="H43" s="1"/>
      <c r="I43" s="1"/>
    </row>
    <row r="44" spans="1:9" ht="24" customHeight="1" x14ac:dyDescent="0.45">
      <c r="A44" s="1"/>
      <c r="B44" s="1"/>
      <c r="C44" s="1"/>
      <c r="D44" s="1"/>
      <c r="E44" s="3"/>
      <c r="F44" s="1"/>
      <c r="G44" s="1"/>
      <c r="H44" s="1"/>
      <c r="I44" s="1"/>
    </row>
    <row r="45" spans="1:9" ht="24" customHeight="1" x14ac:dyDescent="0.45">
      <c r="E45" s="3"/>
      <c r="F45" s="1"/>
      <c r="G45" s="1"/>
      <c r="H45" s="1"/>
      <c r="I45" s="29"/>
    </row>
    <row r="46" spans="1:9" ht="24" customHeight="1" x14ac:dyDescent="0.45">
      <c r="B46" s="9"/>
      <c r="D46" s="1"/>
      <c r="E46" s="4"/>
      <c r="F46" s="87"/>
      <c r="G46" s="87"/>
      <c r="H46" s="87"/>
      <c r="I46" s="87"/>
    </row>
    <row r="47" spans="1:9" ht="24" customHeight="1" x14ac:dyDescent="0.45">
      <c r="B47" s="1"/>
      <c r="C47" s="1"/>
      <c r="D47" s="1"/>
      <c r="E47" s="3"/>
      <c r="F47" s="1"/>
      <c r="G47" s="1"/>
      <c r="H47" s="9"/>
      <c r="I47" s="9"/>
    </row>
    <row r="50" spans="7:9" ht="24" customHeight="1" x14ac:dyDescent="0.45">
      <c r="G50" s="89"/>
      <c r="H50" s="89"/>
      <c r="I50" s="89"/>
    </row>
  </sheetData>
  <mergeCells count="4">
    <mergeCell ref="A1:I1"/>
    <mergeCell ref="A2:I2"/>
    <mergeCell ref="A3:I3"/>
    <mergeCell ref="A4:I4"/>
  </mergeCells>
  <pageMargins left="0.98425196850393704" right="0.39370078740157483" top="0.6692913385826772" bottom="0.98425196850393704" header="0.51181102362204722" footer="0.78740157480314965"/>
  <pageSetup paperSize="9" scale="95" orientation="portrait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2"/>
  <sheetViews>
    <sheetView zoomScaleNormal="100" zoomScaleSheetLayoutView="65" workbookViewId="0">
      <selection activeCell="F10" sqref="F10"/>
    </sheetView>
  </sheetViews>
  <sheetFormatPr defaultColWidth="9.140625" defaultRowHeight="25.5" customHeight="1" x14ac:dyDescent="0.45"/>
  <cols>
    <col min="1" max="4" width="9.140625" style="9" customWidth="1"/>
    <col min="5" max="5" width="3.5703125" style="10" customWidth="1"/>
    <col min="6" max="6" width="14.7109375" style="9" bestFit="1" customWidth="1"/>
    <col min="7" max="7" width="1.7109375" style="9" customWidth="1"/>
    <col min="8" max="8" width="14.7109375" style="9" bestFit="1" customWidth="1"/>
    <col min="9" max="9" width="1.7109375" style="9" customWidth="1"/>
    <col min="10" max="10" width="12.42578125" style="9" bestFit="1" customWidth="1"/>
    <col min="11" max="11" width="1.7109375" style="9" customWidth="1"/>
    <col min="12" max="12" width="14.42578125" style="9" bestFit="1" customWidth="1"/>
    <col min="13" max="13" width="1.7109375" style="9" customWidth="1"/>
    <col min="14" max="14" width="14.7109375" style="9" bestFit="1" customWidth="1"/>
    <col min="15" max="15" width="1" style="9" customWidth="1"/>
    <col min="16" max="16384" width="9.140625" style="9"/>
  </cols>
  <sheetData>
    <row r="1" spans="1:14" ht="25.5" customHeight="1" x14ac:dyDescent="0.45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</row>
    <row r="2" spans="1:14" ht="25.5" customHeight="1" x14ac:dyDescent="0.45">
      <c r="A2" s="154" t="s">
        <v>81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</row>
    <row r="3" spans="1:14" ht="25.5" customHeight="1" x14ac:dyDescent="0.45">
      <c r="A3" s="154" t="s">
        <v>158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</row>
    <row r="4" spans="1:14" ht="25.5" customHeight="1" x14ac:dyDescent="0.45">
      <c r="A4" s="157" t="s">
        <v>60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</row>
    <row r="5" spans="1:14" ht="25.5" customHeight="1" x14ac:dyDescent="0.4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25.5" customHeight="1" x14ac:dyDescent="0.45">
      <c r="A6" s="1"/>
      <c r="B6" s="113"/>
      <c r="C6" s="113"/>
      <c r="D6" s="113"/>
      <c r="E6" s="114"/>
      <c r="F6" s="115"/>
      <c r="G6" s="115"/>
      <c r="H6" s="115"/>
      <c r="I6" s="115"/>
      <c r="J6" s="115"/>
      <c r="K6" s="115"/>
      <c r="L6" s="115"/>
      <c r="M6" s="115"/>
      <c r="N6" s="116" t="s">
        <v>3</v>
      </c>
    </row>
    <row r="7" spans="1:14" ht="25.5" customHeight="1" x14ac:dyDescent="0.45">
      <c r="A7" s="113"/>
      <c r="B7" s="113"/>
      <c r="C7" s="113"/>
      <c r="D7" s="113"/>
      <c r="F7" s="1" t="s">
        <v>82</v>
      </c>
      <c r="G7" s="113"/>
      <c r="H7" s="1" t="s">
        <v>83</v>
      </c>
      <c r="I7" s="113"/>
      <c r="J7" s="156" t="s">
        <v>84</v>
      </c>
      <c r="K7" s="156"/>
      <c r="L7" s="156"/>
      <c r="M7" s="27"/>
      <c r="N7" s="1" t="s">
        <v>85</v>
      </c>
    </row>
    <row r="8" spans="1:14" ht="25.5" customHeight="1" x14ac:dyDescent="0.45">
      <c r="A8" s="113"/>
      <c r="B8" s="113"/>
      <c r="C8" s="113"/>
      <c r="D8" s="113"/>
      <c r="F8" s="1" t="s">
        <v>86</v>
      </c>
      <c r="G8" s="113"/>
      <c r="H8" s="1" t="s">
        <v>87</v>
      </c>
      <c r="I8" s="113"/>
      <c r="J8" s="1" t="s">
        <v>53</v>
      </c>
      <c r="K8" s="1"/>
      <c r="L8" s="1" t="s">
        <v>55</v>
      </c>
      <c r="M8" s="27"/>
      <c r="N8" s="1" t="s">
        <v>88</v>
      </c>
    </row>
    <row r="9" spans="1:14" ht="25.5" customHeight="1" x14ac:dyDescent="0.45">
      <c r="A9" s="113"/>
      <c r="B9" s="113"/>
      <c r="C9" s="113"/>
      <c r="D9" s="113"/>
      <c r="E9" s="9"/>
      <c r="F9" s="117" t="s">
        <v>89</v>
      </c>
      <c r="G9" s="113"/>
      <c r="H9" s="117" t="s">
        <v>90</v>
      </c>
      <c r="I9" s="113"/>
      <c r="J9" s="117" t="s">
        <v>54</v>
      </c>
      <c r="K9" s="1"/>
      <c r="L9" s="118"/>
      <c r="M9" s="119"/>
      <c r="N9" s="117" t="s">
        <v>91</v>
      </c>
    </row>
    <row r="10" spans="1:14" ht="25.5" customHeight="1" x14ac:dyDescent="0.45">
      <c r="A10" s="9" t="s">
        <v>92</v>
      </c>
      <c r="E10" s="1"/>
      <c r="F10" s="96">
        <v>150000000</v>
      </c>
      <c r="G10" s="96"/>
      <c r="H10" s="96">
        <v>113113152</v>
      </c>
      <c r="I10" s="96"/>
      <c r="J10" s="96">
        <v>4443500</v>
      </c>
      <c r="K10" s="96"/>
      <c r="L10" s="96">
        <v>5651731.4400000004</v>
      </c>
      <c r="M10" s="96"/>
      <c r="N10" s="96">
        <f>SUM(F10:M10)</f>
        <v>273208383.44</v>
      </c>
    </row>
    <row r="11" spans="1:14" ht="25.5" customHeight="1" x14ac:dyDescent="0.45">
      <c r="A11" s="9" t="s">
        <v>93</v>
      </c>
      <c r="E11" s="1"/>
      <c r="F11" s="120">
        <v>0</v>
      </c>
      <c r="G11" s="120"/>
      <c r="H11" s="120">
        <v>0</v>
      </c>
      <c r="I11" s="120"/>
      <c r="J11" s="120">
        <v>0</v>
      </c>
      <c r="K11" s="96"/>
      <c r="L11" s="96">
        <f>+'Statements of Comprehensive 6M'!I24</f>
        <v>-794897.28999993904</v>
      </c>
      <c r="M11" s="96"/>
      <c r="N11" s="96">
        <f>SUM(F11:M11)</f>
        <v>-794897.28999993904</v>
      </c>
    </row>
    <row r="12" spans="1:14" ht="25.5" customHeight="1" thickBot="1" x14ac:dyDescent="0.5">
      <c r="A12" s="9" t="s">
        <v>159</v>
      </c>
      <c r="E12" s="9"/>
      <c r="F12" s="121">
        <f>SUM(F10:F11)</f>
        <v>150000000</v>
      </c>
      <c r="G12" s="96"/>
      <c r="H12" s="121">
        <f>SUM(H10:H11)</f>
        <v>113113152</v>
      </c>
      <c r="I12" s="96"/>
      <c r="J12" s="121">
        <f>SUM(J10:J11)</f>
        <v>4443500</v>
      </c>
      <c r="K12" s="96"/>
      <c r="L12" s="121">
        <f>SUM(L10:L11)</f>
        <v>4856834.1500000618</v>
      </c>
      <c r="M12" s="96"/>
      <c r="N12" s="121">
        <f>SUM(N10:N11)</f>
        <v>272413486.15000004</v>
      </c>
    </row>
    <row r="13" spans="1:14" ht="25.5" customHeight="1" thickTop="1" x14ac:dyDescent="0.45">
      <c r="A13" s="122"/>
      <c r="B13" s="122"/>
      <c r="C13" s="122"/>
      <c r="D13" s="122"/>
      <c r="E13" s="9"/>
      <c r="G13" s="1"/>
      <c r="H13" s="1"/>
      <c r="I13" s="1"/>
      <c r="J13" s="2"/>
      <c r="L13" s="1"/>
      <c r="M13" s="19"/>
      <c r="N13" s="96"/>
    </row>
    <row r="14" spans="1:14" ht="25.5" customHeight="1" x14ac:dyDescent="0.45">
      <c r="A14" s="9" t="s">
        <v>94</v>
      </c>
      <c r="E14" s="1"/>
      <c r="F14" s="125">
        <v>150000000</v>
      </c>
      <c r="G14" s="125"/>
      <c r="H14" s="125">
        <v>113113152</v>
      </c>
      <c r="I14" s="125"/>
      <c r="J14" s="125">
        <v>4443500</v>
      </c>
      <c r="K14" s="125"/>
      <c r="L14" s="125">
        <v>-596174.82999999996</v>
      </c>
      <c r="M14" s="125"/>
      <c r="N14" s="125">
        <f>SUM(F14:L14)</f>
        <v>266960477.16999999</v>
      </c>
    </row>
    <row r="15" spans="1:14" ht="25.5" customHeight="1" x14ac:dyDescent="0.45">
      <c r="A15" s="9" t="s">
        <v>93</v>
      </c>
      <c r="E15" s="1"/>
      <c r="F15" s="123">
        <v>0</v>
      </c>
      <c r="G15" s="123"/>
      <c r="H15" s="123">
        <v>0</v>
      </c>
      <c r="I15" s="123"/>
      <c r="J15" s="123">
        <v>0</v>
      </c>
      <c r="K15" s="123"/>
      <c r="L15" s="96">
        <f>+'Statements of Comprehensive 6M'!G24</f>
        <v>249054.34000000393</v>
      </c>
      <c r="M15" s="123"/>
      <c r="N15" s="96">
        <f>SUM(F15:M15)</f>
        <v>249054.34000000393</v>
      </c>
    </row>
    <row r="16" spans="1:14" ht="25.5" customHeight="1" thickBot="1" x14ac:dyDescent="0.5">
      <c r="A16" s="9" t="s">
        <v>95</v>
      </c>
      <c r="E16" s="1"/>
      <c r="F16" s="121">
        <f>SUM(F14:F15)</f>
        <v>150000000</v>
      </c>
      <c r="G16" s="96"/>
      <c r="H16" s="121">
        <f>SUM(H14:H15)</f>
        <v>113113152</v>
      </c>
      <c r="I16" s="96"/>
      <c r="J16" s="121">
        <f>SUM(J14:J15)</f>
        <v>4443500</v>
      </c>
      <c r="K16" s="96"/>
      <c r="L16" s="121">
        <f>SUM(L14:L15)</f>
        <v>-347120.48999999603</v>
      </c>
      <c r="M16" s="96"/>
      <c r="N16" s="121">
        <f>SUM(N14:N15)</f>
        <v>267209531.50999999</v>
      </c>
    </row>
    <row r="17" spans="1:14" ht="25.5" customHeight="1" thickTop="1" x14ac:dyDescent="0.45">
      <c r="E17" s="1"/>
      <c r="F17" s="96"/>
      <c r="G17" s="96"/>
      <c r="H17" s="96"/>
      <c r="I17" s="96"/>
      <c r="J17" s="96"/>
      <c r="K17" s="96"/>
      <c r="L17" s="96"/>
      <c r="M17" s="96"/>
      <c r="N17" s="96"/>
    </row>
    <row r="18" spans="1:14" ht="25.5" customHeight="1" x14ac:dyDescent="0.45">
      <c r="E18" s="9"/>
    </row>
    <row r="19" spans="1:14" ht="25.5" customHeight="1" x14ac:dyDescent="0.45">
      <c r="E19" s="9"/>
    </row>
    <row r="20" spans="1:14" ht="25.5" customHeight="1" x14ac:dyDescent="0.45">
      <c r="E20" s="9"/>
    </row>
    <row r="21" spans="1:14" ht="25.5" customHeight="1" x14ac:dyDescent="0.45">
      <c r="A21" s="9" t="str">
        <f>+'Statement of Financial Position'!A31</f>
        <v>Notes to interim condensed financial information which formed an integral part of this financial information.</v>
      </c>
      <c r="F21" s="124"/>
      <c r="J21" s="124"/>
      <c r="L21" s="124"/>
      <c r="N21" s="124"/>
    </row>
    <row r="22" spans="1:14" ht="25.5" customHeight="1" x14ac:dyDescent="0.45">
      <c r="F22" s="124"/>
      <c r="J22" s="124"/>
      <c r="L22" s="124"/>
      <c r="N22" s="124"/>
    </row>
  </sheetData>
  <mergeCells count="5">
    <mergeCell ref="J7:L7"/>
    <mergeCell ref="A1:N1"/>
    <mergeCell ref="A2:N2"/>
    <mergeCell ref="A3:N3"/>
    <mergeCell ref="A4:N4"/>
  </mergeCells>
  <pageMargins left="0.78740157480314965" right="0.39370078740157483" top="0.6692913385826772" bottom="0.98425196850393704" header="0.51181102362204722" footer="0.78740157480314965"/>
  <pageSetup paperSize="9" scale="8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05"/>
  <sheetViews>
    <sheetView tabSelected="1" topLeftCell="A89" zoomScaleNormal="100" zoomScaleSheetLayoutView="90" workbookViewId="0">
      <selection activeCell="C93" sqref="A93:XFD93"/>
    </sheetView>
  </sheetViews>
  <sheetFormatPr defaultColWidth="9.140625" defaultRowHeight="22.5" customHeight="1" x14ac:dyDescent="0.45"/>
  <cols>
    <col min="1" max="4" width="3.5703125" style="9" customWidth="1"/>
    <col min="5" max="5" width="30.28515625" style="9" customWidth="1"/>
    <col min="6" max="6" width="9.140625" style="9" customWidth="1"/>
    <col min="7" max="7" width="12.85546875" style="9" customWidth="1"/>
    <col min="8" max="8" width="15.42578125" style="110" customWidth="1"/>
    <col min="9" max="9" width="1.7109375" style="9" customWidth="1"/>
    <col min="10" max="10" width="15.42578125" style="112" customWidth="1"/>
    <col min="11" max="11" width="1.7109375" style="9" customWidth="1"/>
    <col min="12" max="16384" width="9.140625" style="9"/>
  </cols>
  <sheetData>
    <row r="1" spans="1:10" ht="21.75" customHeight="1" x14ac:dyDescent="0.45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</row>
    <row r="2" spans="1:10" ht="21.75" customHeight="1" x14ac:dyDescent="0.45">
      <c r="A2" s="154" t="s">
        <v>96</v>
      </c>
      <c r="B2" s="154"/>
      <c r="C2" s="154"/>
      <c r="D2" s="154"/>
      <c r="E2" s="154"/>
      <c r="F2" s="154"/>
      <c r="G2" s="154"/>
      <c r="H2" s="154"/>
      <c r="I2" s="154"/>
      <c r="J2" s="154"/>
    </row>
    <row r="3" spans="1:10" ht="21.75" customHeight="1" x14ac:dyDescent="0.45">
      <c r="A3" s="154" t="s">
        <v>158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ht="21.75" customHeight="1" x14ac:dyDescent="0.45">
      <c r="A4" s="157" t="s">
        <v>60</v>
      </c>
      <c r="B4" s="154"/>
      <c r="C4" s="154"/>
      <c r="D4" s="154"/>
      <c r="E4" s="154"/>
      <c r="F4" s="154"/>
      <c r="G4" s="154"/>
      <c r="H4" s="154"/>
      <c r="I4" s="154"/>
      <c r="J4" s="154"/>
    </row>
    <row r="5" spans="1:10" ht="21.75" customHeight="1" x14ac:dyDescent="0.45">
      <c r="A5" s="8"/>
      <c r="B5" s="8"/>
      <c r="C5" s="8"/>
      <c r="D5" s="8"/>
      <c r="E5" s="8"/>
      <c r="F5" s="8"/>
      <c r="G5" s="8"/>
      <c r="H5" s="8"/>
      <c r="I5" s="8"/>
      <c r="J5" s="8"/>
    </row>
    <row r="6" spans="1:10" ht="21.75" customHeight="1" x14ac:dyDescent="0.45">
      <c r="H6" s="9"/>
      <c r="J6" s="90" t="s">
        <v>3</v>
      </c>
    </row>
    <row r="7" spans="1:10" ht="21.75" customHeight="1" x14ac:dyDescent="0.45">
      <c r="F7" s="91"/>
      <c r="H7" s="92" t="s">
        <v>61</v>
      </c>
      <c r="I7" s="1"/>
      <c r="J7" s="92" t="s">
        <v>62</v>
      </c>
    </row>
    <row r="8" spans="1:10" ht="21.75" customHeight="1" x14ac:dyDescent="0.45">
      <c r="A8" s="9" t="s">
        <v>97</v>
      </c>
      <c r="F8" s="93"/>
      <c r="G8" s="93"/>
      <c r="H8" s="94"/>
      <c r="J8" s="94"/>
    </row>
    <row r="9" spans="1:10" ht="21.75" customHeight="1" x14ac:dyDescent="0.45">
      <c r="B9" s="9" t="s">
        <v>76</v>
      </c>
      <c r="F9" s="93"/>
      <c r="G9" s="93"/>
      <c r="H9" s="19">
        <f>'Statements of Comprehensive 6M'!G22</f>
        <v>249054.34000000393</v>
      </c>
      <c r="I9" s="95"/>
      <c r="J9" s="19">
        <f>'Statements of Comprehensive 6M'!I22</f>
        <v>-794897.28999993904</v>
      </c>
    </row>
    <row r="10" spans="1:10" ht="21.75" customHeight="1" x14ac:dyDescent="0.45">
      <c r="B10" s="9" t="s">
        <v>98</v>
      </c>
      <c r="F10" s="93"/>
      <c r="G10" s="93"/>
      <c r="H10" s="94"/>
      <c r="I10" s="95"/>
      <c r="J10" s="94"/>
    </row>
    <row r="11" spans="1:10" ht="21.75" customHeight="1" x14ac:dyDescent="0.45">
      <c r="B11" s="9" t="s">
        <v>99</v>
      </c>
      <c r="F11" s="93"/>
      <c r="G11" s="93"/>
      <c r="H11" s="94"/>
      <c r="I11" s="95"/>
      <c r="J11" s="94"/>
    </row>
    <row r="12" spans="1:10" ht="21.75" customHeight="1" x14ac:dyDescent="0.45">
      <c r="C12" s="9" t="s">
        <v>100</v>
      </c>
      <c r="F12" s="93"/>
      <c r="G12" s="93"/>
      <c r="H12" s="94">
        <v>2906367.42</v>
      </c>
      <c r="I12" s="95"/>
      <c r="J12" s="94">
        <v>2786171.72</v>
      </c>
    </row>
    <row r="13" spans="1:10" ht="21.75" customHeight="1" x14ac:dyDescent="0.45">
      <c r="C13" s="9" t="s">
        <v>101</v>
      </c>
      <c r="F13" s="93"/>
      <c r="G13" s="93"/>
      <c r="H13" s="94">
        <v>414016</v>
      </c>
      <c r="I13" s="95"/>
      <c r="J13" s="94">
        <v>424200</v>
      </c>
    </row>
    <row r="14" spans="1:10" ht="21.75" customHeight="1" x14ac:dyDescent="0.45">
      <c r="C14" s="9" t="s">
        <v>102</v>
      </c>
      <c r="F14" s="93"/>
      <c r="G14" s="93"/>
      <c r="H14" s="96">
        <v>-131126.15</v>
      </c>
      <c r="I14" s="95"/>
      <c r="J14" s="96">
        <v>22759.930000000008</v>
      </c>
    </row>
    <row r="15" spans="1:10" ht="21.75" customHeight="1" x14ac:dyDescent="0.45">
      <c r="C15" s="9" t="s">
        <v>103</v>
      </c>
      <c r="F15" s="93"/>
      <c r="G15" s="93"/>
      <c r="H15" s="96">
        <v>18807.559999999998</v>
      </c>
      <c r="I15" s="95"/>
      <c r="J15" s="96">
        <v>14972.75</v>
      </c>
    </row>
    <row r="16" spans="1:10" ht="21.75" customHeight="1" x14ac:dyDescent="0.45">
      <c r="C16" s="9" t="s">
        <v>104</v>
      </c>
      <c r="F16" s="93"/>
      <c r="G16" s="93"/>
      <c r="H16" s="19">
        <v>-523.82000000000005</v>
      </c>
      <c r="I16" s="95"/>
      <c r="J16" s="19">
        <v>591882.9</v>
      </c>
    </row>
    <row r="17" spans="2:10" ht="21.75" customHeight="1" x14ac:dyDescent="0.45">
      <c r="C17" s="9" t="s">
        <v>105</v>
      </c>
      <c r="F17" s="93"/>
      <c r="G17" s="93"/>
      <c r="H17" s="19">
        <v>0</v>
      </c>
      <c r="I17" s="95"/>
      <c r="J17" s="19">
        <v>1</v>
      </c>
    </row>
    <row r="18" spans="2:10" ht="21.75" customHeight="1" x14ac:dyDescent="0.45">
      <c r="C18" s="9" t="s">
        <v>106</v>
      </c>
      <c r="F18" s="93"/>
      <c r="G18" s="93"/>
      <c r="H18" s="96">
        <v>-146744.25</v>
      </c>
      <c r="I18" s="95"/>
      <c r="J18" s="96">
        <v>156670.21999999994</v>
      </c>
    </row>
    <row r="19" spans="2:10" ht="21.75" customHeight="1" x14ac:dyDescent="0.45">
      <c r="C19" s="9" t="s">
        <v>107</v>
      </c>
      <c r="F19" s="93"/>
      <c r="G19" s="93"/>
      <c r="H19" s="94">
        <v>394382.98</v>
      </c>
      <c r="I19" s="97"/>
      <c r="J19" s="94">
        <v>379885.32</v>
      </c>
    </row>
    <row r="20" spans="2:10" ht="21.75" customHeight="1" x14ac:dyDescent="0.45">
      <c r="C20" s="9" t="s">
        <v>108</v>
      </c>
      <c r="F20" s="93"/>
      <c r="G20" s="93"/>
      <c r="H20" s="19">
        <v>-18827.13</v>
      </c>
      <c r="I20" s="97"/>
      <c r="J20" s="19">
        <v>-59806.64</v>
      </c>
    </row>
    <row r="21" spans="2:10" ht="21.75" customHeight="1" x14ac:dyDescent="0.45">
      <c r="C21" s="9" t="s">
        <v>161</v>
      </c>
      <c r="F21" s="93"/>
      <c r="G21" s="93"/>
      <c r="H21" s="19">
        <v>168686.47</v>
      </c>
      <c r="I21" s="97"/>
      <c r="J21" s="19">
        <v>146758.66</v>
      </c>
    </row>
    <row r="22" spans="2:10" ht="21.75" customHeight="1" x14ac:dyDescent="0.45">
      <c r="C22" s="9" t="s">
        <v>74</v>
      </c>
      <c r="F22" s="93"/>
      <c r="G22" s="93"/>
      <c r="H22" s="94">
        <v>2156057.6199999996</v>
      </c>
      <c r="I22" s="97"/>
      <c r="J22" s="94">
        <v>2518204.5099999998</v>
      </c>
    </row>
    <row r="23" spans="2:10" ht="21.75" customHeight="1" x14ac:dyDescent="0.45">
      <c r="C23" s="9" t="s">
        <v>160</v>
      </c>
      <c r="F23" s="93"/>
      <c r="G23" s="93"/>
      <c r="H23" s="24">
        <v>96965.879999999888</v>
      </c>
      <c r="I23" s="97"/>
      <c r="J23" s="24">
        <v>-198777.19</v>
      </c>
    </row>
    <row r="24" spans="2:10" ht="21.75" customHeight="1" x14ac:dyDescent="0.45">
      <c r="B24" s="9" t="s">
        <v>109</v>
      </c>
      <c r="F24" s="93"/>
      <c r="G24" s="93"/>
      <c r="H24" s="94"/>
      <c r="I24" s="97"/>
      <c r="J24" s="94"/>
    </row>
    <row r="25" spans="2:10" ht="21.75" customHeight="1" x14ac:dyDescent="0.45">
      <c r="C25" s="9" t="s">
        <v>110</v>
      </c>
      <c r="F25" s="93"/>
      <c r="G25" s="93"/>
      <c r="H25" s="94">
        <f>SUM(H9:H23)</f>
        <v>6107116.9200000046</v>
      </c>
      <c r="I25" s="97"/>
      <c r="J25" s="94">
        <f>SUM(J9:J23)</f>
        <v>5988025.8900000602</v>
      </c>
    </row>
    <row r="26" spans="2:10" ht="21.75" customHeight="1" x14ac:dyDescent="0.45">
      <c r="B26" s="9" t="s">
        <v>111</v>
      </c>
      <c r="G26" s="93"/>
      <c r="H26" s="94"/>
      <c r="I26" s="97"/>
      <c r="J26" s="94"/>
    </row>
    <row r="27" spans="2:10" ht="21.75" customHeight="1" x14ac:dyDescent="0.45">
      <c r="C27" s="9" t="s">
        <v>112</v>
      </c>
      <c r="F27" s="93"/>
      <c r="G27" s="93"/>
      <c r="H27" s="19">
        <v>-12258945.709999997</v>
      </c>
      <c r="I27" s="95"/>
      <c r="J27" s="19">
        <v>-8938999.5700000022</v>
      </c>
    </row>
    <row r="28" spans="2:10" ht="21.75" customHeight="1" x14ac:dyDescent="0.45">
      <c r="C28" s="9" t="s">
        <v>16</v>
      </c>
      <c r="F28" s="93"/>
      <c r="G28" s="93"/>
      <c r="H28" s="19">
        <v>8537770.6300000101</v>
      </c>
      <c r="I28" s="97"/>
      <c r="J28" s="19">
        <v>8993577.6299999952</v>
      </c>
    </row>
    <row r="29" spans="2:10" ht="21.75" customHeight="1" x14ac:dyDescent="0.45">
      <c r="C29" s="9" t="s">
        <v>19</v>
      </c>
      <c r="F29" s="93"/>
      <c r="G29" s="93"/>
      <c r="H29" s="19">
        <v>-20376.120000000003</v>
      </c>
      <c r="I29" s="97"/>
      <c r="J29" s="19">
        <v>-15883.590000000011</v>
      </c>
    </row>
    <row r="30" spans="2:10" ht="21.75" customHeight="1" x14ac:dyDescent="0.45">
      <c r="B30" s="9" t="s">
        <v>113</v>
      </c>
      <c r="G30" s="93"/>
      <c r="H30" s="98"/>
      <c r="J30" s="98"/>
    </row>
    <row r="31" spans="2:10" ht="21.75" customHeight="1" x14ac:dyDescent="0.45">
      <c r="C31" s="9" t="s">
        <v>36</v>
      </c>
      <c r="G31" s="93"/>
      <c r="H31" s="138">
        <v>-11995069.129999999</v>
      </c>
      <c r="I31" s="99"/>
      <c r="J31" s="131">
        <v>-5069519.91</v>
      </c>
    </row>
    <row r="32" spans="2:10" ht="21.75" customHeight="1" x14ac:dyDescent="0.45">
      <c r="C32" s="9" t="s">
        <v>39</v>
      </c>
      <c r="F32" s="93"/>
      <c r="G32" s="93"/>
      <c r="H32" s="100">
        <v>338416.69000000041</v>
      </c>
      <c r="I32" s="99"/>
      <c r="J32" s="132">
        <v>-353686.56</v>
      </c>
    </row>
    <row r="33" spans="1:10" ht="21.75" customHeight="1" x14ac:dyDescent="0.45">
      <c r="B33" s="9" t="s">
        <v>114</v>
      </c>
      <c r="F33" s="93"/>
      <c r="G33" s="93"/>
      <c r="H33" s="139">
        <f>SUM(H25:H32)</f>
        <v>-9291086.7199999802</v>
      </c>
      <c r="I33" s="97"/>
      <c r="J33" s="101">
        <f>SUM(J25:J32)</f>
        <v>603513.89000005322</v>
      </c>
    </row>
    <row r="34" spans="1:10" ht="21.75" customHeight="1" x14ac:dyDescent="0.45">
      <c r="B34" s="9" t="s">
        <v>115</v>
      </c>
      <c r="F34" s="93"/>
      <c r="G34" s="93"/>
      <c r="H34" s="140">
        <v>-142284.93</v>
      </c>
      <c r="I34" s="97"/>
      <c r="J34" s="133">
        <v>-85814.25</v>
      </c>
    </row>
    <row r="35" spans="1:10" ht="21.75" customHeight="1" x14ac:dyDescent="0.45">
      <c r="C35" s="9" t="s">
        <v>116</v>
      </c>
      <c r="G35" s="93"/>
      <c r="H35" s="140">
        <f>SUM(H33:H34)</f>
        <v>-9433371.6499999799</v>
      </c>
      <c r="I35" s="97"/>
      <c r="J35" s="100">
        <f>SUM(J33:J34)</f>
        <v>517699.64000005322</v>
      </c>
    </row>
    <row r="36" spans="1:10" ht="21.75" customHeight="1" x14ac:dyDescent="0.45">
      <c r="G36" s="93"/>
      <c r="H36" s="99"/>
      <c r="I36" s="97"/>
      <c r="J36" s="99"/>
    </row>
    <row r="37" spans="1:10" ht="21.75" customHeight="1" x14ac:dyDescent="0.45">
      <c r="A37" s="9" t="str">
        <f>+'Statement of Financial Position'!A31</f>
        <v>Notes to interim condensed financial information which formed an integral part of this financial information.</v>
      </c>
      <c r="F37" s="93"/>
      <c r="G37" s="93"/>
      <c r="H37" s="99"/>
      <c r="I37" s="99"/>
      <c r="J37" s="99"/>
    </row>
    <row r="38" spans="1:10" ht="21.75" customHeight="1" x14ac:dyDescent="0.45">
      <c r="F38" s="93"/>
      <c r="G38" s="93"/>
      <c r="H38" s="99"/>
      <c r="I38" s="99"/>
      <c r="J38" s="99"/>
    </row>
    <row r="39" spans="1:10" ht="27" customHeight="1" x14ac:dyDescent="0.45">
      <c r="A39" s="154" t="s">
        <v>0</v>
      </c>
      <c r="B39" s="154"/>
      <c r="C39" s="154"/>
      <c r="D39" s="154"/>
      <c r="E39" s="154"/>
      <c r="F39" s="154"/>
      <c r="G39" s="154"/>
      <c r="H39" s="154"/>
      <c r="I39" s="154"/>
      <c r="J39" s="154"/>
    </row>
    <row r="40" spans="1:10" ht="27" customHeight="1" x14ac:dyDescent="0.45">
      <c r="A40" s="154" t="s">
        <v>117</v>
      </c>
      <c r="B40" s="154"/>
      <c r="C40" s="154"/>
      <c r="D40" s="154"/>
      <c r="E40" s="154"/>
      <c r="F40" s="154"/>
      <c r="G40" s="154"/>
      <c r="H40" s="154"/>
      <c r="I40" s="154"/>
      <c r="J40" s="154"/>
    </row>
    <row r="41" spans="1:10" ht="27" customHeight="1" x14ac:dyDescent="0.45">
      <c r="A41" s="154" t="s">
        <v>158</v>
      </c>
      <c r="B41" s="154"/>
      <c r="C41" s="154"/>
      <c r="D41" s="154"/>
      <c r="E41" s="154"/>
      <c r="F41" s="154"/>
      <c r="G41" s="154"/>
      <c r="H41" s="154"/>
      <c r="I41" s="154"/>
      <c r="J41" s="154"/>
    </row>
    <row r="42" spans="1:10" ht="27" customHeight="1" x14ac:dyDescent="0.45">
      <c r="A42" s="157" t="s">
        <v>60</v>
      </c>
      <c r="B42" s="154"/>
      <c r="C42" s="154"/>
      <c r="D42" s="154"/>
      <c r="E42" s="154"/>
      <c r="F42" s="154"/>
      <c r="G42" s="154"/>
      <c r="H42" s="154"/>
      <c r="I42" s="154"/>
      <c r="J42" s="154"/>
    </row>
    <row r="43" spans="1:10" ht="27" customHeight="1" x14ac:dyDescent="0.45">
      <c r="A43" s="8"/>
      <c r="B43" s="8"/>
      <c r="C43" s="8"/>
      <c r="D43" s="8"/>
      <c r="E43" s="8"/>
      <c r="F43" s="8"/>
      <c r="G43" s="8"/>
      <c r="H43" s="8"/>
      <c r="I43" s="8"/>
      <c r="J43" s="8"/>
    </row>
    <row r="44" spans="1:10" ht="27" customHeight="1" x14ac:dyDescent="0.45">
      <c r="H44" s="9"/>
      <c r="J44" s="90" t="s">
        <v>3</v>
      </c>
    </row>
    <row r="45" spans="1:10" ht="27" customHeight="1" x14ac:dyDescent="0.45">
      <c r="F45" s="91"/>
      <c r="H45" s="92" t="s">
        <v>61</v>
      </c>
      <c r="I45" s="1"/>
      <c r="J45" s="92" t="s">
        <v>62</v>
      </c>
    </row>
    <row r="46" spans="1:10" ht="27" customHeight="1" x14ac:dyDescent="0.45">
      <c r="A46" s="9" t="s">
        <v>118</v>
      </c>
      <c r="F46" s="91"/>
      <c r="H46" s="98"/>
      <c r="I46" s="102"/>
      <c r="J46" s="98"/>
    </row>
    <row r="47" spans="1:10" ht="27" customHeight="1" x14ac:dyDescent="0.45">
      <c r="B47" s="9" t="s">
        <v>119</v>
      </c>
      <c r="F47" s="91"/>
      <c r="H47" s="101">
        <v>12803.84</v>
      </c>
      <c r="I47" s="102"/>
      <c r="J47" s="101">
        <v>7712.4</v>
      </c>
    </row>
    <row r="48" spans="1:10" ht="27" customHeight="1" x14ac:dyDescent="0.45">
      <c r="B48" s="9" t="s">
        <v>120</v>
      </c>
      <c r="F48" s="91"/>
      <c r="H48" s="19">
        <v>-2329441.7199999997</v>
      </c>
      <c r="I48" s="102"/>
      <c r="J48" s="131">
        <v>-649101.92000000004</v>
      </c>
    </row>
    <row r="49" spans="1:10" ht="27" customHeight="1" x14ac:dyDescent="0.45">
      <c r="B49" s="9" t="s">
        <v>121</v>
      </c>
      <c r="F49" s="93"/>
      <c r="G49" s="93"/>
      <c r="H49" s="38">
        <v>1100.5</v>
      </c>
      <c r="I49" s="95"/>
      <c r="J49" s="38">
        <v>1040103.1799999999</v>
      </c>
    </row>
    <row r="50" spans="1:10" ht="27" customHeight="1" x14ac:dyDescent="0.45">
      <c r="B50" s="9" t="s">
        <v>122</v>
      </c>
      <c r="F50" s="93"/>
      <c r="G50" s="93"/>
      <c r="H50" s="29">
        <v>-232762.5</v>
      </c>
      <c r="I50" s="103"/>
      <c r="J50" s="29">
        <v>-513000</v>
      </c>
    </row>
    <row r="51" spans="1:10" ht="27" customHeight="1" x14ac:dyDescent="0.45">
      <c r="B51" s="9" t="s">
        <v>162</v>
      </c>
      <c r="F51" s="93"/>
      <c r="G51" s="93"/>
      <c r="H51" s="24">
        <v>17980.810000000001</v>
      </c>
      <c r="I51" s="103"/>
      <c r="J51" s="24">
        <v>57914.65</v>
      </c>
    </row>
    <row r="52" spans="1:10" ht="27" customHeight="1" x14ac:dyDescent="0.45">
      <c r="C52" s="9" t="s">
        <v>123</v>
      </c>
      <c r="F52" s="93"/>
      <c r="G52" s="93"/>
      <c r="H52" s="140">
        <f>SUM(H47:H51)</f>
        <v>-2530319.0699999998</v>
      </c>
      <c r="I52" s="95"/>
      <c r="J52" s="134">
        <f>SUM(J47:J51)</f>
        <v>-56371.690000000082</v>
      </c>
    </row>
    <row r="53" spans="1:10" ht="27" customHeight="1" x14ac:dyDescent="0.45">
      <c r="A53" s="9" t="s">
        <v>124</v>
      </c>
      <c r="F53" s="93"/>
      <c r="G53" s="93"/>
      <c r="H53" s="98"/>
      <c r="I53" s="95"/>
      <c r="J53" s="98"/>
    </row>
    <row r="54" spans="1:10" ht="27" customHeight="1" x14ac:dyDescent="0.45">
      <c r="B54" s="9" t="s">
        <v>125</v>
      </c>
      <c r="F54" s="93"/>
      <c r="G54" s="93"/>
      <c r="H54" s="98"/>
      <c r="I54" s="95"/>
      <c r="J54" s="98"/>
    </row>
    <row r="55" spans="1:10" ht="27" customHeight="1" x14ac:dyDescent="0.45">
      <c r="C55" s="9" t="s">
        <v>126</v>
      </c>
      <c r="F55" s="93"/>
      <c r="G55" s="93"/>
      <c r="H55" s="139">
        <v>22410166.650000006</v>
      </c>
      <c r="I55" s="95"/>
      <c r="J55" s="101">
        <v>10725817.209999997</v>
      </c>
    </row>
    <row r="56" spans="1:10" ht="27" customHeight="1" x14ac:dyDescent="0.45">
      <c r="B56" s="9" t="s">
        <v>127</v>
      </c>
      <c r="F56" s="93"/>
      <c r="G56" s="93"/>
      <c r="H56" s="139"/>
      <c r="I56" s="95"/>
      <c r="J56" s="101"/>
    </row>
    <row r="57" spans="1:10" ht="27" customHeight="1" x14ac:dyDescent="0.45">
      <c r="C57" s="9" t="s">
        <v>128</v>
      </c>
      <c r="F57" s="93"/>
      <c r="G57" s="93"/>
      <c r="H57" s="139">
        <v>-4826666.6399999997</v>
      </c>
      <c r="I57" s="95"/>
      <c r="J57" s="135">
        <v>-5826666.6600000001</v>
      </c>
    </row>
    <row r="58" spans="1:10" ht="27" customHeight="1" x14ac:dyDescent="0.45">
      <c r="B58" s="9" t="s">
        <v>129</v>
      </c>
      <c r="F58" s="93"/>
      <c r="G58" s="93"/>
      <c r="H58" s="139">
        <v>-46.800000000046602</v>
      </c>
      <c r="J58" s="145">
        <v>0</v>
      </c>
    </row>
    <row r="59" spans="1:10" ht="27" customHeight="1" x14ac:dyDescent="0.45">
      <c r="B59" s="9" t="s">
        <v>130</v>
      </c>
      <c r="F59" s="93"/>
      <c r="G59" s="93"/>
      <c r="H59" s="140">
        <v>-2159038.1999999997</v>
      </c>
      <c r="I59" s="95"/>
      <c r="J59" s="135">
        <v>-2522875.4299999997</v>
      </c>
    </row>
    <row r="60" spans="1:10" ht="27" customHeight="1" x14ac:dyDescent="0.45">
      <c r="C60" s="9" t="s">
        <v>131</v>
      </c>
      <c r="G60" s="93"/>
      <c r="H60" s="24">
        <f>SUM(H55:H59)</f>
        <v>15424415.010000005</v>
      </c>
      <c r="I60" s="95"/>
      <c r="J60" s="31">
        <f>SUM(J55:J59)</f>
        <v>2376275.1199999973</v>
      </c>
    </row>
    <row r="61" spans="1:10" ht="27" customHeight="1" x14ac:dyDescent="0.45">
      <c r="A61" s="9" t="s">
        <v>132</v>
      </c>
      <c r="C61" s="36"/>
      <c r="D61" s="36"/>
      <c r="E61" s="36"/>
      <c r="F61" s="36"/>
      <c r="G61" s="93"/>
      <c r="H61" s="99">
        <f>H35+H52+H60</f>
        <v>3460724.2900000252</v>
      </c>
      <c r="I61" s="105"/>
      <c r="J61" s="99">
        <f>J35+J52+J60</f>
        <v>2837603.0700000506</v>
      </c>
    </row>
    <row r="62" spans="1:10" ht="27" customHeight="1" x14ac:dyDescent="0.45">
      <c r="A62" s="9" t="s">
        <v>133</v>
      </c>
      <c r="H62" s="100">
        <f>+'Statement of Financial Position'!K11</f>
        <v>47413388.700000003</v>
      </c>
      <c r="I62" s="105"/>
      <c r="J62" s="100">
        <v>45001628.699999996</v>
      </c>
    </row>
    <row r="63" spans="1:10" ht="27" customHeight="1" thickBot="1" x14ac:dyDescent="0.5">
      <c r="A63" s="9" t="s">
        <v>134</v>
      </c>
      <c r="H63" s="106">
        <f>SUM(H61:H62)</f>
        <v>50874112.990000024</v>
      </c>
      <c r="I63" s="105"/>
      <c r="J63" s="106">
        <f>SUM(J61:J62)</f>
        <v>47839231.770000048</v>
      </c>
    </row>
    <row r="64" spans="1:10" s="107" customFormat="1" ht="27" customHeight="1" thickTop="1" x14ac:dyDescent="0.45">
      <c r="H64" s="108"/>
      <c r="I64" s="109"/>
      <c r="J64" s="141"/>
    </row>
    <row r="65" spans="1:10" ht="27" customHeight="1" x14ac:dyDescent="0.45">
      <c r="C65" s="36"/>
      <c r="D65" s="36"/>
      <c r="E65" s="36"/>
      <c r="F65" s="36"/>
      <c r="G65" s="93"/>
      <c r="H65" s="29"/>
      <c r="I65" s="95"/>
      <c r="J65" s="29"/>
    </row>
    <row r="66" spans="1:10" ht="27" customHeight="1" x14ac:dyDescent="0.45">
      <c r="C66" s="36"/>
      <c r="D66" s="36"/>
      <c r="E66" s="36"/>
      <c r="F66" s="36"/>
      <c r="G66" s="93"/>
      <c r="H66" s="29"/>
      <c r="I66" s="95"/>
      <c r="J66" s="29"/>
    </row>
    <row r="67" spans="1:10" ht="27" customHeight="1" x14ac:dyDescent="0.45">
      <c r="A67" s="9" t="str">
        <f>+'Statement of Financial Position'!A31</f>
        <v>Notes to interim condensed financial information which formed an integral part of this financial information.</v>
      </c>
      <c r="C67" s="36"/>
      <c r="D67" s="36"/>
      <c r="E67" s="36"/>
      <c r="F67" s="36"/>
      <c r="G67" s="93"/>
      <c r="H67" s="29"/>
      <c r="I67" s="95"/>
      <c r="J67" s="29"/>
    </row>
    <row r="68" spans="1:10" ht="27" customHeight="1" x14ac:dyDescent="0.45">
      <c r="C68" s="36"/>
      <c r="D68" s="36"/>
      <c r="E68" s="36"/>
      <c r="F68" s="36"/>
      <c r="G68" s="93"/>
      <c r="H68" s="29"/>
      <c r="I68" s="95"/>
      <c r="J68" s="29"/>
    </row>
    <row r="69" spans="1:10" ht="27" customHeight="1" x14ac:dyDescent="0.45">
      <c r="A69" s="154" t="s">
        <v>0</v>
      </c>
      <c r="B69" s="154"/>
      <c r="C69" s="154"/>
      <c r="D69" s="154"/>
      <c r="E69" s="154"/>
      <c r="F69" s="154"/>
      <c r="G69" s="154"/>
      <c r="H69" s="154"/>
      <c r="I69" s="154"/>
      <c r="J69" s="154"/>
    </row>
    <row r="70" spans="1:10" ht="23.25" customHeight="1" x14ac:dyDescent="0.45">
      <c r="A70" s="154" t="s">
        <v>117</v>
      </c>
      <c r="B70" s="154"/>
      <c r="C70" s="154"/>
      <c r="D70" s="154"/>
      <c r="E70" s="154"/>
      <c r="F70" s="154"/>
      <c r="G70" s="154"/>
      <c r="H70" s="154"/>
      <c r="I70" s="154"/>
      <c r="J70" s="154"/>
    </row>
    <row r="71" spans="1:10" ht="23.25" customHeight="1" x14ac:dyDescent="0.45">
      <c r="A71" s="154" t="s">
        <v>158</v>
      </c>
      <c r="B71" s="154"/>
      <c r="C71" s="154"/>
      <c r="D71" s="154"/>
      <c r="E71" s="154"/>
      <c r="F71" s="154"/>
      <c r="G71" s="154"/>
      <c r="H71" s="154"/>
      <c r="I71" s="154"/>
      <c r="J71" s="154"/>
    </row>
    <row r="72" spans="1:10" ht="23.25" customHeight="1" x14ac:dyDescent="0.45">
      <c r="A72" s="157" t="s">
        <v>60</v>
      </c>
      <c r="B72" s="154"/>
      <c r="C72" s="154"/>
      <c r="D72" s="154"/>
      <c r="E72" s="154"/>
      <c r="F72" s="154"/>
      <c r="G72" s="154"/>
      <c r="H72" s="154"/>
      <c r="I72" s="154"/>
      <c r="J72" s="154"/>
    </row>
    <row r="73" spans="1:10" ht="23.25" customHeight="1" x14ac:dyDescent="0.45">
      <c r="A73" s="8"/>
      <c r="B73" s="8"/>
      <c r="C73" s="8"/>
      <c r="D73" s="8"/>
      <c r="E73" s="8"/>
      <c r="F73" s="8"/>
      <c r="G73" s="8"/>
      <c r="H73" s="8"/>
      <c r="I73" s="8"/>
      <c r="J73" s="8"/>
    </row>
    <row r="74" spans="1:10" ht="23.25" customHeight="1" x14ac:dyDescent="0.45">
      <c r="H74" s="9"/>
      <c r="J74" s="90" t="s">
        <v>3</v>
      </c>
    </row>
    <row r="75" spans="1:10" ht="23.25" customHeight="1" x14ac:dyDescent="0.45">
      <c r="F75" s="91"/>
      <c r="H75" s="92" t="s">
        <v>61</v>
      </c>
      <c r="I75" s="1"/>
      <c r="J75" s="92" t="s">
        <v>62</v>
      </c>
    </row>
    <row r="76" spans="1:10" ht="23.25" customHeight="1" x14ac:dyDescent="0.45">
      <c r="A76" s="9" t="s">
        <v>135</v>
      </c>
      <c r="F76" s="91"/>
      <c r="H76" s="29"/>
      <c r="I76" s="1"/>
      <c r="J76" s="29"/>
    </row>
    <row r="77" spans="1:10" ht="23.25" customHeight="1" x14ac:dyDescent="0.45">
      <c r="B77" s="27" t="s">
        <v>136</v>
      </c>
      <c r="C77" s="9" t="s">
        <v>137</v>
      </c>
      <c r="J77" s="110"/>
    </row>
    <row r="78" spans="1:10" ht="23.25" customHeight="1" x14ac:dyDescent="0.45">
      <c r="D78" s="9" t="s">
        <v>138</v>
      </c>
      <c r="H78" s="104">
        <v>18827.13</v>
      </c>
      <c r="J78" s="105">
        <v>59806.64</v>
      </c>
    </row>
    <row r="79" spans="1:10" ht="23.25" customHeight="1" x14ac:dyDescent="0.45">
      <c r="D79" s="9" t="s">
        <v>139</v>
      </c>
      <c r="H79" s="104">
        <v>-846.31999999999971</v>
      </c>
      <c r="J79" s="135">
        <v>-1891.99</v>
      </c>
    </row>
    <row r="80" spans="1:10" ht="23.25" customHeight="1" thickBot="1" x14ac:dyDescent="0.5">
      <c r="D80" s="9" t="s">
        <v>140</v>
      </c>
      <c r="H80" s="33">
        <f>SUM(H78:H79)</f>
        <v>17980.810000000001</v>
      </c>
      <c r="J80" s="33">
        <f>SUM(J78:J79)</f>
        <v>57914.65</v>
      </c>
    </row>
    <row r="81" spans="1:10" ht="16.5" customHeight="1" thickTop="1" x14ac:dyDescent="0.45">
      <c r="A81" s="8"/>
      <c r="B81" s="8"/>
      <c r="C81" s="8"/>
      <c r="D81" s="8"/>
      <c r="E81" s="8"/>
      <c r="F81" s="8"/>
      <c r="G81" s="8"/>
      <c r="H81" s="8"/>
      <c r="I81" s="8"/>
      <c r="J81" s="8"/>
    </row>
    <row r="82" spans="1:10" ht="23.25" customHeight="1" x14ac:dyDescent="0.45">
      <c r="B82" s="27" t="s">
        <v>141</v>
      </c>
      <c r="C82" s="9" t="s">
        <v>142</v>
      </c>
      <c r="J82" s="110"/>
    </row>
    <row r="83" spans="1:10" ht="23.25" customHeight="1" x14ac:dyDescent="0.45">
      <c r="D83" s="9" t="s">
        <v>143</v>
      </c>
      <c r="H83" s="104">
        <v>-2156057.6199999996</v>
      </c>
      <c r="J83" s="135">
        <v>-2518204.5099999998</v>
      </c>
    </row>
    <row r="84" spans="1:10" ht="23.25" customHeight="1" x14ac:dyDescent="0.45">
      <c r="D84" s="9" t="s">
        <v>144</v>
      </c>
      <c r="H84" s="104">
        <v>-2980.5800000000017</v>
      </c>
      <c r="J84" s="135">
        <v>-4670.9199999999983</v>
      </c>
    </row>
    <row r="85" spans="1:10" ht="23.25" customHeight="1" thickBot="1" x14ac:dyDescent="0.5">
      <c r="D85" s="9" t="s">
        <v>145</v>
      </c>
      <c r="H85" s="33">
        <f>SUM(H83:H84)</f>
        <v>-2159038.1999999997</v>
      </c>
      <c r="J85" s="33">
        <f>SUM(J83:J84)</f>
        <v>-2522875.4299999997</v>
      </c>
    </row>
    <row r="86" spans="1:10" ht="16.5" customHeight="1" thickTop="1" x14ac:dyDescent="0.45">
      <c r="A86" s="8"/>
      <c r="B86" s="8"/>
      <c r="C86" s="8"/>
      <c r="D86" s="8"/>
      <c r="E86" s="8"/>
      <c r="F86" s="8"/>
      <c r="G86" s="8"/>
      <c r="H86" s="8"/>
      <c r="I86" s="8"/>
      <c r="J86" s="8"/>
    </row>
    <row r="87" spans="1:10" ht="23.25" customHeight="1" x14ac:dyDescent="0.45">
      <c r="B87" s="27" t="s">
        <v>146</v>
      </c>
      <c r="C87" s="9" t="s">
        <v>147</v>
      </c>
      <c r="J87" s="110"/>
    </row>
    <row r="88" spans="1:10" ht="23.25" customHeight="1" x14ac:dyDescent="0.45">
      <c r="D88" s="9" t="s">
        <v>148</v>
      </c>
      <c r="H88" s="104">
        <v>0</v>
      </c>
      <c r="J88" s="104">
        <v>0</v>
      </c>
    </row>
    <row r="89" spans="1:10" ht="23.25" customHeight="1" x14ac:dyDescent="0.45">
      <c r="D89" s="9" t="s">
        <v>149</v>
      </c>
      <c r="H89" s="104">
        <v>-46.8</v>
      </c>
      <c r="J89" s="104">
        <v>0</v>
      </c>
    </row>
    <row r="90" spans="1:10" ht="23.25" customHeight="1" thickBot="1" x14ac:dyDescent="0.5">
      <c r="D90" s="9" t="s">
        <v>129</v>
      </c>
      <c r="H90" s="33">
        <f>+H88+H89</f>
        <v>-46.8</v>
      </c>
      <c r="J90" s="33">
        <f>SUM(J88:J89)</f>
        <v>0</v>
      </c>
    </row>
    <row r="91" spans="1:10" ht="16.5" customHeight="1" thickTop="1" x14ac:dyDescent="0.45">
      <c r="H91" s="29"/>
      <c r="J91" s="29"/>
    </row>
    <row r="92" spans="1:10" ht="23.25" customHeight="1" x14ac:dyDescent="0.45">
      <c r="B92" s="27" t="s">
        <v>150</v>
      </c>
      <c r="C92" s="9" t="s">
        <v>163</v>
      </c>
      <c r="H92" s="104"/>
      <c r="J92" s="104"/>
    </row>
    <row r="93" spans="1:10" ht="23.25" customHeight="1" x14ac:dyDescent="0.45">
      <c r="D93" s="9" t="s">
        <v>151</v>
      </c>
      <c r="H93" s="104">
        <v>-2637141.7199999997</v>
      </c>
      <c r="J93" s="135">
        <v>-659801.92000000004</v>
      </c>
    </row>
    <row r="94" spans="1:10" ht="23.25" customHeight="1" x14ac:dyDescent="0.45">
      <c r="D94" s="9" t="s">
        <v>152</v>
      </c>
      <c r="H94" s="104">
        <v>307700</v>
      </c>
      <c r="J94" s="135">
        <v>10700</v>
      </c>
    </row>
    <row r="95" spans="1:10" ht="23.25" customHeight="1" thickBot="1" x14ac:dyDescent="0.5">
      <c r="D95" s="9" t="s">
        <v>153</v>
      </c>
      <c r="H95" s="33">
        <f>SUM(H93:H94)</f>
        <v>-2329441.7199999997</v>
      </c>
      <c r="J95" s="33">
        <f>SUM(J93:J94)</f>
        <v>-649101.92000000004</v>
      </c>
    </row>
    <row r="96" spans="1:10" ht="16.5" customHeight="1" thickTop="1" x14ac:dyDescent="0.45">
      <c r="A96" s="8"/>
      <c r="B96" s="8"/>
      <c r="C96" s="8"/>
      <c r="D96" s="8"/>
      <c r="E96" s="8"/>
      <c r="F96" s="8"/>
      <c r="G96" s="8"/>
      <c r="H96" s="8"/>
      <c r="I96" s="8"/>
      <c r="J96" s="8"/>
    </row>
    <row r="97" spans="1:10" ht="23.25" customHeight="1" x14ac:dyDescent="0.45">
      <c r="B97" s="27" t="s">
        <v>154</v>
      </c>
      <c r="C97" s="9" t="s">
        <v>155</v>
      </c>
      <c r="J97" s="110"/>
    </row>
    <row r="98" spans="1:10" ht="23.25" customHeight="1" x14ac:dyDescent="0.45">
      <c r="D98" s="9" t="s">
        <v>156</v>
      </c>
      <c r="H98" s="111">
        <v>-232762.5</v>
      </c>
      <c r="J98" s="135">
        <v>-513000</v>
      </c>
    </row>
    <row r="99" spans="1:10" ht="23.25" customHeight="1" x14ac:dyDescent="0.45">
      <c r="D99" s="9" t="s">
        <v>152</v>
      </c>
      <c r="H99" s="111">
        <v>0</v>
      </c>
      <c r="J99" s="136">
        <v>0</v>
      </c>
    </row>
    <row r="100" spans="1:10" ht="23.25" customHeight="1" thickBot="1" x14ac:dyDescent="0.5">
      <c r="D100" s="9" t="s">
        <v>157</v>
      </c>
      <c r="H100" s="33">
        <f>SUM(H98:H99)</f>
        <v>-232762.5</v>
      </c>
      <c r="J100" s="33">
        <f>SUM(J98:J99)</f>
        <v>-513000</v>
      </c>
    </row>
    <row r="101" spans="1:10" ht="23.25" customHeight="1" thickTop="1" x14ac:dyDescent="0.45">
      <c r="A101" s="8"/>
      <c r="B101" s="8"/>
      <c r="C101" s="8"/>
      <c r="D101" s="8"/>
      <c r="E101" s="8"/>
      <c r="F101" s="8"/>
      <c r="G101" s="8"/>
      <c r="H101" s="8"/>
      <c r="I101" s="8"/>
      <c r="J101" s="8"/>
    </row>
    <row r="102" spans="1:10" ht="23.25" customHeight="1" x14ac:dyDescent="0.45">
      <c r="A102" s="9" t="str">
        <f>+'Statement of Financial Position'!A31</f>
        <v>Notes to interim condensed financial information which formed an integral part of this financial information.</v>
      </c>
    </row>
    <row r="103" spans="1:10" ht="23.25" customHeight="1" x14ac:dyDescent="0.45"/>
    <row r="104" spans="1:10" ht="23.25" customHeight="1" x14ac:dyDescent="0.45"/>
    <row r="105" spans="1:10" ht="23.25" customHeight="1" x14ac:dyDescent="0.45"/>
  </sheetData>
  <mergeCells count="12">
    <mergeCell ref="A72:J72"/>
    <mergeCell ref="A1:J1"/>
    <mergeCell ref="A3:J3"/>
    <mergeCell ref="A2:J2"/>
    <mergeCell ref="A39:J39"/>
    <mergeCell ref="A40:J40"/>
    <mergeCell ref="A70:J70"/>
    <mergeCell ref="A71:J71"/>
    <mergeCell ref="A4:J4"/>
    <mergeCell ref="A42:J42"/>
    <mergeCell ref="A69:J69"/>
    <mergeCell ref="A41:J41"/>
  </mergeCells>
  <phoneticPr fontId="4" type="noConversion"/>
  <pageMargins left="0.98425196850393704" right="0.39370078740157483" top="0.6692913385826772" bottom="0.69" header="0.51181102362204722" footer="0.44"/>
  <pageSetup paperSize="9" scale="95" orientation="portrait" r:id="rId1"/>
  <headerFooter alignWithMargins="0">
    <oddHeader xml:space="preserve">&amp;R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821d476b-1b9f-4b20-90d6-3a9f3e14629c" xsi:nil="true"/>
    <Reviewer_x0020_Sign_x002d_off xmlns="821d476b-1b9f-4b20-90d6-3a9f3e14629c">suvimol 13/8/69</Reviewer_x0020_Sign_x002d_off>
    <lcf76f155ced4ddcb4097134ff3c332f xmlns="821d476b-1b9f-4b20-90d6-3a9f3e14629c">
      <Terms xmlns="http://schemas.microsoft.com/office/infopath/2007/PartnerControls"/>
    </lcf76f155ced4ddcb4097134ff3c332f>
    <TaxCatchAll xmlns="db9f3817-8d9d-4d96-abab-f595a49d0f2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816B507A45D749BC730B11B9F6B697" ma:contentTypeVersion="12" ma:contentTypeDescription="Create a new document." ma:contentTypeScope="" ma:versionID="a6debf4de588255a7704231ef123b10b">
  <xsd:schema xmlns:xsd="http://www.w3.org/2001/XMLSchema" xmlns:xs="http://www.w3.org/2001/XMLSchema" xmlns:p="http://schemas.microsoft.com/office/2006/metadata/properties" xmlns:ns2="821d476b-1b9f-4b20-90d6-3a9f3e14629c" xmlns:ns3="db9f3817-8d9d-4d96-abab-f595a49d0f26" targetNamespace="http://schemas.microsoft.com/office/2006/metadata/properties" ma:root="true" ma:fieldsID="c21785cd74291cbd3ae7a2e46ba4e74f" ns2:_="" ns3:_="">
    <xsd:import namespace="821d476b-1b9f-4b20-90d6-3a9f3e14629c"/>
    <xsd:import namespace="db9f3817-8d9d-4d96-abab-f595a49d0f2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1d476b-1b9f-4b20-90d6-3a9f3e14629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9f3817-8d9d-4d96-abab-f595a49d0f26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ac18a584-913c-496c-a428-4d87f2262527}" ma:internalName="TaxCatchAll" ma:showField="CatchAllData" ma:web="db9f3817-8d9d-4d96-abab-f595a49d0f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1F2029-AE2D-4FB6-9A75-36A0FA95D592}">
  <ds:schemaRefs>
    <ds:schemaRef ds:uri="http://schemas.microsoft.com/office/2006/metadata/properties"/>
    <ds:schemaRef ds:uri="821d476b-1b9f-4b20-90d6-3a9f3e14629c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db9f3817-8d9d-4d96-abab-f595a49d0f26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83D9C00-65DF-478E-BDD9-667B85E210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00AF46-6CE0-4F1E-B43E-256AEFA933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Statement of Financial Position</vt:lpstr>
      <vt:lpstr>Statements of Comprehensive 6M</vt:lpstr>
      <vt:lpstr>Statements of Comprehensive 3M</vt:lpstr>
      <vt:lpstr>Statement of Change</vt:lpstr>
      <vt:lpstr>Cash Flows</vt:lpstr>
    </vt:vector>
  </TitlesOfParts>
  <Manager/>
  <Company>dharmniti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com1</dc:creator>
  <cp:keywords/>
  <dc:description/>
  <cp:lastModifiedBy>User3 Lastname</cp:lastModifiedBy>
  <cp:revision/>
  <cp:lastPrinted>2026-08-11T05:55:27Z</cp:lastPrinted>
  <dcterms:created xsi:type="dcterms:W3CDTF">2003-10-16T04:11:37Z</dcterms:created>
  <dcterms:modified xsi:type="dcterms:W3CDTF">2026-08-11T05:55:36Z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0x0101004E816B507A45D749BC730B11B9F6B697</vt:lpwstr>
  </property>
  <property fmtid="{D5CDD505-2E9C-101B-9397-08002B2CF9AE}" pid="3" name="Order">
    <vt:r8>11952200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