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EMP2985\Desktop\STARM_Q2'2026 SET file\"/>
    </mc:Choice>
  </mc:AlternateContent>
  <xr:revisionPtr revIDLastSave="0" documentId="13_ncr:1_{629E09BC-9E8D-4C1B-933E-C8A535C2A41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4" r:id="rId2"/>
    <sheet name="statement of change" sheetId="2" r:id="rId3"/>
    <sheet name="CF" sheetId="5" r:id="rId4"/>
  </sheets>
  <definedNames>
    <definedName name="_xlnm.Print_Area" localSheetId="0">BS!$A$1:$H$74</definedName>
    <definedName name="_xlnm.Print_Area" localSheetId="3">CF!$A$1:$I$71</definedName>
    <definedName name="_xlnm.Print_Area" localSheetId="2">'statement of change'!$A$1:$K$23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9" i="4" l="1"/>
  <c r="G69" i="4"/>
  <c r="G60" i="5"/>
  <c r="K20" i="2" l="1"/>
  <c r="I58" i="5" l="1"/>
  <c r="I51" i="5"/>
  <c r="I21" i="5"/>
  <c r="I35" i="5" s="1"/>
  <c r="I38" i="5" s="1"/>
  <c r="I59" i="5" s="1"/>
  <c r="I61" i="5" s="1"/>
  <c r="G58" i="5"/>
  <c r="G51" i="5"/>
  <c r="K13" i="2"/>
  <c r="K9" i="2"/>
  <c r="K10" i="2"/>
  <c r="K11" i="2"/>
  <c r="I57" i="4"/>
  <c r="I50" i="4"/>
  <c r="I58" i="4" s="1"/>
  <c r="I60" i="4" s="1"/>
  <c r="I62" i="4" s="1"/>
  <c r="I21" i="4"/>
  <c r="I14" i="4"/>
  <c r="G57" i="4"/>
  <c r="G50" i="4"/>
  <c r="G21" i="4"/>
  <c r="G14" i="4"/>
  <c r="I22" i="4" l="1"/>
  <c r="I24" i="4" s="1"/>
  <c r="I26" i="4" s="1"/>
  <c r="I33" i="4" s="1"/>
  <c r="G22" i="4"/>
  <c r="G24" i="4" s="1"/>
  <c r="G26" i="4" s="1"/>
  <c r="G33" i="4" s="1"/>
  <c r="G58" i="4"/>
  <c r="G60" i="4" s="1"/>
  <c r="I66" i="4"/>
  <c r="G30" i="4"/>
  <c r="I30" i="4" l="1"/>
  <c r="G62" i="4"/>
  <c r="G8" i="5"/>
  <c r="G21" i="5" s="1"/>
  <c r="G35" i="5" s="1"/>
  <c r="G38" i="5" s="1"/>
  <c r="G59" i="5" s="1"/>
  <c r="G61" i="5" s="1"/>
  <c r="K16" i="2"/>
  <c r="G19" i="2"/>
  <c r="G21" i="2" s="1"/>
  <c r="E19" i="2"/>
  <c r="E21" i="2" s="1"/>
  <c r="C19" i="2"/>
  <c r="C21" i="2" s="1"/>
  <c r="K18" i="2"/>
  <c r="G12" i="2"/>
  <c r="G14" i="2" s="1"/>
  <c r="E12" i="2"/>
  <c r="E14" i="2" s="1"/>
  <c r="C12" i="2"/>
  <c r="C14" i="2" s="1"/>
  <c r="G66" i="4" l="1"/>
  <c r="I17" i="2"/>
  <c r="I12" i="2"/>
  <c r="I14" i="2" s="1"/>
  <c r="K12" i="2"/>
  <c r="K14" i="2" s="1"/>
  <c r="H27" i="1" l="1"/>
  <c r="H17" i="1"/>
  <c r="H66" i="1"/>
  <c r="F66" i="1"/>
  <c r="H56" i="1"/>
  <c r="F56" i="1"/>
  <c r="H49" i="1"/>
  <c r="F49" i="1"/>
  <c r="F27" i="1"/>
  <c r="F17" i="1"/>
  <c r="H28" i="1" l="1"/>
  <c r="F28" i="1"/>
  <c r="H57" i="1"/>
  <c r="H67" i="1" s="1"/>
  <c r="F57" i="1"/>
  <c r="F67" i="1" s="1"/>
  <c r="K17" i="2" l="1"/>
  <c r="K19" i="2" s="1"/>
  <c r="I19" i="2"/>
  <c r="I21" i="2" l="1"/>
  <c r="K21" i="2"/>
</calcChain>
</file>

<file path=xl/sharedStrings.xml><?xml version="1.0" encoding="utf-8"?>
<sst xmlns="http://schemas.openxmlformats.org/spreadsheetml/2006/main" count="240" uniqueCount="167">
  <si>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</si>
  <si>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</si>
  <si>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</si>
  <si>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</si>
  <si>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</si>
  <si>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</si>
  <si>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</si>
  <si>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</si>
  <si>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</si>
  <si>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</si>
  <si>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 xml:space="preserve">ส่วนของผู้ถือหุ้น 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</si>
  <si>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</si>
  <si>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</si>
  <si>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</si>
  <si>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</si>
  <si>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</si>
  <si>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</si>
  <si>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</si>
  <si>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 xml:space="preserve">ค่าใช้จ่ายในการบริหาร </t>
  </si>
  <si>
    <t>รวมค่าใช้จ่าย</t>
  </si>
  <si>
    <t>และชำระแล้ว</t>
  </si>
  <si>
    <t>ภาษีเงินได้นิติบุคคลค้างจ่าย</t>
  </si>
  <si>
    <t>กำไรสะสม</t>
  </si>
  <si>
    <t>ค่าใช้จ่ายภาษีเงินได้</t>
  </si>
  <si>
    <t xml:space="preserve">   จัดสรรแล้ว - สำรองตามกฎหมาย</t>
  </si>
  <si>
    <t xml:space="preserve">   ยังไม่ได้จัดสรร</t>
  </si>
  <si>
    <t>จัดสรรแล้ว -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</si>
  <si>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</si>
  <si>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</si>
  <si>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</si>
  <si>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>สินทรัพย์หมุนเวียนอื่น</t>
  </si>
  <si>
    <t>รวมสินทรัพย์ไม่หมุนเวียน</t>
  </si>
  <si>
    <t xml:space="preserve">รายได้ค่าธรรมเนียมและบริการ </t>
  </si>
  <si>
    <t>หนี้สินไม่หมุนเวียน</t>
  </si>
  <si>
    <t>รวมหนี้สิน</t>
  </si>
  <si>
    <t>รวมหนี้สินไม่หมุนเวียน</t>
  </si>
  <si>
    <t>สินค้าคงเหลือ</t>
  </si>
  <si>
    <t>ทรัพย์สินรอการขาย</t>
  </si>
  <si>
    <t xml:space="preserve">รายได้ดอกเบี้ยจากสัญญาเช่าซื้อ  </t>
  </si>
  <si>
    <t>ค่าใช้จ่ายในการขาย</t>
  </si>
  <si>
    <t>ขาดทุนจากการด้อยค่าและจำหน่ายทรัพย์สินรอการขาย</t>
  </si>
  <si>
    <t>สินทรัพย์ไม่มีตัวตน</t>
  </si>
  <si>
    <t xml:space="preserve">    ชำระภายในหนึ่งปี</t>
  </si>
  <si>
    <t>หนี้สินไม่หมุนเวียนอื่น</t>
  </si>
  <si>
    <t>กำไรก่อนค่าใช้จ่ายภาษีเงินได้</t>
  </si>
  <si>
    <t>ลูกหนี้เงินให้กู้ยืมส่วนที่ถึงกำหนดชำระภายในหนึ่งปี</t>
  </si>
  <si>
    <t>ลูกหนี้ตามสัญญาเช่าซื้อส่วนที่ถึงกำหนดชำระภายในหนึ่งปี</t>
  </si>
  <si>
    <t>รายได้ดอกเบี้ยจากการให้กู้ยืม</t>
  </si>
  <si>
    <t>ทุนจดทะเบียน</t>
  </si>
  <si>
    <t>ยังไม่ได้จัดสรร</t>
  </si>
  <si>
    <t>ส่วนปรับปรุงอาคารเช่าและอุปกรณ์</t>
  </si>
  <si>
    <t>เงินกู้ยืมระยะยาวจากสถาบันการเงินส่วนที่ถึงกำหนด</t>
  </si>
  <si>
    <t>เงินกู้ยืมระยะยาวจากสถาบันการเงิน - สุทธิจากส่วนที่ถึง</t>
  </si>
  <si>
    <t>(หน่วย: พันบาท)</t>
  </si>
  <si>
    <t>สินทรัพย์ภาษีเงินได้รอการตัดบัญชี</t>
  </si>
  <si>
    <t>กำไรสำหรับงวด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</si>
  <si>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</si>
  <si>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</si>
  <si>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รายการปรับกระทบยอดกำไรก่อนค่าใช้จ่ายภาษีเงินได้เป็นเงินสดรับ (จ่าย) 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</si>
  <si>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</si>
  <si>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</si>
  <si>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 xml:space="preserve">   ลูกหนี้ตามสัญญาเช่าซื้อ</t>
  </si>
  <si>
    <t xml:space="preserve">   ทรัพย์สินรอการขาย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</si>
  <si>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</si>
  <si>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</si>
  <si>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</si>
  <si>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</si>
  <si>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</si>
  <si>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</si>
  <si>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</si>
  <si>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</si>
  <si>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</si>
  <si>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</si>
  <si>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 แต่สอบทานแล้ว)</t>
  </si>
  <si>
    <t>6</t>
  </si>
  <si>
    <t>8</t>
  </si>
  <si>
    <t>งบกำไรขาดทุนเบ็ดเสร็จ</t>
  </si>
  <si>
    <t>กำไรต่อหุ้น</t>
  </si>
  <si>
    <t>เงินสดจ่ายซื้อสินทรัพย์ไม่มีตัวตน</t>
  </si>
  <si>
    <t>เงินฝากธนาคารที่มีข้อจำกัดในการเบิกใช้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</si>
  <si>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</si>
  <si>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</si>
  <si>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 xml:space="preserve">   เงินฝากธนาคารที่มีข้อจำกัดในการเบิกใช้</t>
  </si>
  <si>
    <t>งบกระแสเงินสด (ต่อ)</t>
  </si>
  <si>
    <t>ขาดทุนจากการดำเนินงานก่อนการเปลี่ยนแปลง</t>
  </si>
  <si>
    <t xml:space="preserve">ผลขาดทุนด้านเครดิตที่คาดว่าจะเกิดขึ้น </t>
  </si>
  <si>
    <t>หนี้สินตามสัญญาเช่าส่วนที่ถึงกำหนดชำระภายในหนึ่งปี</t>
  </si>
  <si>
    <t xml:space="preserve">ข้อมูลเพิ่มเติมประกอบกระแสเงินสด </t>
  </si>
  <si>
    <t>รับโอนทรัพย์สินรอการขายจากลูกหนี้ตามสัญญาเช่าซื้อและลูกหนี้เงินให้กู้ยืม</t>
  </si>
  <si>
    <t>กรรมการ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</si>
  <si>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</si>
  <si>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</si>
  <si>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กำไรหรือขาดทุน:</t>
  </si>
  <si>
    <t>รายได้จากการขายและบริการ</t>
  </si>
  <si>
    <t>กำไรก่อนค่าใช้จ่ายทางการเงินและค่าใช้จ่ายภาษีเงินได้</t>
  </si>
  <si>
    <t xml:space="preserve">   รายได้ดอกเบี้ย</t>
  </si>
  <si>
    <t xml:space="preserve">   ลูกหนี้เงินให้กู้ยืม</t>
  </si>
  <si>
    <t xml:space="preserve">   สินค้าคงเหลือ</t>
  </si>
  <si>
    <t>ชำระคืนหนี้สินตามสัญญาเช่า</t>
  </si>
  <si>
    <t xml:space="preserve">      หุ้นสามัญ 1,100,000,000 หุ้น มูลค่าหุ้นละ 0.50 บาท</t>
  </si>
  <si>
    <t>บริษัท สตาร์ มันนี่ จำกัด (มหาชน)</t>
  </si>
  <si>
    <t>การเพิ่มขึ้นของสินทรัพย์สิทธิการใช้</t>
  </si>
  <si>
    <t>ส่วนเกินมูลค่าหุ้นสามัญ</t>
  </si>
  <si>
    <t>เงินกู้ยืมระยะสั้นจากสถาบันการเงิน</t>
  </si>
  <si>
    <t>ส่วนเกินมูลค่า</t>
  </si>
  <si>
    <t>หุ้นสามัญ</t>
  </si>
  <si>
    <t>เงินสดใช้ไปในกิจกรรมดำเนินงาน</t>
  </si>
  <si>
    <t xml:space="preserve">   เงินสดรับดอกเบี้ย</t>
  </si>
  <si>
    <t xml:space="preserve">   เงินสดจ่ายภาษีเงินได้</t>
  </si>
  <si>
    <t>ชำระคืนเงินกู้ยืมระยะยาวจากสถาบันการเงิน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</si>
  <si>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</si>
  <si>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</si>
  <si>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</si>
  <si>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  หนี้สินไม่หมุนเวียนอื่น</t>
  </si>
  <si>
    <t>ยอดคงเหลือ ณ วันที่ 1 มกราคม 2568</t>
  </si>
  <si>
    <t xml:space="preserve">   กำไรจากการเปลี่ยนแปลงสัญญาเช่า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</si>
  <si>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</si>
  <si>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</si>
  <si>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</si>
  <si>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</si>
  <si>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</si>
  <si>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</si>
  <si>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 xml:space="preserve">   กำหนดชำระภายในหนี่งปี </t>
  </si>
  <si>
    <t>31 ธันวาคม 2568</t>
  </si>
  <si>
    <t>ยอดคงเหลือ ณ วันที่ 1 มกราคม 2569</t>
  </si>
  <si>
    <t xml:space="preserve">   กำไรจากการจำหน่ายและตัดจำหน่ายส่วนปรับปรุงอาคารเช่าและอุปกรณ์</t>
  </si>
  <si>
    <t>สำรองตามกฏหมาย</t>
  </si>
  <si>
    <t>(ยังไม่ได้ตรวจสอบ</t>
  </si>
  <si>
    <t>แต่สอบทานแล้ว)</t>
  </si>
  <si>
    <t>(ตรวจสอบแล้ว)</t>
  </si>
  <si>
    <t>2</t>
  </si>
  <si>
    <t>3</t>
  </si>
  <si>
    <t>4</t>
  </si>
  <si>
    <t>5</t>
  </si>
  <si>
    <t>กำไรเบ็ดเสร็จรวมสำหรับงวด</t>
  </si>
  <si>
    <t>ออกจำหน่าย</t>
  </si>
  <si>
    <t>กำไรเบ็ดเสร็จอื่นสำหรับงวด</t>
  </si>
  <si>
    <t>7.1</t>
  </si>
  <si>
    <t>9</t>
  </si>
  <si>
    <t xml:space="preserve">   ทุนจดทะเบียน ออกจำหน่ายและชำระเต็มมูลค่าแล้ว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</si>
  <si>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</si>
  <si>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</si>
  <si>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</si>
  <si>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</si>
  <si>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</si>
  <si>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</si>
  <si>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จ่ายเงินปันผล</t>
  </si>
  <si>
    <t>เงินสดและรายการเทียบเท่าเงินสดลดลงสุทธิ</t>
  </si>
  <si>
    <t>ต้นทุนขายและบริการ</t>
  </si>
  <si>
    <t>ค่าใช้จ่ายทางการเงิน</t>
  </si>
  <si>
    <t xml:space="preserve">   ผลขาดทุนด้านเครดิตที่คาดว่าจะเกิดขึ้น </t>
  </si>
  <si>
    <t xml:space="preserve">   การปรับลดสินค้าคงเหลือเป็นมูลค่าสุทธิที่ได้รับ (โอนกลับ)</t>
  </si>
  <si>
    <t xml:space="preserve">   ขาดทุนจากการด้อยค่าของทรัพย์สินรอการขาย (โอนกลับ)</t>
  </si>
  <si>
    <t xml:space="preserve">   ค่าใช้จ่ายทางการเงิน</t>
  </si>
  <si>
    <t>สินทรัพย์จากการดำเนินงานลดลง (เพิ่มขึ้น) ลดลง</t>
  </si>
  <si>
    <t>จ่ายเงินปันผล (หมายเหตุ 10)</t>
  </si>
  <si>
    <t>เงินสดสุทธิใช้ไปในกิจกรรมจัดหาเงิน</t>
  </si>
  <si>
    <t>กำไร (ขาดทุน) เบ็ดเสร็จอื่นสำหรับงวด</t>
  </si>
  <si>
    <t>เงินสดสุทธิได้มาจากกิจกรรมดำเนินงาน</t>
  </si>
  <si>
    <t>เงินสดรับจาก (เงินจ่ายคืน) เงินกู้ยืมระยะสั้นจากสถาบันการเงิน</t>
  </si>
  <si>
    <t xml:space="preserve">   กำไรต่อหุ้นขั้นพื้นฐาน (บาทต่อหุ้น)</t>
  </si>
  <si>
    <t xml:space="preserve">   จำนวนหุ้นสามัญถัวเฉลี่ยถ่วงน้ำหนัก (พันหุ้น)</t>
  </si>
  <si>
    <t xml:space="preserve">   จากกิจกรรมดำเนินงาน:</t>
  </si>
  <si>
    <t>เงินสดจ่ายซื้ออุปกรณ์</t>
  </si>
  <si>
    <t>เงินสดรับจากการจำหน่ายอุปกรณ์</t>
  </si>
  <si>
    <t>รายการที่ไม่เกี่ยวข้องกับกระแสเงินสด:</t>
  </si>
  <si>
    <t>รับโอนอุปกรณ์จากทรัพย์สินรอการขายและสินค้าคงเหลือ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</si>
</sst>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.00\ ;\(#,##0.00\)"/>
    <numFmt numFmtId="169" formatCode="#,##0.00;\(#,##0.00\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u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4">
    <xf numFmtId="0" fontId="0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37">
    <xf numFmtId="0" fontId="0" fillId="0" borderId="0" xfId="0"/>
    <xf numFmtId="164" fontId="5" fillId="0" borderId="0" xfId="0" applyNumberFormat="1" applyFont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5" fontId="5" fillId="0" borderId="0" xfId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right" vertical="center"/>
    </xf>
    <xf numFmtId="15" fontId="5" fillId="0" borderId="0" xfId="12" quotePrefix="1" applyNumberFormat="1" applyFont="1" applyFill="1" applyBorder="1" applyAlignment="1">
      <alignment horizontal="center" vertical="center"/>
    </xf>
    <xf numFmtId="164" fontId="5" fillId="0" borderId="0" xfId="13" applyFont="1" applyFill="1" applyAlignment="1">
      <alignment horizontal="right" vertical="center"/>
    </xf>
    <xf numFmtId="165" fontId="5" fillId="0" borderId="3" xfId="1" applyFont="1" applyFill="1" applyBorder="1" applyAlignment="1">
      <alignment horizontal="right" vertical="center"/>
    </xf>
    <xf numFmtId="0" fontId="5" fillId="0" borderId="0" xfId="4" applyFont="1" applyAlignment="1">
      <alignment horizontal="right" vertical="center"/>
    </xf>
    <xf numFmtId="164" fontId="5" fillId="0" borderId="6" xfId="1" applyNumberFormat="1" applyFont="1" applyFill="1" applyBorder="1" applyAlignment="1">
      <alignment horizontal="right" vertical="center"/>
    </xf>
    <xf numFmtId="164" fontId="5" fillId="0" borderId="7" xfId="1" applyNumberFormat="1" applyFont="1" applyFill="1" applyBorder="1" applyAlignment="1">
      <alignment horizontal="right" vertical="center"/>
    </xf>
    <xf numFmtId="164" fontId="5" fillId="0" borderId="5" xfId="1" applyNumberFormat="1" applyFont="1" applyFill="1" applyBorder="1" applyAlignment="1">
      <alignment horizontal="right" vertical="center"/>
    </xf>
    <xf numFmtId="164" fontId="9" fillId="0" borderId="0" xfId="11" applyNumberFormat="1" applyFont="1" applyFill="1" applyBorder="1" applyAlignment="1">
      <alignment vertical="center"/>
    </xf>
    <xf numFmtId="164" fontId="9" fillId="0" borderId="3" xfId="11" applyNumberFormat="1" applyFont="1" applyFill="1" applyBorder="1" applyAlignment="1">
      <alignment vertical="center"/>
    </xf>
    <xf numFmtId="0" fontId="3" fillId="0" borderId="0" xfId="4" quotePrefix="1" applyFont="1" applyAlignment="1">
      <alignment horizontal="left" vertical="center"/>
    </xf>
    <xf numFmtId="4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Border="1" applyAlignment="1">
      <alignment vertical="center"/>
    </xf>
    <xf numFmtId="0" fontId="3" fillId="0" borderId="0" xfId="2" applyNumberFormat="1" applyFont="1" applyFill="1" applyAlignment="1">
      <alignment horizontal="left" vertical="center"/>
    </xf>
    <xf numFmtId="0" fontId="3" fillId="0" borderId="0" xfId="2" applyNumberFormat="1" applyFont="1" applyFill="1" applyBorder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167" fontId="5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3" fillId="0" borderId="0" xfId="7" applyFont="1" applyAlignment="1">
      <alignment vertical="center"/>
    </xf>
    <xf numFmtId="164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4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166" fontId="5" fillId="0" borderId="0" xfId="4" applyNumberFormat="1" applyFont="1" applyAlignment="1">
      <alignment vertical="center"/>
    </xf>
    <xf numFmtId="0" fontId="5" fillId="0" borderId="1" xfId="0" quotePrefix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Continuous" vertical="center"/>
    </xf>
    <xf numFmtId="0" fontId="3" fillId="0" borderId="0" xfId="0" quotePrefix="1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166" fontId="5" fillId="0" borderId="0" xfId="0" applyNumberFormat="1" applyFont="1" applyAlignment="1">
      <alignment horizontal="left"/>
    </xf>
    <xf numFmtId="0" fontId="5" fillId="0" borderId="0" xfId="0" applyFont="1"/>
    <xf numFmtId="166" fontId="5" fillId="0" borderId="0" xfId="0" applyNumberFormat="1" applyFont="1"/>
    <xf numFmtId="166" fontId="5" fillId="0" borderId="0" xfId="0" applyNumberFormat="1" applyFont="1" applyAlignment="1">
      <alignment horizontal="center"/>
    </xf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/>
    <xf numFmtId="168" fontId="9" fillId="0" borderId="0" xfId="0" applyNumberFormat="1" applyFont="1" applyAlignment="1">
      <alignment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166" fontId="5" fillId="0" borderId="0" xfId="4" quotePrefix="1" applyNumberFormat="1" applyFont="1" applyAlignment="1">
      <alignment horizontal="left" vertical="center"/>
    </xf>
    <xf numFmtId="40" fontId="3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0" fontId="3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11" applyNumberFormat="1" applyFont="1" applyFill="1" applyBorder="1" applyAlignment="1">
      <alignment vertical="center"/>
    </xf>
    <xf numFmtId="166" fontId="5" fillId="0" borderId="0" xfId="11" applyNumberFormat="1" applyFont="1" applyFill="1" applyAlignment="1">
      <alignment vertical="center"/>
    </xf>
    <xf numFmtId="40" fontId="5" fillId="0" borderId="0" xfId="0" applyNumberFormat="1" applyFont="1" applyAlignment="1">
      <alignment vertical="center"/>
    </xf>
    <xf numFmtId="164" fontId="5" fillId="0" borderId="0" xfId="11" applyNumberFormat="1" applyFont="1" applyFill="1" applyBorder="1" applyAlignment="1">
      <alignment horizontal="right" vertical="center"/>
    </xf>
    <xf numFmtId="164" fontId="5" fillId="0" borderId="0" xfId="11" applyNumberFormat="1" applyFont="1" applyFill="1" applyAlignment="1">
      <alignment horizontal="right" vertical="center"/>
    </xf>
    <xf numFmtId="164" fontId="5" fillId="0" borderId="1" xfId="11" applyNumberFormat="1" applyFont="1" applyFill="1" applyBorder="1" applyAlignment="1">
      <alignment horizontal="right" vertical="center"/>
    </xf>
    <xf numFmtId="40" fontId="5" fillId="0" borderId="0" xfId="0" applyNumberFormat="1" applyFont="1" applyAlignment="1">
      <alignment horizontal="left" vertical="center"/>
    </xf>
    <xf numFmtId="164" fontId="5" fillId="0" borderId="2" xfId="11" applyNumberFormat="1" applyFont="1" applyFill="1" applyBorder="1" applyAlignment="1">
      <alignment horizontal="right" vertical="center"/>
    </xf>
    <xf numFmtId="166" fontId="5" fillId="0" borderId="0" xfId="11" applyNumberFormat="1" applyFont="1" applyFill="1" applyBorder="1" applyAlignment="1">
      <alignment horizontal="centerContinuous" vertical="center"/>
    </xf>
    <xf numFmtId="166" fontId="5" fillId="0" borderId="0" xfId="11" applyNumberFormat="1" applyFont="1" applyFill="1" applyAlignment="1">
      <alignment horizontal="centerContinuous" vertical="center"/>
    </xf>
    <xf numFmtId="169" fontId="5" fillId="0" borderId="0" xfId="0" applyNumberFormat="1" applyFont="1" applyAlignment="1">
      <alignment horizontal="centerContinuous" vertical="center"/>
    </xf>
    <xf numFmtId="164" fontId="5" fillId="0" borderId="4" xfId="11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5" fillId="0" borderId="0" xfId="5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166" fontId="5" fillId="0" borderId="0" xfId="0" quotePrefix="1" applyNumberFormat="1" applyFont="1" applyAlignment="1">
      <alignment horizontal="centerContinuous" vertical="center"/>
    </xf>
    <xf numFmtId="37" fontId="5" fillId="0" borderId="0" xfId="6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164" fontId="9" fillId="0" borderId="0" xfId="1" applyNumberFormat="1" applyFont="1" applyFill="1" applyAlignment="1">
      <alignment vertical="center"/>
    </xf>
    <xf numFmtId="164" fontId="9" fillId="0" borderId="0" xfId="1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vertical="center"/>
    </xf>
    <xf numFmtId="37" fontId="5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37" fontId="5" fillId="0" borderId="8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0" fontId="3" fillId="0" borderId="0" xfId="2" applyNumberFormat="1" applyFont="1" applyFill="1" applyAlignment="1">
      <alignment vertical="center"/>
    </xf>
    <xf numFmtId="0" fontId="5" fillId="0" borderId="0" xfId="0" quotePrefix="1" applyFont="1" applyAlignment="1">
      <alignment horizontal="center"/>
    </xf>
    <xf numFmtId="1" fontId="6" fillId="0" borderId="0" xfId="0" applyNumberFormat="1" applyFont="1" applyAlignment="1">
      <alignment horizontal="center"/>
    </xf>
    <xf numFmtId="164" fontId="9" fillId="0" borderId="1" xfId="11" applyNumberFormat="1" applyFont="1" applyFill="1" applyBorder="1" applyAlignment="1">
      <alignment vertical="center"/>
    </xf>
    <xf numFmtId="164" fontId="9" fillId="0" borderId="0" xfId="11" applyNumberFormat="1" applyFont="1" applyFill="1" applyAlignment="1">
      <alignment horizontal="right" vertical="center"/>
    </xf>
    <xf numFmtId="40" fontId="13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4" applyFont="1" applyAlignment="1">
      <alignment horizontal="center" vertical="center"/>
    </xf>
    <xf numFmtId="164" fontId="5" fillId="0" borderId="10" xfId="1" applyNumberFormat="1" applyFont="1" applyFill="1" applyBorder="1" applyAlignment="1">
      <alignment horizontal="right" vertical="center"/>
    </xf>
    <xf numFmtId="37" fontId="5" fillId="0" borderId="9" xfId="0" applyNumberFormat="1" applyFont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</cellXfs>
  <cellStyles count="14">
    <cellStyle name="Comma 2" xfId="11" xr:uid="{00000000-0005-0000-0000-000001000000}"/>
    <cellStyle name="Comma 3" xfId="9" xr:uid="{00000000-0005-0000-0000-000002000000}"/>
    <cellStyle name="Comma_Chg in share" xfId="2" xr:uid="{00000000-0005-0000-0000-000003000000}"/>
    <cellStyle name="Normal 2" xfId="10" xr:uid="{00000000-0005-0000-0000-000005000000}"/>
    <cellStyle name="Normal 3" xfId="8" xr:uid="{00000000-0005-0000-0000-000006000000}"/>
    <cellStyle name="Normal 4" xfId="3" xr:uid="{00000000-0005-0000-0000-000007000000}"/>
    <cellStyle name="Normal 7" xfId="7" xr:uid="{00000000-0005-0000-0000-000008000000}"/>
    <cellStyle name="Normal_BS&amp;PLT Q1'2006" xfId="6" xr:uid="{00000000-0005-0000-0000-000009000000}"/>
    <cellStyle name="เครื่องหมายจุลภาค 4" xfId="12" xr:uid="{00000000-0005-0000-0000-00000A000000}"/>
    <cellStyle name="เครื่องหมายจุลภาค 5" xfId="13" xr:uid="{00000000-0005-0000-0000-00000B000000}"/>
    <cellStyle name="จุลภาค" xfId="1" builtinId="3"/>
    <cellStyle name="ปกติ" xfId="0" builtinId="0"/>
    <cellStyle name="ปกติ 4" xfId="4" xr:uid="{00000000-0005-0000-0000-00000C000000}"/>
    <cellStyle name="ปกติ_SCBL_2Q10_THAI" xfId="5" xr:uid="{00000000-0005-0000-0000-00000E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6"/>
  <sheetViews>
    <sheetView showGridLines="0" tabSelected="1" view="pageBreakPreview" zoomScale="80" zoomScaleNormal="97" zoomScaleSheetLayoutView="80" workbookViewId="0"/>
  </sheetViews>
  <sheetFormatPr defaultColWidth="11" defaultRowHeight="23.65" customHeight="1" x14ac:dyDescent="0.2"/>
  <cols>
    <col min="1" max="1" width="38.42578125" style="4" customWidth="1"/>
    <col min="2" max="2" width="5.5703125" style="4" customWidth="1"/>
    <col min="3" max="3" width="15.28515625" style="45" customWidth="1"/>
    <col min="4" max="4" width="8.5703125" style="7" customWidth="1"/>
    <col min="5" max="5" width="1" style="7" customWidth="1"/>
    <col min="6" max="6" width="17" style="7" customWidth="1"/>
    <col min="7" max="7" width="1" style="44" customWidth="1"/>
    <col min="8" max="8" width="17" style="7" customWidth="1"/>
    <col min="9" max="9" width="1" style="4" customWidth="1"/>
    <col min="10" max="10" width="8.7109375" style="4" customWidth="1"/>
    <col min="11" max="11" width="14.28515625" style="4" bestFit="1" customWidth="1"/>
    <col min="12" max="12" width="16.5703125" style="4" customWidth="1"/>
    <col min="13" max="13" width="11" style="4" bestFit="1" customWidth="1"/>
    <col min="14" max="14" width="15.42578125" style="4" customWidth="1"/>
    <col min="15" max="15" width="6.5703125" style="4" customWidth="1"/>
    <col min="16" max="16" width="19.7109375" style="4" customWidth="1"/>
    <col min="17" max="17" width="13.42578125" style="4" customWidth="1"/>
    <col min="18" max="26" width="40.5703125" style="4" customWidth="1"/>
    <col min="27" max="16384" width="11" style="4"/>
  </cols>
  <sheetData>
    <row r="1" spans="1:17" ht="23.65" customHeight="1" x14ac:dyDescent="0.2">
      <c r="A1" s="10" t="s">
        <v>100</v>
      </c>
    </row>
    <row r="2" spans="1:17" ht="23.65" customHeight="1" x14ac:dyDescent="0.2">
      <c r="A2" s="10" t="s">
        <v>110</v>
      </c>
    </row>
    <row r="3" spans="1:17" ht="23.65" customHeight="1" x14ac:dyDescent="0.2">
      <c r="A3" s="98" t="s">
        <v>140</v>
      </c>
    </row>
    <row r="4" spans="1:17" ht="23.65" customHeight="1" x14ac:dyDescent="0.2">
      <c r="B4" s="50"/>
      <c r="D4" s="44"/>
      <c r="E4" s="44"/>
      <c r="F4" s="44"/>
      <c r="H4" s="1" t="s">
        <v>53</v>
      </c>
    </row>
    <row r="5" spans="1:17" ht="23.65" customHeight="1" x14ac:dyDescent="0.2">
      <c r="A5" s="10"/>
      <c r="B5" s="51"/>
      <c r="D5" s="52" t="s">
        <v>0</v>
      </c>
      <c r="E5" s="46"/>
      <c r="F5" s="62" t="s">
        <v>141</v>
      </c>
      <c r="G5" s="99"/>
      <c r="H5" s="62" t="s">
        <v>123</v>
      </c>
    </row>
    <row r="6" spans="1:17" ht="23.65" customHeight="1" x14ac:dyDescent="0.5">
      <c r="A6" s="10"/>
      <c r="B6" s="51"/>
      <c r="D6" s="46"/>
      <c r="E6" s="46"/>
      <c r="F6" s="125" t="s">
        <v>127</v>
      </c>
      <c r="G6" s="126"/>
      <c r="H6" s="125" t="s">
        <v>129</v>
      </c>
    </row>
    <row r="7" spans="1:17" ht="23.65" customHeight="1" x14ac:dyDescent="0.5">
      <c r="A7" s="10"/>
      <c r="B7" s="51"/>
      <c r="D7" s="46"/>
      <c r="E7" s="46"/>
      <c r="F7" s="125" t="s">
        <v>128</v>
      </c>
      <c r="G7" s="126"/>
      <c r="H7" s="125"/>
    </row>
    <row r="8" spans="1:17" ht="23.65" customHeight="1" x14ac:dyDescent="0.2">
      <c r="A8" s="10" t="s">
        <v>1</v>
      </c>
      <c r="B8" s="51"/>
      <c r="D8" s="45"/>
      <c r="E8" s="45"/>
      <c r="F8" s="45"/>
      <c r="G8" s="51"/>
      <c r="H8" s="45"/>
    </row>
    <row r="9" spans="1:17" ht="23.65" customHeight="1" x14ac:dyDescent="0.2">
      <c r="A9" s="6" t="s">
        <v>2</v>
      </c>
      <c r="D9" s="45"/>
      <c r="E9" s="45"/>
      <c r="F9" s="45"/>
      <c r="H9" s="45"/>
      <c r="K9" s="51"/>
      <c r="L9" s="51"/>
      <c r="M9" s="51"/>
      <c r="N9" s="51"/>
      <c r="P9" s="51"/>
      <c r="Q9" s="51"/>
    </row>
    <row r="10" spans="1:17" ht="23.65" customHeight="1" x14ac:dyDescent="0.2">
      <c r="A10" s="5" t="s">
        <v>27</v>
      </c>
      <c r="D10" s="45" t="s">
        <v>130</v>
      </c>
      <c r="E10" s="45"/>
      <c r="F10" s="113">
        <v>14765</v>
      </c>
      <c r="H10" s="113">
        <v>17926</v>
      </c>
      <c r="K10" s="117"/>
      <c r="L10" s="44"/>
      <c r="N10" s="44"/>
      <c r="Q10" s="44"/>
    </row>
    <row r="11" spans="1:17" ht="23.65" customHeight="1" x14ac:dyDescent="0.2">
      <c r="A11" s="5" t="s">
        <v>79</v>
      </c>
      <c r="D11" s="45" t="s">
        <v>131</v>
      </c>
      <c r="E11" s="45"/>
      <c r="F11" s="113">
        <v>1893</v>
      </c>
      <c r="H11" s="113">
        <v>3067</v>
      </c>
      <c r="K11" s="117"/>
      <c r="L11" s="44"/>
      <c r="N11" s="44"/>
      <c r="Q11" s="44"/>
    </row>
    <row r="12" spans="1:17" ht="23.65" customHeight="1" x14ac:dyDescent="0.2">
      <c r="A12" s="5" t="s">
        <v>46</v>
      </c>
      <c r="D12" s="45" t="s">
        <v>132</v>
      </c>
      <c r="E12" s="45"/>
      <c r="F12" s="113">
        <v>303699</v>
      </c>
      <c r="H12" s="113">
        <v>284137</v>
      </c>
      <c r="K12" s="117"/>
      <c r="L12" s="44"/>
      <c r="N12" s="44"/>
      <c r="Q12" s="44"/>
    </row>
    <row r="13" spans="1:17" ht="23.65" customHeight="1" x14ac:dyDescent="0.2">
      <c r="A13" s="53" t="s">
        <v>45</v>
      </c>
      <c r="D13" s="45" t="s">
        <v>133</v>
      </c>
      <c r="E13" s="45"/>
      <c r="F13" s="113">
        <v>928017</v>
      </c>
      <c r="H13" s="113">
        <v>957846</v>
      </c>
      <c r="K13" s="117"/>
      <c r="L13" s="44"/>
      <c r="N13" s="44"/>
      <c r="Q13" s="44"/>
    </row>
    <row r="14" spans="1:17" ht="23.65" customHeight="1" x14ac:dyDescent="0.2">
      <c r="A14" s="5" t="s">
        <v>116</v>
      </c>
      <c r="D14" s="45"/>
      <c r="E14" s="45"/>
      <c r="F14" s="113">
        <v>5403</v>
      </c>
      <c r="H14" s="113">
        <v>5129</v>
      </c>
      <c r="K14" s="117"/>
      <c r="L14" s="44"/>
      <c r="N14" s="44"/>
      <c r="Q14" s="44"/>
    </row>
    <row r="15" spans="1:17" ht="23.65" customHeight="1" x14ac:dyDescent="0.2">
      <c r="A15" s="5" t="s">
        <v>36</v>
      </c>
      <c r="D15" s="45" t="s">
        <v>74</v>
      </c>
      <c r="E15" s="45"/>
      <c r="F15" s="113">
        <v>153815</v>
      </c>
      <c r="H15" s="113">
        <v>109070</v>
      </c>
      <c r="K15" s="117"/>
      <c r="L15" s="44"/>
      <c r="N15" s="44"/>
      <c r="Q15" s="44"/>
    </row>
    <row r="16" spans="1:17" ht="23.65" customHeight="1" x14ac:dyDescent="0.2">
      <c r="A16" s="4" t="s">
        <v>30</v>
      </c>
      <c r="D16" s="45"/>
      <c r="E16" s="45"/>
      <c r="F16" s="113">
        <v>34468</v>
      </c>
      <c r="G16" s="54"/>
      <c r="H16" s="113">
        <v>22372</v>
      </c>
      <c r="K16" s="117"/>
      <c r="L16" s="44"/>
      <c r="N16" s="44"/>
      <c r="Q16" s="44"/>
    </row>
    <row r="17" spans="1:17" ht="23.65" customHeight="1" x14ac:dyDescent="0.2">
      <c r="A17" s="55" t="s">
        <v>3</v>
      </c>
      <c r="D17" s="45"/>
      <c r="E17" s="45"/>
      <c r="F17" s="12">
        <f>SUM(F10:F16)</f>
        <v>1442060</v>
      </c>
      <c r="G17" s="15"/>
      <c r="H17" s="12">
        <f>SUM(H10:H16)</f>
        <v>1399547</v>
      </c>
      <c r="K17" s="117"/>
      <c r="L17" s="44"/>
      <c r="N17" s="44"/>
      <c r="Q17" s="44"/>
    </row>
    <row r="18" spans="1:17" ht="23.65" customHeight="1" x14ac:dyDescent="0.2">
      <c r="A18" s="6" t="s">
        <v>28</v>
      </c>
      <c r="D18" s="45"/>
      <c r="E18" s="45"/>
      <c r="F18" s="101"/>
      <c r="G18" s="54"/>
      <c r="H18" s="101"/>
      <c r="K18" s="117"/>
    </row>
    <row r="19" spans="1:17" ht="23.65" customHeight="1" x14ac:dyDescent="0.2">
      <c r="A19" s="102" t="s">
        <v>90</v>
      </c>
      <c r="D19" s="45" t="s">
        <v>132</v>
      </c>
      <c r="E19" s="45"/>
      <c r="F19" s="114">
        <v>56407</v>
      </c>
      <c r="G19" s="54"/>
      <c r="H19" s="114">
        <v>46202</v>
      </c>
      <c r="K19" s="117"/>
      <c r="L19" s="44"/>
      <c r="N19" s="44"/>
      <c r="Q19" s="44"/>
    </row>
    <row r="20" spans="1:17" ht="23.65" customHeight="1" x14ac:dyDescent="0.2">
      <c r="A20" s="53" t="s">
        <v>91</v>
      </c>
      <c r="D20" s="45" t="s">
        <v>133</v>
      </c>
      <c r="E20" s="45"/>
      <c r="F20" s="114">
        <v>1040000</v>
      </c>
      <c r="G20" s="54"/>
      <c r="H20" s="114">
        <v>1162225</v>
      </c>
      <c r="K20" s="117"/>
      <c r="L20" s="44"/>
      <c r="N20" s="44"/>
      <c r="Q20" s="44"/>
    </row>
    <row r="21" spans="1:17" ht="23.65" customHeight="1" x14ac:dyDescent="0.2">
      <c r="A21" s="102" t="s">
        <v>37</v>
      </c>
      <c r="D21" s="45"/>
      <c r="E21" s="45"/>
      <c r="F21" s="114">
        <v>16620</v>
      </c>
      <c r="G21" s="54"/>
      <c r="H21" s="114">
        <v>15548</v>
      </c>
      <c r="K21" s="117"/>
      <c r="L21" s="44"/>
      <c r="N21" s="44"/>
      <c r="Q21" s="44"/>
    </row>
    <row r="22" spans="1:17" ht="23.65" customHeight="1" x14ac:dyDescent="0.2">
      <c r="A22" s="103" t="s">
        <v>50</v>
      </c>
      <c r="D22" s="45"/>
      <c r="E22" s="45"/>
      <c r="F22" s="114">
        <v>25502</v>
      </c>
      <c r="G22" s="54"/>
      <c r="H22" s="114">
        <v>27390</v>
      </c>
      <c r="K22" s="117"/>
      <c r="L22" s="44"/>
      <c r="N22" s="44"/>
      <c r="Q22" s="44"/>
    </row>
    <row r="23" spans="1:17" ht="23.65" customHeight="1" x14ac:dyDescent="0.2">
      <c r="A23" s="5" t="s">
        <v>41</v>
      </c>
      <c r="D23" s="45"/>
      <c r="E23" s="45"/>
      <c r="F23" s="114">
        <v>13819</v>
      </c>
      <c r="G23" s="54"/>
      <c r="H23" s="114">
        <v>12588</v>
      </c>
      <c r="K23" s="117"/>
      <c r="L23" s="44"/>
      <c r="N23" s="44"/>
      <c r="Q23" s="44"/>
    </row>
    <row r="24" spans="1:17" ht="23.65" customHeight="1" x14ac:dyDescent="0.2">
      <c r="A24" s="5" t="s">
        <v>80</v>
      </c>
      <c r="D24" s="45"/>
      <c r="E24" s="45"/>
      <c r="F24" s="114">
        <v>60341</v>
      </c>
      <c r="G24" s="54"/>
      <c r="H24" s="114">
        <v>72568</v>
      </c>
      <c r="K24" s="117"/>
      <c r="L24" s="44"/>
      <c r="N24" s="44"/>
      <c r="Q24" s="44"/>
    </row>
    <row r="25" spans="1:17" ht="23.65" customHeight="1" x14ac:dyDescent="0.2">
      <c r="A25" s="5" t="s">
        <v>54</v>
      </c>
      <c r="D25" s="45" t="s">
        <v>137</v>
      </c>
      <c r="E25" s="45"/>
      <c r="F25" s="114">
        <v>49335</v>
      </c>
      <c r="G25" s="54"/>
      <c r="H25" s="114">
        <v>50803</v>
      </c>
      <c r="K25" s="117"/>
      <c r="L25" s="44"/>
      <c r="N25" s="44"/>
      <c r="Q25" s="44"/>
    </row>
    <row r="26" spans="1:17" ht="23.65" customHeight="1" x14ac:dyDescent="0.2">
      <c r="A26" s="4" t="s">
        <v>29</v>
      </c>
      <c r="D26" s="45"/>
      <c r="E26" s="45"/>
      <c r="F26" s="114">
        <v>7214</v>
      </c>
      <c r="G26" s="54"/>
      <c r="H26" s="114">
        <v>7065</v>
      </c>
      <c r="K26" s="117"/>
      <c r="L26" s="44"/>
      <c r="N26" s="44"/>
      <c r="Q26" s="44"/>
    </row>
    <row r="27" spans="1:17" ht="23.65" customHeight="1" x14ac:dyDescent="0.2">
      <c r="A27" s="6" t="s">
        <v>31</v>
      </c>
      <c r="D27" s="45"/>
      <c r="E27" s="45"/>
      <c r="F27" s="12">
        <f>SUM(F19:F26)</f>
        <v>1269238</v>
      </c>
      <c r="G27" s="54"/>
      <c r="H27" s="12">
        <f>SUM(H19:H26)</f>
        <v>1394389</v>
      </c>
      <c r="K27" s="117"/>
      <c r="L27" s="44"/>
      <c r="N27" s="44"/>
      <c r="Q27" s="44"/>
    </row>
    <row r="28" spans="1:17" ht="23.65" customHeight="1" thickBot="1" x14ac:dyDescent="0.25">
      <c r="A28" s="55" t="s">
        <v>4</v>
      </c>
      <c r="D28" s="45"/>
      <c r="E28" s="45"/>
      <c r="F28" s="18">
        <f>F17+F27</f>
        <v>2711298</v>
      </c>
      <c r="G28" s="54"/>
      <c r="H28" s="18">
        <f>H17+H27</f>
        <v>2793936</v>
      </c>
      <c r="K28" s="117"/>
      <c r="L28" s="44"/>
      <c r="N28" s="44"/>
      <c r="Q28" s="44"/>
    </row>
    <row r="29" spans="1:17" ht="23.65" customHeight="1" thickTop="1" x14ac:dyDescent="0.2">
      <c r="A29" s="55"/>
      <c r="D29" s="45"/>
      <c r="E29" s="45"/>
      <c r="F29" s="16"/>
      <c r="G29" s="54"/>
      <c r="H29" s="2"/>
      <c r="K29" s="117"/>
    </row>
    <row r="30" spans="1:17" ht="23.65" customHeight="1" x14ac:dyDescent="0.2">
      <c r="A30" s="4" t="s">
        <v>5</v>
      </c>
      <c r="D30" s="45"/>
      <c r="E30" s="45"/>
      <c r="F30" s="2"/>
      <c r="G30" s="54"/>
      <c r="H30" s="2"/>
      <c r="K30" s="117"/>
    </row>
    <row r="31" spans="1:17" ht="23.65" customHeight="1" x14ac:dyDescent="0.2">
      <c r="D31" s="45"/>
      <c r="E31" s="45"/>
      <c r="F31" s="2"/>
      <c r="G31" s="54"/>
      <c r="H31" s="2"/>
      <c r="K31" s="117"/>
    </row>
    <row r="32" spans="1:17" ht="23.65" customHeight="1" x14ac:dyDescent="0.2">
      <c r="D32" s="45"/>
      <c r="E32" s="45"/>
      <c r="F32" s="2"/>
      <c r="G32" s="54"/>
      <c r="H32" s="2"/>
      <c r="K32" s="117"/>
    </row>
    <row r="33" spans="1:17" s="49" customFormat="1" ht="22.5" customHeight="1" x14ac:dyDescent="0.2">
      <c r="A33" s="10" t="s">
        <v>100</v>
      </c>
      <c r="B33" s="104"/>
      <c r="C33" s="50"/>
      <c r="D33" s="63"/>
      <c r="E33" s="63"/>
      <c r="F33" s="63"/>
      <c r="K33" s="117"/>
      <c r="P33" s="4"/>
    </row>
    <row r="34" spans="1:17" s="49" customFormat="1" ht="22.5" customHeight="1" x14ac:dyDescent="0.2">
      <c r="A34" s="55" t="s">
        <v>111</v>
      </c>
      <c r="B34" s="104"/>
      <c r="C34" s="50"/>
      <c r="D34" s="104"/>
      <c r="E34" s="63"/>
      <c r="F34" s="104"/>
      <c r="K34" s="117"/>
    </row>
    <row r="35" spans="1:17" s="105" customFormat="1" ht="22.5" customHeight="1" x14ac:dyDescent="0.2">
      <c r="A35" s="98" t="s">
        <v>140</v>
      </c>
      <c r="B35" s="6"/>
      <c r="C35" s="6"/>
      <c r="D35" s="6"/>
      <c r="E35" s="6"/>
      <c r="F35" s="6"/>
      <c r="K35" s="117"/>
      <c r="P35" s="49"/>
    </row>
    <row r="36" spans="1:17" s="47" customFormat="1" ht="22.5" customHeight="1" x14ac:dyDescent="0.2">
      <c r="A36" s="50"/>
      <c r="B36" s="63"/>
      <c r="D36" s="50"/>
      <c r="E36" s="63"/>
      <c r="F36" s="63"/>
      <c r="G36" s="63"/>
      <c r="H36" s="118" t="s">
        <v>53</v>
      </c>
      <c r="K36" s="117"/>
      <c r="P36" s="105"/>
    </row>
    <row r="37" spans="1:17" s="47" customFormat="1" ht="22.5" customHeight="1" x14ac:dyDescent="0.2">
      <c r="A37" s="4"/>
      <c r="D37" s="106" t="s">
        <v>0</v>
      </c>
      <c r="E37" s="107"/>
      <c r="F37" s="62" t="s">
        <v>141</v>
      </c>
      <c r="G37" s="99"/>
      <c r="H37" s="62" t="s">
        <v>123</v>
      </c>
      <c r="I37" s="4"/>
      <c r="K37" s="117"/>
    </row>
    <row r="38" spans="1:17" ht="22.5" customHeight="1" x14ac:dyDescent="0.5">
      <c r="A38" s="10"/>
      <c r="B38" s="51"/>
      <c r="D38" s="46"/>
      <c r="E38" s="46"/>
      <c r="F38" s="125" t="s">
        <v>127</v>
      </c>
      <c r="G38" s="126"/>
      <c r="H38" s="125" t="s">
        <v>129</v>
      </c>
    </row>
    <row r="39" spans="1:17" ht="22.5" customHeight="1" x14ac:dyDescent="0.5">
      <c r="A39" s="10"/>
      <c r="B39" s="51"/>
      <c r="D39" s="46"/>
      <c r="E39" s="46"/>
      <c r="F39" s="125" t="s">
        <v>128</v>
      </c>
      <c r="G39" s="126"/>
      <c r="H39" s="125"/>
    </row>
    <row r="40" spans="1:17" ht="22.5" customHeight="1" x14ac:dyDescent="0.2">
      <c r="A40" s="55" t="s">
        <v>6</v>
      </c>
      <c r="B40" s="50"/>
      <c r="D40" s="46"/>
      <c r="E40" s="46"/>
      <c r="F40" s="46"/>
      <c r="G40" s="51"/>
      <c r="H40" s="46"/>
      <c r="K40" s="117"/>
    </row>
    <row r="41" spans="1:17" ht="22.5" customHeight="1" x14ac:dyDescent="0.2">
      <c r="A41" s="6" t="s">
        <v>7</v>
      </c>
      <c r="B41" s="5"/>
      <c r="D41" s="45"/>
      <c r="E41" s="45"/>
      <c r="F41" s="45"/>
      <c r="G41" s="108"/>
      <c r="H41" s="45"/>
      <c r="K41" s="117"/>
      <c r="L41" s="51"/>
      <c r="M41" s="51"/>
      <c r="N41" s="51"/>
      <c r="P41" s="51"/>
      <c r="Q41" s="51"/>
    </row>
    <row r="42" spans="1:17" ht="22.5" customHeight="1" x14ac:dyDescent="0.2">
      <c r="A42" s="4" t="s">
        <v>103</v>
      </c>
      <c r="B42" s="5"/>
      <c r="D42" s="45" t="s">
        <v>75</v>
      </c>
      <c r="E42" s="45"/>
      <c r="F42" s="114">
        <v>1218190</v>
      </c>
      <c r="G42" s="108"/>
      <c r="H42" s="114">
        <v>1215340</v>
      </c>
      <c r="K42" s="117"/>
      <c r="L42" s="44"/>
      <c r="N42" s="44"/>
      <c r="Q42" s="44"/>
    </row>
    <row r="43" spans="1:17" ht="22.5" customHeight="1" x14ac:dyDescent="0.2">
      <c r="A43" s="4" t="s">
        <v>117</v>
      </c>
      <c r="B43" s="5"/>
      <c r="D43" s="45"/>
      <c r="E43" s="45"/>
      <c r="F43" s="114">
        <v>104591</v>
      </c>
      <c r="G43" s="108"/>
      <c r="H43" s="114">
        <v>67427</v>
      </c>
      <c r="K43" s="117"/>
      <c r="L43" s="44"/>
      <c r="N43" s="44"/>
      <c r="Q43" s="44"/>
    </row>
    <row r="44" spans="1:17" ht="22.5" customHeight="1" x14ac:dyDescent="0.2">
      <c r="A44" s="102" t="s">
        <v>51</v>
      </c>
      <c r="B44" s="5"/>
      <c r="D44" s="45"/>
      <c r="E44" s="45"/>
      <c r="F44" s="114"/>
      <c r="G44" s="108"/>
      <c r="H44" s="114"/>
      <c r="K44" s="117"/>
      <c r="L44" s="44"/>
      <c r="N44" s="44"/>
    </row>
    <row r="45" spans="1:17" ht="22.5" customHeight="1" x14ac:dyDescent="0.2">
      <c r="A45" s="102" t="s">
        <v>42</v>
      </c>
      <c r="B45" s="5"/>
      <c r="D45" s="45" t="s">
        <v>138</v>
      </c>
      <c r="E45" s="45"/>
      <c r="F45" s="114">
        <v>28080</v>
      </c>
      <c r="G45" s="108"/>
      <c r="H45" s="114">
        <v>126560</v>
      </c>
      <c r="K45" s="117"/>
      <c r="L45" s="44"/>
      <c r="N45" s="44"/>
      <c r="Q45" s="44"/>
    </row>
    <row r="46" spans="1:17" ht="22.5" customHeight="1" x14ac:dyDescent="0.2">
      <c r="A46" s="102" t="s">
        <v>86</v>
      </c>
      <c r="B46" s="5"/>
      <c r="D46" s="45"/>
      <c r="E46" s="45"/>
      <c r="F46" s="114">
        <v>38243</v>
      </c>
      <c r="G46" s="108"/>
      <c r="H46" s="114">
        <v>38277</v>
      </c>
      <c r="K46" s="117"/>
      <c r="L46" s="44"/>
      <c r="N46" s="44"/>
    </row>
    <row r="47" spans="1:17" ht="22.5" customHeight="1" x14ac:dyDescent="0.2">
      <c r="A47" s="4" t="s">
        <v>21</v>
      </c>
      <c r="B47" s="5"/>
      <c r="D47" s="45"/>
      <c r="E47" s="45"/>
      <c r="F47" s="114">
        <v>11952</v>
      </c>
      <c r="G47" s="108"/>
      <c r="H47" s="114">
        <v>5887</v>
      </c>
      <c r="K47" s="117"/>
      <c r="L47" s="44"/>
      <c r="N47" s="44"/>
      <c r="Q47" s="44"/>
    </row>
    <row r="48" spans="1:17" ht="22.5" customHeight="1" x14ac:dyDescent="0.2">
      <c r="A48" s="5" t="s">
        <v>8</v>
      </c>
      <c r="B48" s="103"/>
      <c r="D48" s="45"/>
      <c r="E48" s="45"/>
      <c r="F48" s="114">
        <v>22048</v>
      </c>
      <c r="G48" s="54"/>
      <c r="H48" s="114">
        <v>27560</v>
      </c>
      <c r="K48" s="117"/>
      <c r="L48" s="44"/>
      <c r="N48" s="44"/>
      <c r="Q48" s="44"/>
    </row>
    <row r="49" spans="1:17" ht="22.5" customHeight="1" x14ac:dyDescent="0.2">
      <c r="A49" s="55" t="s">
        <v>9</v>
      </c>
      <c r="D49" s="2"/>
      <c r="E49" s="2"/>
      <c r="F49" s="12">
        <f>SUM(F42:F48)</f>
        <v>1423104</v>
      </c>
      <c r="G49" s="54"/>
      <c r="H49" s="12">
        <f>SUM(H42:H48)</f>
        <v>1481051</v>
      </c>
      <c r="K49" s="117"/>
      <c r="L49" s="44"/>
      <c r="N49" s="44"/>
      <c r="Q49" s="44"/>
    </row>
    <row r="50" spans="1:17" ht="22.5" customHeight="1" x14ac:dyDescent="0.2">
      <c r="A50" s="109" t="s">
        <v>33</v>
      </c>
      <c r="D50" s="2"/>
      <c r="E50" s="2"/>
      <c r="F50" s="2"/>
      <c r="G50" s="54"/>
      <c r="H50" s="2"/>
      <c r="K50" s="117"/>
      <c r="L50" s="44"/>
      <c r="N50" s="44"/>
    </row>
    <row r="51" spans="1:17" ht="22.5" customHeight="1" x14ac:dyDescent="0.2">
      <c r="A51" s="110" t="s">
        <v>81</v>
      </c>
      <c r="D51" s="45"/>
      <c r="E51" s="2"/>
      <c r="F51" s="114">
        <v>24746</v>
      </c>
      <c r="G51" s="54"/>
      <c r="H51" s="114">
        <v>37141</v>
      </c>
      <c r="K51" s="117"/>
      <c r="L51" s="44"/>
      <c r="N51" s="44"/>
    </row>
    <row r="52" spans="1:17" ht="22.5" customHeight="1" x14ac:dyDescent="0.2">
      <c r="A52" s="102" t="s">
        <v>52</v>
      </c>
      <c r="D52" s="45"/>
      <c r="E52" s="2"/>
      <c r="F52" s="114"/>
      <c r="G52" s="54"/>
      <c r="H52" s="114"/>
      <c r="K52" s="117"/>
      <c r="L52" s="44"/>
      <c r="N52" s="44"/>
    </row>
    <row r="53" spans="1:17" ht="22.5" customHeight="1" x14ac:dyDescent="0.2">
      <c r="A53" s="102" t="s">
        <v>122</v>
      </c>
      <c r="D53" s="45" t="s">
        <v>138</v>
      </c>
      <c r="E53" s="2"/>
      <c r="F53" s="114">
        <v>13060</v>
      </c>
      <c r="G53" s="54"/>
      <c r="H53" s="114">
        <v>21820</v>
      </c>
      <c r="K53" s="117"/>
      <c r="L53" s="44"/>
      <c r="N53" s="44"/>
      <c r="Q53" s="44"/>
    </row>
    <row r="54" spans="1:17" ht="22.5" customHeight="1" x14ac:dyDescent="0.2">
      <c r="A54" s="53" t="s">
        <v>120</v>
      </c>
      <c r="D54" s="45"/>
      <c r="E54" s="2"/>
      <c r="F54" s="114">
        <v>55048</v>
      </c>
      <c r="G54" s="54"/>
      <c r="H54" s="114">
        <v>51727</v>
      </c>
      <c r="K54" s="117"/>
      <c r="L54" s="44"/>
      <c r="N54" s="44"/>
      <c r="Q54" s="44"/>
    </row>
    <row r="55" spans="1:17" ht="22.5" customHeight="1" x14ac:dyDescent="0.2">
      <c r="A55" s="53" t="s">
        <v>43</v>
      </c>
      <c r="D55" s="45"/>
      <c r="E55" s="2"/>
      <c r="F55" s="114">
        <v>1019</v>
      </c>
      <c r="G55" s="54"/>
      <c r="H55" s="114">
        <v>1052</v>
      </c>
      <c r="K55" s="117"/>
      <c r="L55" s="44"/>
      <c r="N55" s="44"/>
      <c r="Q55" s="44"/>
    </row>
    <row r="56" spans="1:17" ht="22.5" customHeight="1" x14ac:dyDescent="0.2">
      <c r="A56" s="109" t="s">
        <v>35</v>
      </c>
      <c r="D56" s="2"/>
      <c r="E56" s="2"/>
      <c r="F56" s="12">
        <f>SUM(F51:F55)</f>
        <v>93873</v>
      </c>
      <c r="G56" s="54"/>
      <c r="H56" s="12">
        <f>SUM(H51:H55)</f>
        <v>111740</v>
      </c>
      <c r="K56" s="117"/>
      <c r="L56" s="44"/>
      <c r="N56" s="44"/>
      <c r="Q56" s="44"/>
    </row>
    <row r="57" spans="1:17" ht="22.5" customHeight="1" x14ac:dyDescent="0.2">
      <c r="A57" s="111" t="s">
        <v>34</v>
      </c>
      <c r="D57" s="2"/>
      <c r="E57" s="2"/>
      <c r="F57" s="12">
        <f>F49+F56</f>
        <v>1516977</v>
      </c>
      <c r="G57" s="54"/>
      <c r="H57" s="12">
        <f>H49+H56</f>
        <v>1592791</v>
      </c>
      <c r="K57" s="117"/>
      <c r="L57" s="44"/>
      <c r="N57" s="44"/>
      <c r="Q57" s="44"/>
    </row>
    <row r="58" spans="1:17" ht="22.5" customHeight="1" x14ac:dyDescent="0.2">
      <c r="A58" s="10" t="s">
        <v>10</v>
      </c>
      <c r="D58" s="2"/>
      <c r="E58" s="2"/>
      <c r="F58" s="2"/>
      <c r="G58" s="54"/>
      <c r="H58" s="2"/>
      <c r="K58" s="117"/>
      <c r="L58" s="44"/>
    </row>
    <row r="59" spans="1:17" ht="22.5" customHeight="1" x14ac:dyDescent="0.2">
      <c r="A59" s="112" t="s">
        <v>11</v>
      </c>
      <c r="C59" s="56"/>
      <c r="D59" s="45"/>
      <c r="E59" s="45"/>
      <c r="F59" s="101"/>
      <c r="G59" s="54"/>
      <c r="H59" s="101"/>
      <c r="K59" s="117"/>
      <c r="L59" s="44"/>
    </row>
    <row r="60" spans="1:17" ht="22.5" customHeight="1" x14ac:dyDescent="0.2">
      <c r="A60" s="5" t="s">
        <v>139</v>
      </c>
      <c r="C60" s="56"/>
      <c r="D60" s="119"/>
      <c r="E60" s="1"/>
      <c r="F60" s="115"/>
      <c r="G60" s="54"/>
      <c r="H60" s="115"/>
      <c r="K60" s="117"/>
      <c r="L60" s="44"/>
      <c r="N60" s="44"/>
    </row>
    <row r="61" spans="1:17" ht="22.5" customHeight="1" x14ac:dyDescent="0.2">
      <c r="A61" s="5" t="s">
        <v>99</v>
      </c>
      <c r="C61" s="56"/>
      <c r="D61" s="56"/>
      <c r="E61" s="1"/>
      <c r="F61" s="115">
        <v>550000</v>
      </c>
      <c r="G61" s="54"/>
      <c r="H61" s="115">
        <v>550000</v>
      </c>
      <c r="K61" s="117"/>
      <c r="L61" s="44"/>
      <c r="N61" s="44"/>
      <c r="Q61" s="44"/>
    </row>
    <row r="62" spans="1:17" ht="22.5" customHeight="1" x14ac:dyDescent="0.2">
      <c r="A62" s="5" t="s">
        <v>102</v>
      </c>
      <c r="C62" s="56"/>
      <c r="D62" s="45"/>
      <c r="E62" s="1"/>
      <c r="F62" s="115">
        <v>466251</v>
      </c>
      <c r="G62" s="54"/>
      <c r="H62" s="115">
        <v>466251</v>
      </c>
      <c r="K62" s="117"/>
      <c r="L62" s="44"/>
      <c r="N62" s="44"/>
      <c r="Q62" s="44"/>
    </row>
    <row r="63" spans="1:17" ht="22.5" customHeight="1" x14ac:dyDescent="0.2">
      <c r="A63" s="5" t="s">
        <v>22</v>
      </c>
      <c r="D63" s="2"/>
      <c r="E63" s="2"/>
      <c r="F63" s="114"/>
      <c r="G63" s="54"/>
      <c r="H63" s="114"/>
      <c r="K63" s="117"/>
      <c r="L63" s="44"/>
      <c r="N63" s="44"/>
    </row>
    <row r="64" spans="1:17" ht="22.5" customHeight="1" x14ac:dyDescent="0.2">
      <c r="A64" s="5" t="s">
        <v>24</v>
      </c>
      <c r="D64" s="45"/>
      <c r="E64" s="45"/>
      <c r="F64" s="116">
        <v>31830</v>
      </c>
      <c r="G64" s="54"/>
      <c r="H64" s="116">
        <v>31830</v>
      </c>
      <c r="K64" s="117"/>
      <c r="L64" s="44"/>
      <c r="N64" s="44"/>
      <c r="Q64" s="44"/>
    </row>
    <row r="65" spans="1:17" ht="22.5" customHeight="1" x14ac:dyDescent="0.2">
      <c r="A65" s="5" t="s">
        <v>25</v>
      </c>
      <c r="D65" s="2"/>
      <c r="E65" s="2"/>
      <c r="F65" s="114">
        <v>146240</v>
      </c>
      <c r="G65" s="54"/>
      <c r="H65" s="114">
        <v>153064</v>
      </c>
      <c r="I65" s="44"/>
      <c r="K65" s="117"/>
      <c r="L65" s="44"/>
      <c r="N65" s="44"/>
      <c r="Q65" s="44"/>
    </row>
    <row r="66" spans="1:17" ht="22.5" customHeight="1" x14ac:dyDescent="0.2">
      <c r="A66" s="6" t="s">
        <v>12</v>
      </c>
      <c r="D66" s="2"/>
      <c r="E66" s="2"/>
      <c r="F66" s="12">
        <f>SUM(F61:F65)</f>
        <v>1194321</v>
      </c>
      <c r="G66" s="54"/>
      <c r="H66" s="12">
        <f>SUM(H61:H65)</f>
        <v>1201145</v>
      </c>
      <c r="K66" s="117"/>
      <c r="L66" s="44"/>
      <c r="N66" s="44"/>
      <c r="Q66" s="44"/>
    </row>
    <row r="67" spans="1:17" ht="22.5" customHeight="1" thickBot="1" x14ac:dyDescent="0.25">
      <c r="A67" s="55" t="s">
        <v>13</v>
      </c>
      <c r="D67" s="2"/>
      <c r="E67" s="2"/>
      <c r="F67" s="3">
        <f>F57+F66</f>
        <v>2711298</v>
      </c>
      <c r="G67" s="2"/>
      <c r="H67" s="3">
        <f>H57+H66</f>
        <v>2793936</v>
      </c>
      <c r="K67" s="117"/>
      <c r="L67" s="44"/>
      <c r="N67" s="44"/>
      <c r="Q67" s="44"/>
    </row>
    <row r="68" spans="1:17" ht="22.5" customHeight="1" thickTop="1" x14ac:dyDescent="0.2">
      <c r="A68" s="55"/>
      <c r="D68" s="2"/>
      <c r="E68" s="2"/>
      <c r="F68" s="2"/>
      <c r="G68" s="54"/>
      <c r="H68" s="2"/>
    </row>
    <row r="69" spans="1:17" ht="22.5" customHeight="1" x14ac:dyDescent="0.2">
      <c r="A69" s="4" t="s">
        <v>5</v>
      </c>
      <c r="B69" s="47"/>
      <c r="C69" s="100"/>
      <c r="D69" s="47"/>
      <c r="E69" s="47"/>
      <c r="F69" s="47"/>
      <c r="G69" s="5"/>
      <c r="H69" s="47"/>
    </row>
    <row r="70" spans="1:17" ht="18" customHeight="1" x14ac:dyDescent="0.2">
      <c r="B70" s="47"/>
      <c r="C70" s="100"/>
      <c r="D70" s="47"/>
      <c r="E70" s="47"/>
      <c r="F70" s="47"/>
      <c r="G70" s="5"/>
      <c r="H70" s="47"/>
    </row>
    <row r="71" spans="1:17" ht="18" customHeight="1" x14ac:dyDescent="0.2">
      <c r="A71" s="120"/>
      <c r="B71" s="120"/>
      <c r="C71" s="121"/>
      <c r="D71" s="13"/>
      <c r="E71" s="13"/>
      <c r="F71" s="13"/>
      <c r="G71" s="54"/>
      <c r="H71" s="13"/>
    </row>
    <row r="72" spans="1:17" ht="18" customHeight="1" x14ac:dyDescent="0.2">
      <c r="A72" s="135"/>
      <c r="B72" s="135"/>
      <c r="C72" s="121"/>
      <c r="D72" s="14"/>
      <c r="E72" s="14"/>
      <c r="F72" s="14"/>
      <c r="G72" s="108"/>
      <c r="H72" s="14"/>
    </row>
    <row r="73" spans="1:17" ht="18" customHeight="1" x14ac:dyDescent="0.2">
      <c r="A73" s="122"/>
      <c r="B73" s="122"/>
      <c r="C73" s="123" t="s">
        <v>89</v>
      </c>
      <c r="D73" s="8"/>
      <c r="E73" s="8"/>
      <c r="F73" s="8"/>
      <c r="H73" s="8"/>
    </row>
    <row r="74" spans="1:17" ht="18" customHeight="1" x14ac:dyDescent="0.2">
      <c r="A74" s="120"/>
      <c r="B74" s="120"/>
      <c r="C74" s="121"/>
      <c r="D74" s="8"/>
      <c r="E74" s="8"/>
      <c r="F74" s="8"/>
      <c r="H74" s="8"/>
    </row>
    <row r="75" spans="1:17" ht="23.65" customHeight="1" x14ac:dyDescent="0.2">
      <c r="A75" s="103"/>
      <c r="D75" s="2"/>
      <c r="E75" s="2"/>
      <c r="F75" s="2"/>
      <c r="H75" s="2"/>
    </row>
    <row r="76" spans="1:17" ht="23.65" customHeight="1" x14ac:dyDescent="0.2">
      <c r="A76" s="5"/>
      <c r="D76" s="8"/>
      <c r="E76" s="8"/>
      <c r="F76" s="8"/>
      <c r="H76" s="8"/>
    </row>
    <row r="77" spans="1:17" ht="23.65" customHeight="1" x14ac:dyDescent="0.2">
      <c r="A77" s="5"/>
      <c r="D77" s="8"/>
      <c r="E77" s="8"/>
      <c r="F77" s="8"/>
      <c r="H77" s="8"/>
    </row>
    <row r="78" spans="1:17" ht="23.65" customHeight="1" x14ac:dyDescent="0.2">
      <c r="A78" s="5"/>
      <c r="D78" s="8"/>
      <c r="E78" s="8"/>
      <c r="F78" s="8"/>
      <c r="H78" s="8"/>
    </row>
    <row r="79" spans="1:17" ht="23.65" customHeight="1" x14ac:dyDescent="0.2">
      <c r="A79" s="103"/>
      <c r="D79" s="8"/>
      <c r="E79" s="8"/>
      <c r="F79" s="8"/>
      <c r="H79" s="8"/>
    </row>
    <row r="80" spans="1:17" ht="23.65" customHeight="1" x14ac:dyDescent="0.2">
      <c r="D80" s="8"/>
      <c r="E80" s="8"/>
      <c r="F80" s="8"/>
      <c r="H80" s="8"/>
    </row>
    <row r="81" spans="1:8" ht="23.65" customHeight="1" x14ac:dyDescent="0.2">
      <c r="A81" s="103"/>
      <c r="D81" s="8"/>
      <c r="E81" s="8"/>
      <c r="F81" s="8"/>
      <c r="H81" s="8"/>
    </row>
    <row r="82" spans="1:8" ht="23.65" customHeight="1" x14ac:dyDescent="0.2">
      <c r="A82" s="103"/>
      <c r="D82" s="8"/>
      <c r="E82" s="8"/>
      <c r="F82" s="8"/>
      <c r="H82" s="8"/>
    </row>
    <row r="83" spans="1:8" ht="23.65" customHeight="1" x14ac:dyDescent="0.2">
      <c r="A83" s="5"/>
      <c r="D83" s="8"/>
      <c r="E83" s="8"/>
      <c r="F83" s="8"/>
      <c r="H83" s="8"/>
    </row>
    <row r="84" spans="1:8" ht="23.65" customHeight="1" x14ac:dyDescent="0.2">
      <c r="A84" s="5"/>
      <c r="D84" s="8"/>
      <c r="E84" s="8"/>
      <c r="F84" s="8"/>
      <c r="H84" s="8"/>
    </row>
    <row r="85" spans="1:8" ht="23.65" customHeight="1" x14ac:dyDescent="0.2">
      <c r="D85" s="8"/>
      <c r="E85" s="8"/>
      <c r="F85" s="8"/>
      <c r="H85" s="8"/>
    </row>
    <row r="86" spans="1:8" ht="23.65" customHeight="1" x14ac:dyDescent="0.2">
      <c r="D86" s="8"/>
      <c r="E86" s="8"/>
      <c r="F86" s="8"/>
      <c r="H86" s="8"/>
    </row>
  </sheetData>
  <mergeCells count="1">
    <mergeCell ref="A72:B72"/>
  </mergeCells>
  <pageMargins left="0.86614173228346458" right="0.55118110236220474" top="0.9055118110236221" bottom="0.19685039370078741" header="0.19685039370078741" footer="0.19685039370078741"/>
  <pageSetup paperSize="9" scale="81" orientation="portrait" r:id="rId1"/>
  <rowBreaks count="1" manualBreakCount="1">
    <brk id="3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2"/>
  <sheetViews>
    <sheetView showGridLines="0" view="pageBreakPreview" zoomScale="80" zoomScaleNormal="97" zoomScaleSheetLayoutView="80" workbookViewId="0"/>
  </sheetViews>
  <sheetFormatPr defaultColWidth="11" defaultRowHeight="23.1" customHeight="1" x14ac:dyDescent="0.2"/>
  <cols>
    <col min="1" max="1" width="25.28515625" style="4" customWidth="1"/>
    <col min="2" max="2" width="22.5703125" style="4" customWidth="1"/>
    <col min="3" max="3" width="5.28515625" style="45" customWidth="1"/>
    <col min="4" max="4" width="3.28515625" style="4" customWidth="1"/>
    <col min="5" max="5" width="8.5703125" style="7" customWidth="1"/>
    <col min="6" max="6" width="1.5703125" style="44" customWidth="1"/>
    <col min="7" max="7" width="18.28515625" style="7" bestFit="1" customWidth="1"/>
    <col min="8" max="8" width="1.5703125" style="44" customWidth="1"/>
    <col min="9" max="9" width="18.28515625" style="7" bestFit="1" customWidth="1"/>
    <col min="10" max="10" width="2.28515625" style="44" customWidth="1"/>
    <col min="11" max="11" width="14.5703125" style="7" customWidth="1"/>
    <col min="12" max="33" width="40.5703125" style="4" customWidth="1"/>
    <col min="34" max="16384" width="11" style="4"/>
  </cols>
  <sheetData>
    <row r="1" spans="1:11" ht="23.1" customHeight="1" x14ac:dyDescent="0.5">
      <c r="A1" s="64"/>
      <c r="I1" s="9" t="s">
        <v>73</v>
      </c>
    </row>
    <row r="2" spans="1:11" ht="23.1" customHeight="1" x14ac:dyDescent="0.5">
      <c r="A2" s="64" t="s">
        <v>100</v>
      </c>
    </row>
    <row r="3" spans="1:11" ht="23.1" customHeight="1" x14ac:dyDescent="0.2">
      <c r="A3" s="55" t="s">
        <v>76</v>
      </c>
      <c r="B3" s="55"/>
      <c r="C3" s="65"/>
      <c r="D3" s="55"/>
      <c r="E3" s="48"/>
      <c r="F3" s="48"/>
      <c r="G3" s="48"/>
      <c r="H3" s="48"/>
      <c r="I3" s="48"/>
      <c r="J3" s="48"/>
      <c r="K3" s="48"/>
    </row>
    <row r="4" spans="1:11" ht="23.1" customHeight="1" x14ac:dyDescent="0.2">
      <c r="A4" s="28" t="s">
        <v>142</v>
      </c>
      <c r="B4" s="55"/>
      <c r="C4" s="65"/>
      <c r="D4" s="55"/>
      <c r="E4" s="48"/>
      <c r="F4" s="48"/>
      <c r="G4" s="48"/>
      <c r="H4" s="48"/>
      <c r="I4" s="48"/>
      <c r="J4" s="48"/>
      <c r="K4" s="48"/>
    </row>
    <row r="5" spans="1:11" ht="23.1" customHeight="1" x14ac:dyDescent="0.2">
      <c r="B5" s="50"/>
      <c r="D5" s="50"/>
      <c r="E5" s="44"/>
      <c r="G5" s="1"/>
      <c r="I5" s="1" t="s">
        <v>53</v>
      </c>
      <c r="K5" s="1"/>
    </row>
    <row r="6" spans="1:11" ht="23.1" customHeight="1" x14ac:dyDescent="0.2">
      <c r="A6" s="10"/>
      <c r="B6" s="51"/>
      <c r="D6" s="66"/>
      <c r="E6" s="52" t="s">
        <v>0</v>
      </c>
      <c r="F6" s="57"/>
      <c r="G6" s="67">
        <v>2569</v>
      </c>
      <c r="H6" s="57"/>
      <c r="I6" s="67">
        <v>2568</v>
      </c>
      <c r="J6" s="57"/>
      <c r="K6" s="58"/>
    </row>
    <row r="7" spans="1:11" ht="23.1" customHeight="1" x14ac:dyDescent="0.2">
      <c r="A7" s="10" t="s">
        <v>92</v>
      </c>
      <c r="B7" s="51"/>
      <c r="D7" s="66"/>
      <c r="E7" s="46"/>
      <c r="F7" s="57"/>
      <c r="G7" s="19"/>
      <c r="H7" s="57"/>
      <c r="I7" s="19"/>
      <c r="J7" s="57"/>
      <c r="K7" s="58"/>
    </row>
    <row r="8" spans="1:11" ht="23.1" customHeight="1" x14ac:dyDescent="0.2">
      <c r="A8" s="10" t="s">
        <v>14</v>
      </c>
      <c r="E8" s="8"/>
      <c r="K8" s="8"/>
    </row>
    <row r="9" spans="1:11" ht="23.1" customHeight="1" x14ac:dyDescent="0.2">
      <c r="A9" s="5" t="s">
        <v>93</v>
      </c>
      <c r="E9" s="8"/>
      <c r="G9" s="7">
        <v>231604</v>
      </c>
      <c r="I9" s="7">
        <v>244697</v>
      </c>
      <c r="K9" s="8"/>
    </row>
    <row r="10" spans="1:11" ht="23.1" customHeight="1" x14ac:dyDescent="0.2">
      <c r="A10" s="5" t="s">
        <v>38</v>
      </c>
      <c r="E10" s="8"/>
      <c r="G10" s="7">
        <v>33286</v>
      </c>
      <c r="I10" s="7">
        <v>39102</v>
      </c>
      <c r="K10" s="8"/>
    </row>
    <row r="11" spans="1:11" ht="23.1" customHeight="1" x14ac:dyDescent="0.2">
      <c r="A11" s="5" t="s">
        <v>47</v>
      </c>
      <c r="E11" s="8"/>
      <c r="G11" s="7">
        <v>104872</v>
      </c>
      <c r="I11" s="7">
        <v>116239</v>
      </c>
      <c r="K11" s="8"/>
    </row>
    <row r="12" spans="1:11" ht="23.1" customHeight="1" x14ac:dyDescent="0.2">
      <c r="A12" s="5" t="s">
        <v>32</v>
      </c>
      <c r="E12" s="8"/>
      <c r="G12" s="7">
        <v>3860</v>
      </c>
      <c r="I12" s="7">
        <v>4173</v>
      </c>
      <c r="K12" s="8"/>
    </row>
    <row r="13" spans="1:11" ht="23.1" customHeight="1" x14ac:dyDescent="0.2">
      <c r="A13" s="5" t="s">
        <v>15</v>
      </c>
      <c r="E13" s="2"/>
      <c r="F13" s="15"/>
      <c r="G13" s="11">
        <v>8327</v>
      </c>
      <c r="H13" s="15"/>
      <c r="I13" s="11">
        <v>12635</v>
      </c>
      <c r="J13" s="54"/>
      <c r="K13" s="2"/>
    </row>
    <row r="14" spans="1:11" ht="23.1" customHeight="1" x14ac:dyDescent="0.2">
      <c r="A14" s="55" t="s">
        <v>16</v>
      </c>
      <c r="E14" s="2"/>
      <c r="F14" s="15"/>
      <c r="G14" s="12">
        <f>SUM(G9:G13)</f>
        <v>381949</v>
      </c>
      <c r="H14" s="15"/>
      <c r="I14" s="12">
        <f>SUM(I9:I13)</f>
        <v>416846</v>
      </c>
      <c r="J14" s="54"/>
      <c r="K14" s="2"/>
    </row>
    <row r="15" spans="1:11" ht="23.1" customHeight="1" x14ac:dyDescent="0.2">
      <c r="A15" s="10" t="s">
        <v>17</v>
      </c>
      <c r="E15" s="2"/>
      <c r="F15" s="54"/>
      <c r="G15" s="9"/>
      <c r="H15" s="54"/>
      <c r="I15" s="9"/>
      <c r="J15" s="54"/>
      <c r="K15" s="2"/>
    </row>
    <row r="16" spans="1:11" ht="23.1" customHeight="1" x14ac:dyDescent="0.2">
      <c r="A16" s="5" t="s">
        <v>148</v>
      </c>
      <c r="E16" s="2"/>
      <c r="F16" s="15"/>
      <c r="G16" s="9">
        <v>193111</v>
      </c>
      <c r="H16" s="15"/>
      <c r="I16" s="9">
        <v>206414</v>
      </c>
      <c r="J16" s="54"/>
      <c r="K16" s="2"/>
    </row>
    <row r="17" spans="1:12" ht="23.1" customHeight="1" x14ac:dyDescent="0.2">
      <c r="A17" s="5" t="s">
        <v>39</v>
      </c>
      <c r="E17" s="2"/>
      <c r="F17" s="15"/>
      <c r="G17" s="9">
        <v>1758</v>
      </c>
      <c r="H17" s="15"/>
      <c r="I17" s="9">
        <v>3979</v>
      </c>
      <c r="J17" s="54"/>
      <c r="K17" s="2"/>
    </row>
    <row r="18" spans="1:12" ht="23.1" customHeight="1" x14ac:dyDescent="0.2">
      <c r="A18" s="5" t="s">
        <v>18</v>
      </c>
      <c r="E18" s="2"/>
      <c r="F18" s="13"/>
      <c r="G18" s="2">
        <v>106474</v>
      </c>
      <c r="H18" s="13"/>
      <c r="I18" s="2">
        <v>104395</v>
      </c>
      <c r="J18" s="54"/>
      <c r="K18" s="2"/>
      <c r="L18" s="47"/>
    </row>
    <row r="19" spans="1:12" ht="23.1" customHeight="1" x14ac:dyDescent="0.2">
      <c r="A19" s="5" t="s">
        <v>85</v>
      </c>
      <c r="E19" s="2"/>
      <c r="F19" s="13"/>
      <c r="G19" s="2">
        <v>17977</v>
      </c>
      <c r="H19" s="13"/>
      <c r="I19" s="2">
        <v>27875</v>
      </c>
      <c r="J19" s="54"/>
      <c r="K19" s="2"/>
    </row>
    <row r="20" spans="1:12" ht="23.1" customHeight="1" x14ac:dyDescent="0.2">
      <c r="A20" s="5" t="s">
        <v>40</v>
      </c>
      <c r="E20" s="2"/>
      <c r="F20" s="15"/>
      <c r="G20" s="2">
        <v>4567</v>
      </c>
      <c r="H20" s="15"/>
      <c r="I20" s="2">
        <v>12433</v>
      </c>
      <c r="J20" s="54"/>
      <c r="K20" s="2"/>
    </row>
    <row r="21" spans="1:12" ht="23.1" customHeight="1" x14ac:dyDescent="0.2">
      <c r="A21" s="55" t="s">
        <v>19</v>
      </c>
      <c r="E21" s="2"/>
      <c r="F21" s="13"/>
      <c r="G21" s="12">
        <f>SUM(G16:G20)</f>
        <v>323887</v>
      </c>
      <c r="H21" s="2"/>
      <c r="I21" s="12">
        <f>SUM(I16:I20)</f>
        <v>355096</v>
      </c>
      <c r="J21" s="54"/>
      <c r="K21" s="2"/>
    </row>
    <row r="22" spans="1:12" ht="23.1" customHeight="1" x14ac:dyDescent="0.2">
      <c r="A22" s="55" t="s">
        <v>94</v>
      </c>
      <c r="E22" s="2"/>
      <c r="F22" s="13"/>
      <c r="G22" s="25">
        <f>G14-G21</f>
        <v>58062</v>
      </c>
      <c r="H22" s="13"/>
      <c r="I22" s="25">
        <f>I14-I21</f>
        <v>61750</v>
      </c>
      <c r="J22" s="54"/>
      <c r="K22" s="2"/>
    </row>
    <row r="23" spans="1:12" s="47" customFormat="1" ht="23.1" customHeight="1" x14ac:dyDescent="0.5">
      <c r="A23" s="68" t="s">
        <v>149</v>
      </c>
      <c r="B23" s="69"/>
      <c r="C23" s="70"/>
      <c r="D23" s="71"/>
      <c r="E23" s="72"/>
      <c r="F23" s="73"/>
      <c r="G23" s="74">
        <v>-18588</v>
      </c>
      <c r="H23" s="75"/>
      <c r="I23" s="74">
        <v>-22142</v>
      </c>
    </row>
    <row r="24" spans="1:12" ht="23.1" customHeight="1" x14ac:dyDescent="0.2">
      <c r="A24" s="55" t="s">
        <v>44</v>
      </c>
      <c r="E24" s="2"/>
      <c r="F24" s="15"/>
      <c r="G24" s="2">
        <f>G22+G23</f>
        <v>39474</v>
      </c>
      <c r="H24" s="15"/>
      <c r="I24" s="2">
        <f>I22+I23</f>
        <v>39608</v>
      </c>
      <c r="J24" s="54"/>
      <c r="K24" s="2"/>
    </row>
    <row r="25" spans="1:12" ht="23.1" customHeight="1" x14ac:dyDescent="0.2">
      <c r="A25" s="130" t="s">
        <v>23</v>
      </c>
      <c r="B25" s="59"/>
      <c r="C25" s="131"/>
      <c r="D25" s="59"/>
      <c r="E25" s="132">
        <v>7.2</v>
      </c>
      <c r="F25" s="15"/>
      <c r="G25" s="11">
        <v>-7607</v>
      </c>
      <c r="H25" s="15"/>
      <c r="I25" s="11">
        <v>-8060</v>
      </c>
      <c r="J25" s="54"/>
      <c r="K25" s="2"/>
    </row>
    <row r="26" spans="1:12" ht="23.1" customHeight="1" x14ac:dyDescent="0.2">
      <c r="A26" s="55" t="s">
        <v>55</v>
      </c>
      <c r="E26" s="56"/>
      <c r="F26" s="15"/>
      <c r="G26" s="12">
        <f>G24+G25</f>
        <v>31867</v>
      </c>
      <c r="H26" s="15"/>
      <c r="I26" s="12">
        <f>I24+I25</f>
        <v>31548</v>
      </c>
      <c r="J26" s="54"/>
      <c r="K26" s="2"/>
    </row>
    <row r="27" spans="1:12" ht="23.1" customHeight="1" x14ac:dyDescent="0.2">
      <c r="A27" s="55"/>
      <c r="E27" s="56"/>
      <c r="F27" s="15"/>
      <c r="G27" s="2"/>
      <c r="H27" s="15"/>
      <c r="I27" s="2"/>
      <c r="J27" s="54"/>
      <c r="K27" s="2"/>
    </row>
    <row r="28" spans="1:12" s="59" customFormat="1" ht="23.1" customHeight="1" x14ac:dyDescent="0.2">
      <c r="A28" s="6" t="s">
        <v>157</v>
      </c>
      <c r="E28" s="76"/>
      <c r="F28" s="45"/>
      <c r="G28" s="127">
        <v>0</v>
      </c>
      <c r="H28" s="45"/>
      <c r="I28" s="127">
        <v>0</v>
      </c>
      <c r="J28" s="47"/>
      <c r="K28" s="60"/>
    </row>
    <row r="29" spans="1:12" s="59" customFormat="1" ht="23.1" customHeight="1" x14ac:dyDescent="0.2">
      <c r="A29" s="6"/>
      <c r="E29" s="76"/>
      <c r="F29" s="45"/>
      <c r="G29" s="26"/>
      <c r="H29" s="45"/>
      <c r="I29" s="26"/>
      <c r="J29" s="47"/>
      <c r="K29" s="60"/>
    </row>
    <row r="30" spans="1:12" s="59" customFormat="1" ht="23.1" customHeight="1" thickBot="1" x14ac:dyDescent="0.25">
      <c r="A30" s="6" t="s">
        <v>134</v>
      </c>
      <c r="E30" s="76"/>
      <c r="F30" s="45"/>
      <c r="G30" s="27">
        <f>SUM(G26,G28)</f>
        <v>31867</v>
      </c>
      <c r="H30" s="45"/>
      <c r="I30" s="27">
        <f>SUM(I26,I28)</f>
        <v>31548</v>
      </c>
      <c r="J30" s="47"/>
      <c r="K30" s="60"/>
    </row>
    <row r="31" spans="1:12" s="59" customFormat="1" ht="23.1" customHeight="1" thickTop="1" x14ac:dyDescent="0.2">
      <c r="A31" s="6"/>
      <c r="E31" s="76"/>
      <c r="F31" s="45"/>
      <c r="G31" s="26"/>
      <c r="H31" s="45"/>
      <c r="I31" s="26"/>
      <c r="J31" s="47"/>
      <c r="K31" s="60"/>
    </row>
    <row r="32" spans="1:12" s="61" customFormat="1" ht="23.1" customHeight="1" x14ac:dyDescent="0.2">
      <c r="A32" s="77" t="s">
        <v>77</v>
      </c>
      <c r="C32" s="78"/>
      <c r="D32" s="78"/>
      <c r="E32" s="133">
        <v>11</v>
      </c>
      <c r="F32" s="20"/>
      <c r="G32" s="20"/>
      <c r="H32" s="20"/>
      <c r="I32" s="20"/>
    </row>
    <row r="33" spans="1:11" s="61" customFormat="1" ht="23.1" customHeight="1" thickBot="1" x14ac:dyDescent="0.25">
      <c r="A33" s="53" t="s">
        <v>160</v>
      </c>
      <c r="B33" s="79"/>
      <c r="C33" s="78"/>
      <c r="D33" s="78"/>
      <c r="E33" s="78"/>
      <c r="F33" s="16"/>
      <c r="G33" s="21">
        <f>SUM(G26/G34)</f>
        <v>2.8969999999999999E-2</v>
      </c>
      <c r="H33" s="16"/>
      <c r="I33" s="21">
        <f>SUM(I26/I34)</f>
        <v>2.8680000000000001E-2</v>
      </c>
    </row>
    <row r="34" spans="1:11" s="61" customFormat="1" ht="23.1" customHeight="1" thickTop="1" thickBot="1" x14ac:dyDescent="0.25">
      <c r="A34" s="53" t="s">
        <v>161</v>
      </c>
      <c r="B34" s="79"/>
      <c r="C34" s="78"/>
      <c r="D34" s="78"/>
      <c r="E34" s="78"/>
      <c r="F34" s="16"/>
      <c r="G34" s="134">
        <v>1100000</v>
      </c>
      <c r="H34" s="16"/>
      <c r="I34" s="134">
        <v>1100000</v>
      </c>
    </row>
    <row r="35" spans="1:11" ht="23.1" customHeight="1" thickTop="1" x14ac:dyDescent="0.2">
      <c r="A35" s="5"/>
      <c r="E35" s="2"/>
      <c r="F35" s="47"/>
      <c r="G35" s="16"/>
      <c r="H35" s="47"/>
      <c r="I35" s="17"/>
      <c r="K35" s="2"/>
    </row>
    <row r="36" spans="1:11" ht="23.1" customHeight="1" x14ac:dyDescent="0.2">
      <c r="A36" s="4" t="s">
        <v>5</v>
      </c>
      <c r="B36" s="5"/>
      <c r="C36" s="5"/>
      <c r="D36" s="5"/>
      <c r="E36" s="5"/>
      <c r="F36" s="5"/>
      <c r="G36" s="49"/>
      <c r="H36" s="5"/>
      <c r="I36" s="49"/>
      <c r="J36" s="5"/>
      <c r="K36" s="5"/>
    </row>
    <row r="37" spans="1:11" ht="23.1" customHeight="1" x14ac:dyDescent="0.5">
      <c r="A37" s="64"/>
      <c r="I37" s="9" t="s">
        <v>73</v>
      </c>
    </row>
    <row r="38" spans="1:11" ht="23.1" customHeight="1" x14ac:dyDescent="0.5">
      <c r="A38" s="64" t="s">
        <v>100</v>
      </c>
    </row>
    <row r="39" spans="1:11" ht="23.1" customHeight="1" x14ac:dyDescent="0.2">
      <c r="A39" s="55" t="s">
        <v>76</v>
      </c>
      <c r="B39" s="55"/>
      <c r="C39" s="65"/>
      <c r="D39" s="55"/>
      <c r="E39" s="48"/>
      <c r="F39" s="48"/>
      <c r="G39" s="48"/>
      <c r="H39" s="48"/>
      <c r="I39" s="48"/>
      <c r="J39" s="48"/>
      <c r="K39" s="48"/>
    </row>
    <row r="40" spans="1:11" ht="23.1" customHeight="1" x14ac:dyDescent="0.2">
      <c r="A40" s="28" t="s">
        <v>143</v>
      </c>
      <c r="B40" s="55"/>
      <c r="C40" s="65"/>
      <c r="D40" s="55"/>
      <c r="E40" s="48"/>
      <c r="F40" s="48"/>
      <c r="G40" s="48"/>
      <c r="H40" s="48"/>
      <c r="I40" s="48"/>
      <c r="J40" s="48"/>
      <c r="K40" s="48"/>
    </row>
    <row r="41" spans="1:11" ht="23.1" customHeight="1" x14ac:dyDescent="0.2">
      <c r="B41" s="50"/>
      <c r="D41" s="50"/>
      <c r="E41" s="44"/>
      <c r="G41" s="1"/>
      <c r="I41" s="1" t="s">
        <v>53</v>
      </c>
      <c r="K41" s="1"/>
    </row>
    <row r="42" spans="1:11" ht="23.1" customHeight="1" x14ac:dyDescent="0.2">
      <c r="A42" s="10"/>
      <c r="B42" s="51"/>
      <c r="D42" s="66"/>
      <c r="E42" s="52" t="s">
        <v>0</v>
      </c>
      <c r="F42" s="57"/>
      <c r="G42" s="67">
        <v>2569</v>
      </c>
      <c r="H42" s="57"/>
      <c r="I42" s="67">
        <v>2568</v>
      </c>
      <c r="J42" s="57"/>
      <c r="K42" s="58"/>
    </row>
    <row r="43" spans="1:11" ht="23.1" customHeight="1" x14ac:dyDescent="0.2">
      <c r="A43" s="10" t="s">
        <v>92</v>
      </c>
      <c r="B43" s="51"/>
      <c r="D43" s="66"/>
      <c r="E43" s="46"/>
      <c r="F43" s="57"/>
      <c r="G43" s="19"/>
      <c r="H43" s="57"/>
      <c r="I43" s="19"/>
      <c r="J43" s="57"/>
      <c r="K43" s="58"/>
    </row>
    <row r="44" spans="1:11" ht="23.1" customHeight="1" x14ac:dyDescent="0.2">
      <c r="A44" s="10" t="s">
        <v>14</v>
      </c>
      <c r="E44" s="8"/>
      <c r="K44" s="8"/>
    </row>
    <row r="45" spans="1:11" ht="23.1" customHeight="1" x14ac:dyDescent="0.2">
      <c r="A45" s="5" t="s">
        <v>93</v>
      </c>
      <c r="E45" s="8"/>
      <c r="G45" s="7">
        <v>436875</v>
      </c>
      <c r="I45" s="7">
        <v>459528</v>
      </c>
      <c r="K45" s="8"/>
    </row>
    <row r="46" spans="1:11" ht="23.1" customHeight="1" x14ac:dyDescent="0.2">
      <c r="A46" s="5" t="s">
        <v>38</v>
      </c>
      <c r="E46" s="8"/>
      <c r="G46" s="7">
        <v>66759</v>
      </c>
      <c r="I46" s="7">
        <v>76504</v>
      </c>
      <c r="K46" s="8"/>
    </row>
    <row r="47" spans="1:11" ht="23.1" customHeight="1" x14ac:dyDescent="0.2">
      <c r="A47" s="5" t="s">
        <v>47</v>
      </c>
      <c r="E47" s="8"/>
      <c r="G47" s="7">
        <v>211996</v>
      </c>
      <c r="I47" s="7">
        <v>236057</v>
      </c>
      <c r="K47" s="8"/>
    </row>
    <row r="48" spans="1:11" ht="23.1" customHeight="1" x14ac:dyDescent="0.2">
      <c r="A48" s="5" t="s">
        <v>32</v>
      </c>
      <c r="E48" s="8"/>
      <c r="G48" s="7">
        <v>8041</v>
      </c>
      <c r="I48" s="7">
        <v>8135</v>
      </c>
      <c r="K48" s="8"/>
    </row>
    <row r="49" spans="1:12" ht="23.1" customHeight="1" x14ac:dyDescent="0.2">
      <c r="A49" s="5" t="s">
        <v>15</v>
      </c>
      <c r="E49" s="2"/>
      <c r="F49" s="15"/>
      <c r="G49" s="11">
        <v>17918</v>
      </c>
      <c r="H49" s="15"/>
      <c r="I49" s="11">
        <v>21492</v>
      </c>
      <c r="J49" s="54"/>
      <c r="K49" s="2"/>
    </row>
    <row r="50" spans="1:12" ht="23.1" customHeight="1" x14ac:dyDescent="0.2">
      <c r="A50" s="55" t="s">
        <v>16</v>
      </c>
      <c r="E50" s="2"/>
      <c r="F50" s="15"/>
      <c r="G50" s="12">
        <f>SUM(G45:G49)</f>
        <v>741589</v>
      </c>
      <c r="H50" s="15"/>
      <c r="I50" s="12">
        <f>SUM(I45:I49)</f>
        <v>801716</v>
      </c>
      <c r="J50" s="54"/>
      <c r="K50" s="2"/>
    </row>
    <row r="51" spans="1:12" ht="23.1" customHeight="1" x14ac:dyDescent="0.2">
      <c r="A51" s="10" t="s">
        <v>17</v>
      </c>
      <c r="E51" s="2"/>
      <c r="F51" s="54"/>
      <c r="G51" s="9"/>
      <c r="H51" s="54"/>
      <c r="I51" s="9"/>
      <c r="J51" s="54"/>
      <c r="K51" s="2"/>
    </row>
    <row r="52" spans="1:12" ht="23.1" customHeight="1" x14ac:dyDescent="0.2">
      <c r="A52" s="5" t="s">
        <v>148</v>
      </c>
      <c r="E52" s="2"/>
      <c r="F52" s="15"/>
      <c r="G52" s="9">
        <v>366664</v>
      </c>
      <c r="H52" s="15"/>
      <c r="I52" s="9">
        <v>387299</v>
      </c>
      <c r="J52" s="54"/>
      <c r="K52" s="2"/>
    </row>
    <row r="53" spans="1:12" ht="23.1" customHeight="1" x14ac:dyDescent="0.2">
      <c r="A53" s="5" t="s">
        <v>39</v>
      </c>
      <c r="E53" s="2"/>
      <c r="F53" s="15"/>
      <c r="G53" s="9">
        <v>3232</v>
      </c>
      <c r="H53" s="15"/>
      <c r="I53" s="9">
        <v>7356</v>
      </c>
      <c r="J53" s="54"/>
      <c r="K53" s="2"/>
    </row>
    <row r="54" spans="1:12" ht="23.1" customHeight="1" x14ac:dyDescent="0.2">
      <c r="A54" s="5" t="s">
        <v>18</v>
      </c>
      <c r="E54" s="2"/>
      <c r="F54" s="13"/>
      <c r="G54" s="2">
        <v>212969</v>
      </c>
      <c r="H54" s="13"/>
      <c r="I54" s="2">
        <v>208394</v>
      </c>
      <c r="J54" s="54"/>
      <c r="K54" s="2"/>
      <c r="L54" s="47"/>
    </row>
    <row r="55" spans="1:12" ht="23.1" customHeight="1" x14ac:dyDescent="0.2">
      <c r="A55" s="5" t="s">
        <v>85</v>
      </c>
      <c r="E55" s="2"/>
      <c r="F55" s="13"/>
      <c r="G55" s="2">
        <v>39749</v>
      </c>
      <c r="H55" s="13"/>
      <c r="I55" s="2">
        <v>65082</v>
      </c>
      <c r="J55" s="54"/>
      <c r="K55" s="2"/>
    </row>
    <row r="56" spans="1:12" ht="23.1" customHeight="1" x14ac:dyDescent="0.2">
      <c r="A56" s="5" t="s">
        <v>40</v>
      </c>
      <c r="E56" s="2"/>
      <c r="F56" s="15"/>
      <c r="G56" s="2">
        <v>9564</v>
      </c>
      <c r="H56" s="15"/>
      <c r="I56" s="2">
        <v>24514</v>
      </c>
      <c r="J56" s="54"/>
      <c r="K56" s="2"/>
    </row>
    <row r="57" spans="1:12" ht="23.1" customHeight="1" x14ac:dyDescent="0.2">
      <c r="A57" s="55" t="s">
        <v>19</v>
      </c>
      <c r="E57" s="2"/>
      <c r="F57" s="13"/>
      <c r="G57" s="12">
        <f>SUM(G52:G56)</f>
        <v>632178</v>
      </c>
      <c r="H57" s="2"/>
      <c r="I57" s="12">
        <f>SUM(I52:I56)</f>
        <v>692645</v>
      </c>
      <c r="J57" s="54"/>
      <c r="K57" s="2"/>
    </row>
    <row r="58" spans="1:12" ht="23.1" customHeight="1" x14ac:dyDescent="0.2">
      <c r="A58" s="55" t="s">
        <v>94</v>
      </c>
      <c r="E58" s="2"/>
      <c r="F58" s="13"/>
      <c r="G58" s="25">
        <f>G50-G57</f>
        <v>109411</v>
      </c>
      <c r="H58" s="13"/>
      <c r="I58" s="25">
        <f>I50-I57</f>
        <v>109071</v>
      </c>
      <c r="J58" s="54"/>
      <c r="K58" s="2"/>
    </row>
    <row r="59" spans="1:12" s="47" customFormat="1" ht="23.1" customHeight="1" x14ac:dyDescent="0.5">
      <c r="A59" s="68" t="s">
        <v>149</v>
      </c>
      <c r="B59" s="69"/>
      <c r="C59" s="70"/>
      <c r="D59" s="71"/>
      <c r="E59" s="72"/>
      <c r="F59" s="73"/>
      <c r="G59" s="74">
        <v>-37787</v>
      </c>
      <c r="H59" s="75"/>
      <c r="I59" s="74">
        <v>-45313</v>
      </c>
    </row>
    <row r="60" spans="1:12" ht="23.1" customHeight="1" x14ac:dyDescent="0.2">
      <c r="A60" s="55" t="s">
        <v>44</v>
      </c>
      <c r="E60" s="2"/>
      <c r="F60" s="15"/>
      <c r="G60" s="2">
        <f>G58+G59</f>
        <v>71624</v>
      </c>
      <c r="H60" s="15"/>
      <c r="I60" s="2">
        <f>I58+I59</f>
        <v>63758</v>
      </c>
      <c r="J60" s="54"/>
      <c r="K60" s="2"/>
    </row>
    <row r="61" spans="1:12" ht="23.1" customHeight="1" x14ac:dyDescent="0.2">
      <c r="A61" s="5" t="s">
        <v>23</v>
      </c>
      <c r="E61" s="132">
        <v>7.2</v>
      </c>
      <c r="F61" s="15"/>
      <c r="G61" s="11">
        <v>-14648</v>
      </c>
      <c r="H61" s="15"/>
      <c r="I61" s="11">
        <v>-12858</v>
      </c>
      <c r="J61" s="54"/>
      <c r="K61" s="2"/>
    </row>
    <row r="62" spans="1:12" ht="23.1" customHeight="1" x14ac:dyDescent="0.2">
      <c r="A62" s="55" t="s">
        <v>55</v>
      </c>
      <c r="E62" s="56"/>
      <c r="F62" s="15"/>
      <c r="G62" s="12">
        <f>G60+G61</f>
        <v>56976</v>
      </c>
      <c r="H62" s="15"/>
      <c r="I62" s="12">
        <f>I60+I61</f>
        <v>50900</v>
      </c>
      <c r="J62" s="54"/>
      <c r="K62" s="2"/>
    </row>
    <row r="63" spans="1:12" ht="23.1" customHeight="1" x14ac:dyDescent="0.2">
      <c r="A63" s="55"/>
      <c r="E63" s="56"/>
      <c r="F63" s="15"/>
      <c r="G63" s="2"/>
      <c r="H63" s="15"/>
      <c r="I63" s="2"/>
      <c r="J63" s="54"/>
      <c r="K63" s="2"/>
    </row>
    <row r="64" spans="1:12" s="59" customFormat="1" ht="23.1" customHeight="1" x14ac:dyDescent="0.2">
      <c r="A64" s="6" t="s">
        <v>157</v>
      </c>
      <c r="E64" s="76"/>
      <c r="F64" s="45"/>
      <c r="G64" s="127">
        <v>0</v>
      </c>
      <c r="H64" s="45"/>
      <c r="I64" s="127">
        <v>0</v>
      </c>
      <c r="J64" s="47"/>
      <c r="K64" s="60"/>
    </row>
    <row r="65" spans="1:11" s="59" customFormat="1" ht="23.1" customHeight="1" x14ac:dyDescent="0.2">
      <c r="A65" s="6"/>
      <c r="E65" s="76"/>
      <c r="F65" s="45"/>
      <c r="G65" s="26"/>
      <c r="H65" s="45"/>
      <c r="I65" s="26"/>
      <c r="J65" s="47"/>
      <c r="K65" s="60"/>
    </row>
    <row r="66" spans="1:11" s="59" customFormat="1" ht="23.1" customHeight="1" thickBot="1" x14ac:dyDescent="0.25">
      <c r="A66" s="6" t="s">
        <v>134</v>
      </c>
      <c r="E66" s="76"/>
      <c r="F66" s="45"/>
      <c r="G66" s="27">
        <f>SUM(G62,G64)</f>
        <v>56976</v>
      </c>
      <c r="H66" s="45"/>
      <c r="I66" s="27">
        <f>SUM(I62,I64)</f>
        <v>50900</v>
      </c>
      <c r="J66" s="47"/>
      <c r="K66" s="60"/>
    </row>
    <row r="67" spans="1:11" s="59" customFormat="1" ht="23.1" customHeight="1" thickTop="1" x14ac:dyDescent="0.2">
      <c r="A67" s="6"/>
      <c r="E67" s="76"/>
      <c r="F67" s="45"/>
      <c r="G67" s="26"/>
      <c r="H67" s="45"/>
      <c r="I67" s="26"/>
      <c r="J67" s="47"/>
      <c r="K67" s="60"/>
    </row>
    <row r="68" spans="1:11" s="61" customFormat="1" ht="23.1" customHeight="1" x14ac:dyDescent="0.2">
      <c r="A68" s="77" t="s">
        <v>77</v>
      </c>
      <c r="C68" s="78"/>
      <c r="D68" s="78"/>
      <c r="E68" s="133">
        <v>11</v>
      </c>
      <c r="F68" s="20"/>
      <c r="G68" s="20"/>
      <c r="H68" s="20"/>
      <c r="I68" s="20"/>
    </row>
    <row r="69" spans="1:11" s="61" customFormat="1" ht="23.1" customHeight="1" thickBot="1" x14ac:dyDescent="0.25">
      <c r="A69" s="53" t="s">
        <v>160</v>
      </c>
      <c r="B69" s="79"/>
      <c r="C69" s="78"/>
      <c r="D69" s="78"/>
      <c r="E69" s="78"/>
      <c r="F69" s="16"/>
      <c r="G69" s="21">
        <f>SUM(G62/G70)</f>
        <v>5.1796363636363633E-2</v>
      </c>
      <c r="H69" s="16"/>
      <c r="I69" s="21">
        <f>SUM(I62/I70)</f>
        <v>4.6272727272727271E-2</v>
      </c>
    </row>
    <row r="70" spans="1:11" ht="23.1" customHeight="1" thickTop="1" thickBot="1" x14ac:dyDescent="0.25">
      <c r="A70" s="53" t="s">
        <v>161</v>
      </c>
      <c r="E70" s="2"/>
      <c r="F70" s="47"/>
      <c r="G70" s="134">
        <v>1100000</v>
      </c>
      <c r="H70" s="16"/>
      <c r="I70" s="134">
        <v>1100000</v>
      </c>
      <c r="K70" s="2"/>
    </row>
    <row r="71" spans="1:11" ht="23.1" customHeight="1" thickTop="1" x14ac:dyDescent="0.2">
      <c r="A71" s="53"/>
      <c r="E71" s="2"/>
      <c r="F71" s="47"/>
      <c r="G71" s="16"/>
      <c r="H71" s="47"/>
      <c r="I71" s="17"/>
      <c r="K71" s="2"/>
    </row>
    <row r="72" spans="1:11" ht="23.1" customHeight="1" x14ac:dyDescent="0.2">
      <c r="A72" s="4" t="s">
        <v>5</v>
      </c>
      <c r="B72" s="5"/>
      <c r="C72" s="5"/>
      <c r="D72" s="5"/>
      <c r="E72" s="5"/>
      <c r="F72" s="5"/>
      <c r="G72" s="49"/>
      <c r="H72" s="5"/>
      <c r="I72" s="49"/>
      <c r="J72" s="5"/>
      <c r="K72" s="5"/>
    </row>
  </sheetData>
  <pageMargins left="0.86614173228346458" right="0.55118110236220474" top="0.9055118110236221" bottom="0" header="0.19685039370078741" footer="0.19685039370078741"/>
  <pageSetup paperSize="9" scale="83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4"/>
  <sheetViews>
    <sheetView showGridLines="0" view="pageBreakPreview" zoomScale="80" zoomScaleNormal="80" zoomScaleSheetLayoutView="80" workbookViewId="0"/>
  </sheetViews>
  <sheetFormatPr defaultColWidth="9.28515625" defaultRowHeight="24" customHeight="1" x14ac:dyDescent="0.2"/>
  <cols>
    <col min="1" max="1" width="31.7109375" style="4" customWidth="1"/>
    <col min="2" max="2" width="1.28515625" style="4" customWidth="1"/>
    <col min="3" max="3" width="17" style="29" customWidth="1"/>
    <col min="4" max="4" width="1" style="30" customWidth="1"/>
    <col min="5" max="5" width="17" style="29" customWidth="1"/>
    <col min="6" max="6" width="1" style="29" customWidth="1"/>
    <col min="7" max="7" width="17" style="29" customWidth="1"/>
    <col min="8" max="8" width="1" style="29" customWidth="1"/>
    <col min="9" max="9" width="17" style="29" customWidth="1"/>
    <col min="10" max="10" width="1" style="29" customWidth="1"/>
    <col min="11" max="11" width="17" style="4" customWidth="1"/>
    <col min="12" max="13" width="9.28515625" style="4"/>
    <col min="14" max="14" width="17.42578125" style="4" customWidth="1"/>
    <col min="15" max="16384" width="9.28515625" style="4"/>
  </cols>
  <sheetData>
    <row r="1" spans="1:11" ht="24" customHeight="1" x14ac:dyDescent="0.2">
      <c r="A1" s="10" t="s">
        <v>100</v>
      </c>
      <c r="B1" s="10"/>
      <c r="K1" s="22" t="s">
        <v>73</v>
      </c>
    </row>
    <row r="2" spans="1:11" s="34" customFormat="1" ht="24" customHeight="1" x14ac:dyDescent="0.2">
      <c r="A2" s="6" t="s">
        <v>112</v>
      </c>
      <c r="B2" s="6"/>
      <c r="C2" s="31"/>
      <c r="D2" s="32"/>
      <c r="E2" s="31"/>
      <c r="F2" s="31"/>
      <c r="G2" s="31"/>
      <c r="H2" s="31"/>
      <c r="I2" s="31"/>
      <c r="J2" s="31"/>
      <c r="K2" s="33"/>
    </row>
    <row r="3" spans="1:11" s="34" customFormat="1" ht="24" customHeight="1" x14ac:dyDescent="0.2">
      <c r="A3" s="28" t="s">
        <v>143</v>
      </c>
      <c r="B3" s="10"/>
      <c r="C3" s="31"/>
      <c r="D3" s="32"/>
      <c r="E3" s="31"/>
      <c r="F3" s="31"/>
      <c r="G3" s="31"/>
      <c r="H3" s="31"/>
      <c r="I3" s="31"/>
      <c r="J3" s="31"/>
    </row>
    <row r="4" spans="1:11" s="34" customFormat="1" ht="24" customHeight="1" x14ac:dyDescent="0.2">
      <c r="A4" s="10"/>
      <c r="B4" s="10"/>
      <c r="C4" s="31"/>
      <c r="D4" s="32"/>
      <c r="E4" s="31"/>
      <c r="F4" s="31"/>
      <c r="G4" s="31"/>
      <c r="H4" s="31"/>
      <c r="I4" s="31"/>
      <c r="J4" s="31"/>
      <c r="K4" s="35" t="s">
        <v>53</v>
      </c>
    </row>
    <row r="5" spans="1:11" s="34" customFormat="1" ht="24" customHeight="1" x14ac:dyDescent="0.2">
      <c r="A5" s="36"/>
      <c r="B5" s="36"/>
      <c r="C5" s="37" t="s">
        <v>48</v>
      </c>
      <c r="D5" s="38"/>
      <c r="E5" s="39"/>
      <c r="F5" s="30"/>
      <c r="G5" s="136" t="s">
        <v>22</v>
      </c>
      <c r="H5" s="136"/>
      <c r="I5" s="136"/>
      <c r="J5" s="30"/>
    </row>
    <row r="6" spans="1:11" s="34" customFormat="1" ht="24" customHeight="1" x14ac:dyDescent="0.2">
      <c r="A6" s="36"/>
      <c r="B6" s="36"/>
      <c r="C6" s="37" t="s">
        <v>135</v>
      </c>
      <c r="D6" s="38"/>
      <c r="E6" s="39" t="s">
        <v>104</v>
      </c>
      <c r="F6" s="30"/>
      <c r="G6" s="39" t="s">
        <v>26</v>
      </c>
      <c r="H6" s="39"/>
      <c r="I6" s="40"/>
      <c r="J6" s="30"/>
      <c r="K6" s="39"/>
    </row>
    <row r="7" spans="1:11" s="34" customFormat="1" ht="24" customHeight="1" x14ac:dyDescent="0.2">
      <c r="A7" s="36"/>
      <c r="B7" s="36"/>
      <c r="C7" s="41" t="s">
        <v>20</v>
      </c>
      <c r="D7" s="40"/>
      <c r="E7" s="41" t="s">
        <v>105</v>
      </c>
      <c r="F7" s="30"/>
      <c r="G7" s="41" t="s">
        <v>126</v>
      </c>
      <c r="H7" s="39"/>
      <c r="I7" s="41" t="s">
        <v>49</v>
      </c>
      <c r="J7" s="30"/>
      <c r="K7" s="42" t="s">
        <v>12</v>
      </c>
    </row>
    <row r="8" spans="1:11" s="34" customFormat="1" ht="24" customHeight="1" x14ac:dyDescent="0.2">
      <c r="A8" s="36"/>
      <c r="B8" s="36"/>
      <c r="C8" s="40"/>
      <c r="D8" s="40"/>
      <c r="E8" s="40"/>
      <c r="F8" s="30"/>
      <c r="G8" s="40"/>
      <c r="H8" s="39"/>
      <c r="I8" s="40"/>
      <c r="J8" s="30"/>
      <c r="K8" s="39"/>
    </row>
    <row r="9" spans="1:11" s="34" customFormat="1" ht="24" customHeight="1" x14ac:dyDescent="0.2">
      <c r="A9" s="6" t="s">
        <v>114</v>
      </c>
      <c r="B9" s="43"/>
      <c r="C9" s="2">
        <v>550000</v>
      </c>
      <c r="D9" s="2"/>
      <c r="E9" s="2">
        <v>466251</v>
      </c>
      <c r="F9" s="8"/>
      <c r="G9" s="2">
        <v>27580</v>
      </c>
      <c r="H9" s="1"/>
      <c r="I9" s="2">
        <v>102417</v>
      </c>
      <c r="J9" s="8"/>
      <c r="K9" s="2">
        <f>SUM(C9:I9)</f>
        <v>1146248</v>
      </c>
    </row>
    <row r="10" spans="1:11" s="34" customFormat="1" ht="24" customHeight="1" x14ac:dyDescent="0.2">
      <c r="A10" s="4" t="s">
        <v>55</v>
      </c>
      <c r="B10" s="43"/>
      <c r="C10" s="23">
        <v>0</v>
      </c>
      <c r="D10" s="2"/>
      <c r="E10" s="23">
        <v>0</v>
      </c>
      <c r="F10" s="8"/>
      <c r="G10" s="23">
        <v>0</v>
      </c>
      <c r="H10" s="1"/>
      <c r="I10" s="23">
        <v>50900</v>
      </c>
      <c r="J10" s="8"/>
      <c r="K10" s="23">
        <f>SUM(C10:I10)</f>
        <v>50900</v>
      </c>
    </row>
    <row r="11" spans="1:11" s="34" customFormat="1" ht="24" customHeight="1" x14ac:dyDescent="0.2">
      <c r="A11" s="4" t="s">
        <v>136</v>
      </c>
      <c r="B11" s="43"/>
      <c r="C11" s="24">
        <v>0</v>
      </c>
      <c r="D11" s="2"/>
      <c r="E11" s="24">
        <v>0</v>
      </c>
      <c r="F11" s="8"/>
      <c r="G11" s="24">
        <v>0</v>
      </c>
      <c r="H11" s="1"/>
      <c r="I11" s="24">
        <v>0</v>
      </c>
      <c r="J11" s="8"/>
      <c r="K11" s="24">
        <f>SUM(C11:I11)</f>
        <v>0</v>
      </c>
    </row>
    <row r="12" spans="1:11" s="34" customFormat="1" ht="24" customHeight="1" x14ac:dyDescent="0.2">
      <c r="A12" s="4" t="s">
        <v>134</v>
      </c>
      <c r="B12" s="4"/>
      <c r="C12" s="2">
        <f>SUM(C10:C11)</f>
        <v>0</v>
      </c>
      <c r="D12" s="2"/>
      <c r="E12" s="2">
        <f>SUM(E10:E11)</f>
        <v>0</v>
      </c>
      <c r="F12" s="2"/>
      <c r="G12" s="2">
        <f>SUM(G10:G11)</f>
        <v>0</v>
      </c>
      <c r="H12" s="1"/>
      <c r="I12" s="2">
        <f>SUM(I10:I11)</f>
        <v>50900</v>
      </c>
      <c r="J12" s="2"/>
      <c r="K12" s="2">
        <f>SUM(K10:K11)</f>
        <v>50900</v>
      </c>
    </row>
    <row r="13" spans="1:11" s="34" customFormat="1" ht="24" customHeight="1" x14ac:dyDescent="0.2">
      <c r="A13" s="59" t="s">
        <v>155</v>
      </c>
      <c r="B13" s="4"/>
      <c r="C13" s="2">
        <v>0</v>
      </c>
      <c r="D13" s="2"/>
      <c r="E13" s="2">
        <v>0</v>
      </c>
      <c r="F13" s="2"/>
      <c r="G13" s="2">
        <v>0</v>
      </c>
      <c r="H13" s="1"/>
      <c r="I13" s="2">
        <v>-33000</v>
      </c>
      <c r="J13" s="2"/>
      <c r="K13" s="2">
        <f>SUM(C13:I13)</f>
        <v>-33000</v>
      </c>
    </row>
    <row r="14" spans="1:11" s="34" customFormat="1" ht="24" customHeight="1" thickBot="1" x14ac:dyDescent="0.25">
      <c r="A14" s="6" t="s">
        <v>144</v>
      </c>
      <c r="B14" s="6"/>
      <c r="C14" s="18">
        <f>SUM(C9,C12:C13)</f>
        <v>550000</v>
      </c>
      <c r="D14" s="2"/>
      <c r="E14" s="18">
        <f>SUM(E9,E12:E13)</f>
        <v>466251</v>
      </c>
      <c r="F14" s="2"/>
      <c r="G14" s="18">
        <f>SUM(G9,G12:G13)</f>
        <v>27580</v>
      </c>
      <c r="H14" s="1"/>
      <c r="I14" s="18">
        <f>SUM(I9,I12:I13)</f>
        <v>120317</v>
      </c>
      <c r="J14" s="2"/>
      <c r="K14" s="18">
        <f>SUM(K9,K12:K13)</f>
        <v>1164148</v>
      </c>
    </row>
    <row r="15" spans="1:11" s="34" customFormat="1" ht="24" customHeight="1" thickTop="1" x14ac:dyDescent="0.2">
      <c r="A15" s="6"/>
      <c r="B15" s="6"/>
      <c r="C15" s="2"/>
      <c r="D15" s="2"/>
      <c r="E15" s="2"/>
      <c r="F15" s="2"/>
      <c r="G15" s="2"/>
      <c r="H15" s="1"/>
      <c r="I15" s="2"/>
      <c r="J15" s="2"/>
      <c r="K15" s="2"/>
    </row>
    <row r="16" spans="1:11" s="34" customFormat="1" ht="24" customHeight="1" x14ac:dyDescent="0.2">
      <c r="A16" s="6" t="s">
        <v>124</v>
      </c>
      <c r="B16" s="43"/>
      <c r="C16" s="2">
        <v>550000</v>
      </c>
      <c r="D16" s="2"/>
      <c r="E16" s="2">
        <v>466251</v>
      </c>
      <c r="F16" s="8"/>
      <c r="G16" s="2">
        <v>31830</v>
      </c>
      <c r="H16" s="1"/>
      <c r="I16" s="2">
        <v>153064</v>
      </c>
      <c r="J16" s="8"/>
      <c r="K16" s="2">
        <f>SUM(C16:I16)</f>
        <v>1201145</v>
      </c>
    </row>
    <row r="17" spans="1:11" s="34" customFormat="1" ht="24" customHeight="1" x14ac:dyDescent="0.2">
      <c r="A17" s="4" t="s">
        <v>55</v>
      </c>
      <c r="B17" s="43"/>
      <c r="C17" s="23">
        <v>0</v>
      </c>
      <c r="D17" s="2"/>
      <c r="E17" s="23">
        <v>0</v>
      </c>
      <c r="F17" s="8"/>
      <c r="G17" s="23">
        <v>0</v>
      </c>
      <c r="H17" s="1"/>
      <c r="I17" s="23">
        <f>PL!G62</f>
        <v>56976</v>
      </c>
      <c r="J17" s="8"/>
      <c r="K17" s="23">
        <f>SUM(C17:I17)</f>
        <v>56976</v>
      </c>
    </row>
    <row r="18" spans="1:11" s="34" customFormat="1" ht="24" customHeight="1" x14ac:dyDescent="0.2">
      <c r="A18" s="4" t="s">
        <v>136</v>
      </c>
      <c r="B18" s="43"/>
      <c r="C18" s="24">
        <v>0</v>
      </c>
      <c r="D18" s="2"/>
      <c r="E18" s="24">
        <v>0</v>
      </c>
      <c r="F18" s="8"/>
      <c r="G18" s="24">
        <v>0</v>
      </c>
      <c r="H18" s="1"/>
      <c r="I18" s="24">
        <v>0</v>
      </c>
      <c r="J18" s="8"/>
      <c r="K18" s="24">
        <f>SUM(C18:I18)</f>
        <v>0</v>
      </c>
    </row>
    <row r="19" spans="1:11" s="34" customFormat="1" ht="24" customHeight="1" x14ac:dyDescent="0.2">
      <c r="A19" s="4" t="s">
        <v>134</v>
      </c>
      <c r="B19" s="4"/>
      <c r="C19" s="2">
        <f>SUM(C17:C18)</f>
        <v>0</v>
      </c>
      <c r="D19" s="2"/>
      <c r="E19" s="2">
        <f>SUM(E17:E18)</f>
        <v>0</v>
      </c>
      <c r="F19" s="2"/>
      <c r="G19" s="2">
        <f>SUM(G17:G18)</f>
        <v>0</v>
      </c>
      <c r="H19" s="1"/>
      <c r="I19" s="2">
        <f>SUM(I17:I18)</f>
        <v>56976</v>
      </c>
      <c r="J19" s="2"/>
      <c r="K19" s="2">
        <f>SUM(K17:K18)</f>
        <v>56976</v>
      </c>
    </row>
    <row r="20" spans="1:11" s="34" customFormat="1" ht="24" customHeight="1" x14ac:dyDescent="0.2">
      <c r="A20" s="59" t="s">
        <v>155</v>
      </c>
      <c r="B20" s="4"/>
      <c r="C20" s="2">
        <v>0</v>
      </c>
      <c r="D20" s="2"/>
      <c r="E20" s="2">
        <v>0</v>
      </c>
      <c r="F20" s="2"/>
      <c r="G20" s="2">
        <v>0</v>
      </c>
      <c r="H20" s="1"/>
      <c r="I20" s="2">
        <v>-63800</v>
      </c>
      <c r="J20" s="2"/>
      <c r="K20" s="2">
        <f>SUM(C20:G20)+I20</f>
        <v>-63800</v>
      </c>
    </row>
    <row r="21" spans="1:11" s="34" customFormat="1" ht="24" customHeight="1" thickBot="1" x14ac:dyDescent="0.25">
      <c r="A21" s="6" t="s">
        <v>145</v>
      </c>
      <c r="B21" s="6"/>
      <c r="C21" s="18">
        <f>SUM(C16,C19:C19)</f>
        <v>550000</v>
      </c>
      <c r="D21" s="2"/>
      <c r="E21" s="18">
        <f>SUM(E16,E19:E19)</f>
        <v>466251</v>
      </c>
      <c r="F21" s="2"/>
      <c r="G21" s="18">
        <f>SUM(G16,G19:G20)</f>
        <v>31830</v>
      </c>
      <c r="H21" s="1"/>
      <c r="I21" s="18">
        <f>SUM(I16,I19:I20)</f>
        <v>146240</v>
      </c>
      <c r="J21" s="2"/>
      <c r="K21" s="18">
        <f>SUM(K16,K19:K20)</f>
        <v>1194321</v>
      </c>
    </row>
    <row r="22" spans="1:11" s="34" customFormat="1" ht="24" customHeight="1" thickTop="1" x14ac:dyDescent="0.2">
      <c r="A22" s="124"/>
      <c r="B22" s="124"/>
      <c r="C22" s="1"/>
      <c r="D22" s="1"/>
      <c r="E22" s="1"/>
      <c r="F22" s="1"/>
      <c r="G22" s="1"/>
      <c r="H22" s="1"/>
      <c r="I22" s="1"/>
      <c r="J22" s="1"/>
      <c r="K22" s="1"/>
    </row>
    <row r="23" spans="1:11" s="34" customFormat="1" ht="24" customHeight="1" x14ac:dyDescent="0.2">
      <c r="A23" s="5" t="s">
        <v>5</v>
      </c>
      <c r="B23" s="5"/>
      <c r="C23" s="1"/>
      <c r="D23" s="1"/>
      <c r="E23" s="1"/>
      <c r="F23" s="1"/>
      <c r="G23" s="1"/>
      <c r="H23" s="1"/>
      <c r="I23" s="1"/>
      <c r="J23" s="1"/>
      <c r="K23" s="1"/>
    </row>
    <row r="24" spans="1:11" s="34" customFormat="1" ht="24" customHeight="1" x14ac:dyDescent="0.2">
      <c r="A24" s="4"/>
      <c r="B24" s="4"/>
      <c r="C24" s="29"/>
      <c r="D24" s="30"/>
      <c r="E24" s="29"/>
      <c r="F24" s="29"/>
      <c r="G24" s="29"/>
      <c r="H24" s="29"/>
      <c r="I24" s="29"/>
      <c r="J24" s="29"/>
      <c r="K24" s="29"/>
    </row>
  </sheetData>
  <mergeCells count="1">
    <mergeCell ref="G5:I5"/>
  </mergeCells>
  <pageMargins left="0.70866141732283472" right="0.31496062992125984" top="0.9055118110236221" bottom="0.15748031496062992" header="0.19685039370078741" footer="0.19685039370078741"/>
  <pageSetup paperSize="9" scale="75" orientation="portrait" r:id="rId1"/>
  <rowBreaks count="4" manualBreakCount="4">
    <brk id="57" max="16383" man="1"/>
    <brk id="91" max="16383" man="1"/>
    <brk id="125" max="16383" man="1"/>
    <brk id="1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6C10D-AEC9-47A8-8379-A7F5D2BB4639}">
  <dimension ref="A1:K69"/>
  <sheetViews>
    <sheetView showGridLines="0" view="pageBreakPreview" zoomScale="80" zoomScaleNormal="97" zoomScaleSheetLayoutView="80" workbookViewId="0"/>
  </sheetViews>
  <sheetFormatPr defaultColWidth="11" defaultRowHeight="22.5" customHeight="1" x14ac:dyDescent="0.2"/>
  <cols>
    <col min="1" max="1" width="25.28515625" style="4" customWidth="1"/>
    <col min="2" max="2" width="22.5703125" style="4" customWidth="1"/>
    <col min="3" max="3" width="9.42578125" style="45" customWidth="1"/>
    <col min="4" max="4" width="2.28515625" style="4" customWidth="1"/>
    <col min="5" max="5" width="8.7109375" style="7" bestFit="1" customWidth="1"/>
    <col min="6" max="6" width="1.140625" style="44" customWidth="1"/>
    <col min="7" max="7" width="16.5703125" style="7" customWidth="1"/>
    <col min="8" max="8" width="1.140625" style="44" customWidth="1"/>
    <col min="9" max="9" width="16.5703125" style="7" customWidth="1"/>
    <col min="10" max="10" width="2.28515625" style="44" customWidth="1"/>
    <col min="11" max="11" width="14.5703125" style="7" customWidth="1"/>
    <col min="12" max="33" width="40.5703125" style="4" customWidth="1"/>
    <col min="34" max="16384" width="11" style="4"/>
  </cols>
  <sheetData>
    <row r="1" spans="1:9" s="47" customFormat="1" ht="22.5" customHeight="1" x14ac:dyDescent="0.2">
      <c r="A1" s="10"/>
      <c r="B1" s="80"/>
      <c r="C1" s="80"/>
      <c r="I1" s="9" t="s">
        <v>73</v>
      </c>
    </row>
    <row r="2" spans="1:9" s="47" customFormat="1" ht="22.5" customHeight="1" x14ac:dyDescent="0.5">
      <c r="A2" s="64" t="s">
        <v>100</v>
      </c>
      <c r="B2" s="80"/>
      <c r="C2" s="91"/>
    </row>
    <row r="3" spans="1:9" s="47" customFormat="1" ht="22.5" customHeight="1" x14ac:dyDescent="0.2">
      <c r="A3" s="80" t="s">
        <v>56</v>
      </c>
      <c r="B3" s="80"/>
      <c r="C3" s="80"/>
    </row>
    <row r="4" spans="1:9" s="47" customFormat="1" ht="22.5" customHeight="1" x14ac:dyDescent="0.2">
      <c r="A4" s="28" t="s">
        <v>143</v>
      </c>
      <c r="B4" s="83"/>
      <c r="C4" s="83"/>
    </row>
    <row r="5" spans="1:9" s="47" customFormat="1" ht="22.5" customHeight="1" x14ac:dyDescent="0.2">
      <c r="A5" s="4"/>
      <c r="B5" s="83"/>
      <c r="C5" s="83"/>
      <c r="F5" s="83"/>
      <c r="G5" s="84"/>
      <c r="H5" s="83"/>
      <c r="I5" s="84" t="s">
        <v>53</v>
      </c>
    </row>
    <row r="6" spans="1:9" s="47" customFormat="1" ht="22.5" customHeight="1" x14ac:dyDescent="0.2">
      <c r="A6" s="4"/>
      <c r="B6" s="83"/>
      <c r="C6" s="83"/>
      <c r="F6" s="81"/>
      <c r="G6" s="62">
        <v>2569</v>
      </c>
      <c r="H6" s="81"/>
      <c r="I6" s="62">
        <v>2568</v>
      </c>
    </row>
    <row r="7" spans="1:9" s="47" customFormat="1" ht="22.5" customHeight="1" x14ac:dyDescent="0.2">
      <c r="A7" s="82" t="s">
        <v>57</v>
      </c>
      <c r="B7" s="82"/>
      <c r="C7" s="82"/>
      <c r="F7" s="85"/>
      <c r="G7" s="86"/>
      <c r="H7" s="85"/>
      <c r="I7" s="86"/>
    </row>
    <row r="8" spans="1:9" s="47" customFormat="1" ht="22.5" customHeight="1" x14ac:dyDescent="0.2">
      <c r="A8" s="87" t="s">
        <v>44</v>
      </c>
      <c r="B8" s="87"/>
      <c r="C8" s="87"/>
      <c r="F8" s="88"/>
      <c r="G8" s="88">
        <f>PL!G60</f>
        <v>71624</v>
      </c>
      <c r="H8" s="88"/>
      <c r="I8" s="88">
        <v>63758</v>
      </c>
    </row>
    <row r="9" spans="1:9" s="47" customFormat="1" ht="22.5" customHeight="1" x14ac:dyDescent="0.2">
      <c r="A9" s="87" t="s">
        <v>58</v>
      </c>
      <c r="B9" s="87"/>
      <c r="C9" s="87"/>
      <c r="F9" s="88"/>
      <c r="G9" s="89"/>
      <c r="H9" s="88"/>
      <c r="I9" s="89"/>
    </row>
    <row r="10" spans="1:9" s="47" customFormat="1" ht="22.5" customHeight="1" x14ac:dyDescent="0.2">
      <c r="A10" s="87" t="s">
        <v>162</v>
      </c>
      <c r="B10" s="87"/>
      <c r="C10" s="87"/>
      <c r="F10" s="88"/>
      <c r="G10" s="89"/>
      <c r="H10" s="88"/>
      <c r="I10" s="89"/>
    </row>
    <row r="11" spans="1:9" s="47" customFormat="1" ht="22.5" customHeight="1" x14ac:dyDescent="0.2">
      <c r="A11" s="87" t="s">
        <v>59</v>
      </c>
      <c r="B11" s="87"/>
      <c r="C11" s="87"/>
      <c r="F11" s="88"/>
      <c r="G11" s="89">
        <v>26914</v>
      </c>
      <c r="H11" s="88"/>
      <c r="I11" s="89">
        <v>29276</v>
      </c>
    </row>
    <row r="12" spans="1:9" s="47" customFormat="1" ht="22.5" customHeight="1" x14ac:dyDescent="0.2">
      <c r="A12" s="87" t="s">
        <v>150</v>
      </c>
      <c r="B12" s="87"/>
      <c r="C12" s="87"/>
      <c r="F12" s="88"/>
      <c r="G12" s="89">
        <v>39749</v>
      </c>
      <c r="H12" s="88"/>
      <c r="I12" s="89">
        <v>65082</v>
      </c>
    </row>
    <row r="13" spans="1:9" s="47" customFormat="1" ht="22.5" customHeight="1" x14ac:dyDescent="0.2">
      <c r="A13" s="87" t="s">
        <v>151</v>
      </c>
      <c r="B13" s="87"/>
      <c r="C13" s="87"/>
      <c r="F13" s="88"/>
      <c r="G13" s="128">
        <v>-390</v>
      </c>
      <c r="H13" s="88"/>
      <c r="I13" s="89">
        <v>199</v>
      </c>
    </row>
    <row r="14" spans="1:9" s="47" customFormat="1" ht="22.5" customHeight="1" x14ac:dyDescent="0.2">
      <c r="A14" s="87" t="s">
        <v>152</v>
      </c>
      <c r="B14" s="4"/>
      <c r="C14" s="87"/>
      <c r="F14" s="88"/>
      <c r="G14" s="89">
        <v>2712</v>
      </c>
      <c r="H14" s="88"/>
      <c r="I14" s="89">
        <v>-5766</v>
      </c>
    </row>
    <row r="15" spans="1:9" s="47" customFormat="1" ht="22.5" customHeight="1" x14ac:dyDescent="0.2">
      <c r="A15" s="87" t="s">
        <v>125</v>
      </c>
      <c r="B15" s="4"/>
      <c r="C15" s="87"/>
      <c r="F15" s="88"/>
      <c r="G15" s="89">
        <v>-157</v>
      </c>
      <c r="H15" s="88"/>
      <c r="I15" s="89">
        <v>-266</v>
      </c>
    </row>
    <row r="16" spans="1:9" s="47" customFormat="1" ht="22.5" customHeight="1" x14ac:dyDescent="0.2">
      <c r="A16" s="87" t="s">
        <v>115</v>
      </c>
      <c r="B16" s="4"/>
      <c r="C16" s="87"/>
      <c r="F16" s="88"/>
      <c r="G16" s="89">
        <v>0</v>
      </c>
      <c r="H16" s="88"/>
      <c r="I16" s="89">
        <v>-80</v>
      </c>
    </row>
    <row r="17" spans="1:9" s="47" customFormat="1" ht="22.5" customHeight="1" x14ac:dyDescent="0.2">
      <c r="A17" s="87" t="s">
        <v>121</v>
      </c>
      <c r="B17" s="87"/>
      <c r="C17" s="87"/>
      <c r="F17" s="88"/>
      <c r="G17" s="88">
        <v>3321</v>
      </c>
      <c r="H17" s="88"/>
      <c r="I17" s="88">
        <v>3668</v>
      </c>
    </row>
    <row r="18" spans="1:9" s="47" customFormat="1" ht="22.5" customHeight="1" x14ac:dyDescent="0.2">
      <c r="A18" s="87" t="s">
        <v>95</v>
      </c>
      <c r="B18" s="87"/>
      <c r="C18" s="87"/>
      <c r="F18" s="88"/>
      <c r="G18" s="88">
        <v>-278755</v>
      </c>
      <c r="H18" s="88"/>
      <c r="I18" s="88">
        <v>-312561</v>
      </c>
    </row>
    <row r="19" spans="1:9" s="47" customFormat="1" ht="22.5" customHeight="1" x14ac:dyDescent="0.2">
      <c r="A19" s="87" t="s">
        <v>153</v>
      </c>
      <c r="B19" s="87"/>
      <c r="C19" s="87"/>
      <c r="F19" s="88"/>
      <c r="G19" s="90">
        <v>37787</v>
      </c>
      <c r="H19" s="88"/>
      <c r="I19" s="90">
        <v>45313</v>
      </c>
    </row>
    <row r="20" spans="1:9" s="47" customFormat="1" ht="22.5" customHeight="1" x14ac:dyDescent="0.2">
      <c r="A20" s="87" t="s">
        <v>84</v>
      </c>
      <c r="B20" s="87"/>
      <c r="C20" s="87"/>
      <c r="F20" s="4"/>
      <c r="G20" s="4"/>
      <c r="H20" s="4"/>
      <c r="I20" s="4"/>
    </row>
    <row r="21" spans="1:9" s="47" customFormat="1" ht="22.5" customHeight="1" x14ac:dyDescent="0.2">
      <c r="A21" s="87" t="s">
        <v>60</v>
      </c>
      <c r="B21" s="87"/>
      <c r="C21" s="87"/>
      <c r="F21" s="88"/>
      <c r="G21" s="88">
        <f>SUM(G8:G19)</f>
        <v>-97195</v>
      </c>
      <c r="H21" s="88"/>
      <c r="I21" s="88">
        <f>SUM(I8:I19)</f>
        <v>-111377</v>
      </c>
    </row>
    <row r="22" spans="1:9" s="47" customFormat="1" ht="22.5" customHeight="1" x14ac:dyDescent="0.2">
      <c r="A22" s="87" t="s">
        <v>154</v>
      </c>
      <c r="B22" s="87"/>
      <c r="C22" s="87"/>
      <c r="F22" s="85"/>
      <c r="G22" s="85"/>
      <c r="H22" s="85"/>
      <c r="I22" s="85"/>
    </row>
    <row r="23" spans="1:9" s="47" customFormat="1" ht="22.5" customHeight="1" x14ac:dyDescent="0.2">
      <c r="A23" s="87" t="s">
        <v>82</v>
      </c>
      <c r="B23" s="87"/>
      <c r="C23" s="87"/>
      <c r="F23" s="85"/>
      <c r="G23" s="85">
        <v>1174</v>
      </c>
      <c r="H23" s="85"/>
      <c r="I23" s="85">
        <v>1068</v>
      </c>
    </row>
    <row r="24" spans="1:9" s="47" customFormat="1" ht="22.5" customHeight="1" x14ac:dyDescent="0.2">
      <c r="A24" s="87" t="s">
        <v>61</v>
      </c>
      <c r="B24" s="87"/>
      <c r="C24" s="87"/>
      <c r="F24" s="88"/>
      <c r="G24" s="89">
        <v>-41118</v>
      </c>
      <c r="H24" s="88"/>
      <c r="I24" s="89">
        <v>-73485</v>
      </c>
    </row>
    <row r="25" spans="1:9" s="47" customFormat="1" ht="22.5" customHeight="1" x14ac:dyDescent="0.2">
      <c r="A25" s="87" t="s">
        <v>96</v>
      </c>
      <c r="B25" s="87"/>
      <c r="C25" s="87"/>
      <c r="F25" s="88"/>
      <c r="G25" s="89">
        <v>104492</v>
      </c>
      <c r="H25" s="88"/>
      <c r="I25" s="89">
        <v>124517</v>
      </c>
    </row>
    <row r="26" spans="1:9" s="47" customFormat="1" ht="22.5" customHeight="1" x14ac:dyDescent="0.2">
      <c r="A26" s="5" t="s">
        <v>118</v>
      </c>
      <c r="B26" s="87"/>
      <c r="C26" s="87"/>
      <c r="F26" s="88"/>
      <c r="G26" s="128">
        <v>-631</v>
      </c>
      <c r="H26" s="88"/>
      <c r="I26" s="89">
        <v>40</v>
      </c>
    </row>
    <row r="27" spans="1:9" s="47" customFormat="1" ht="22.5" customHeight="1" x14ac:dyDescent="0.2">
      <c r="A27" s="5" t="s">
        <v>97</v>
      </c>
      <c r="B27" s="87"/>
      <c r="C27" s="87"/>
      <c r="F27" s="88"/>
      <c r="G27" s="89">
        <v>-44380</v>
      </c>
      <c r="H27" s="88"/>
      <c r="I27" s="89">
        <v>-42363</v>
      </c>
    </row>
    <row r="28" spans="1:9" s="47" customFormat="1" ht="22.5" customHeight="1" x14ac:dyDescent="0.2">
      <c r="A28" s="4" t="s">
        <v>63</v>
      </c>
      <c r="B28" s="87"/>
      <c r="C28" s="87"/>
      <c r="F28" s="88"/>
      <c r="G28" s="89">
        <v>-12096</v>
      </c>
      <c r="H28" s="88"/>
      <c r="I28" s="89">
        <v>-11345</v>
      </c>
    </row>
    <row r="29" spans="1:9" s="47" customFormat="1" ht="22.5" customHeight="1" x14ac:dyDescent="0.2">
      <c r="A29" s="87" t="s">
        <v>62</v>
      </c>
      <c r="B29" s="87"/>
      <c r="C29" s="87"/>
      <c r="F29" s="88"/>
      <c r="G29" s="89">
        <v>24450</v>
      </c>
      <c r="H29" s="88"/>
      <c r="I29" s="89">
        <v>60735</v>
      </c>
    </row>
    <row r="30" spans="1:9" s="47" customFormat="1" ht="22.5" customHeight="1" x14ac:dyDescent="0.2">
      <c r="A30" s="4" t="s">
        <v>64</v>
      </c>
      <c r="B30" s="87"/>
      <c r="C30" s="87"/>
      <c r="F30" s="88"/>
      <c r="G30" s="89">
        <v>-149</v>
      </c>
      <c r="H30" s="88"/>
      <c r="I30" s="89">
        <v>176</v>
      </c>
    </row>
    <row r="31" spans="1:9" s="47" customFormat="1" ht="22.5" customHeight="1" x14ac:dyDescent="0.2">
      <c r="A31" s="87" t="s">
        <v>65</v>
      </c>
      <c r="B31" s="87"/>
      <c r="C31" s="87"/>
      <c r="F31" s="1"/>
      <c r="G31" s="1"/>
      <c r="H31" s="1"/>
      <c r="I31" s="1"/>
    </row>
    <row r="32" spans="1:9" s="47" customFormat="1" ht="22.5" customHeight="1" x14ac:dyDescent="0.2">
      <c r="A32" s="87" t="s">
        <v>119</v>
      </c>
      <c r="B32" s="87"/>
      <c r="C32" s="87"/>
      <c r="F32" s="88"/>
      <c r="G32" s="128">
        <v>36924</v>
      </c>
      <c r="H32" s="88"/>
      <c r="I32" s="89">
        <v>27708</v>
      </c>
    </row>
    <row r="33" spans="1:9" s="47" customFormat="1" ht="22.5" customHeight="1" x14ac:dyDescent="0.2">
      <c r="A33" s="4" t="s">
        <v>66</v>
      </c>
      <c r="B33" s="87"/>
      <c r="C33" s="87"/>
      <c r="F33" s="88"/>
      <c r="G33" s="89">
        <v>-5456</v>
      </c>
      <c r="H33" s="88"/>
      <c r="I33" s="89">
        <v>-5693</v>
      </c>
    </row>
    <row r="34" spans="1:9" s="47" customFormat="1" ht="22.5" customHeight="1" x14ac:dyDescent="0.2">
      <c r="A34" s="4" t="s">
        <v>113</v>
      </c>
      <c r="B34" s="87"/>
      <c r="C34" s="87"/>
      <c r="F34" s="88"/>
      <c r="G34" s="90">
        <v>-33</v>
      </c>
      <c r="H34" s="88"/>
      <c r="I34" s="90">
        <v>-10</v>
      </c>
    </row>
    <row r="35" spans="1:9" s="47" customFormat="1" ht="22.5" customHeight="1" x14ac:dyDescent="0.2">
      <c r="A35" s="87" t="s">
        <v>106</v>
      </c>
      <c r="B35" s="87"/>
      <c r="C35" s="87"/>
      <c r="F35" s="88"/>
      <c r="G35" s="88">
        <f>SUM(G21:G34)</f>
        <v>-34018</v>
      </c>
      <c r="H35" s="88"/>
      <c r="I35" s="88">
        <f>SUM(I21:I34)</f>
        <v>-30029</v>
      </c>
    </row>
    <row r="36" spans="1:9" s="47" customFormat="1" ht="22.5" customHeight="1" x14ac:dyDescent="0.2">
      <c r="A36" s="91" t="s">
        <v>107</v>
      </c>
      <c r="B36" s="87"/>
      <c r="C36" s="87"/>
      <c r="F36" s="88"/>
      <c r="G36" s="88">
        <v>269866</v>
      </c>
      <c r="H36" s="88"/>
      <c r="I36" s="88">
        <v>303831</v>
      </c>
    </row>
    <row r="37" spans="1:9" s="47" customFormat="1" ht="22.5" customHeight="1" x14ac:dyDescent="0.2">
      <c r="A37" s="91" t="s">
        <v>108</v>
      </c>
      <c r="B37" s="87"/>
      <c r="C37" s="87"/>
      <c r="F37" s="88"/>
      <c r="G37" s="88">
        <v>-7115</v>
      </c>
      <c r="H37" s="88"/>
      <c r="I37" s="88">
        <v>-7642</v>
      </c>
    </row>
    <row r="38" spans="1:9" s="47" customFormat="1" ht="22.5" customHeight="1" x14ac:dyDescent="0.2">
      <c r="A38" s="82" t="s">
        <v>158</v>
      </c>
      <c r="B38" s="82"/>
      <c r="C38" s="82"/>
      <c r="F38" s="88"/>
      <c r="G38" s="92">
        <f>SUM(G35:G37)</f>
        <v>228733</v>
      </c>
      <c r="H38" s="88"/>
      <c r="I38" s="92">
        <f>SUM(I35:I37)</f>
        <v>266160</v>
      </c>
    </row>
    <row r="39" spans="1:9" s="47" customFormat="1" ht="22.5" customHeight="1" x14ac:dyDescent="0.2">
      <c r="A39" s="82"/>
      <c r="B39" s="82"/>
      <c r="C39" s="82"/>
      <c r="F39" s="88"/>
      <c r="G39" s="88"/>
      <c r="H39" s="88"/>
      <c r="I39" s="88"/>
    </row>
    <row r="40" spans="1:9" s="47" customFormat="1" ht="22.5" customHeight="1" x14ac:dyDescent="0.2">
      <c r="A40" s="4" t="s">
        <v>5</v>
      </c>
      <c r="B40" s="4"/>
      <c r="C40" s="4"/>
      <c r="F40" s="85"/>
      <c r="G40" s="86"/>
      <c r="H40" s="85"/>
      <c r="I40" s="86"/>
    </row>
    <row r="41" spans="1:9" s="47" customFormat="1" ht="22.5" customHeight="1" x14ac:dyDescent="0.2">
      <c r="A41" s="10"/>
      <c r="B41" s="80"/>
      <c r="C41" s="80"/>
      <c r="F41" s="93"/>
      <c r="G41" s="94"/>
      <c r="H41" s="93"/>
      <c r="I41" s="9" t="s">
        <v>73</v>
      </c>
    </row>
    <row r="42" spans="1:9" s="47" customFormat="1" ht="22.5" customHeight="1" x14ac:dyDescent="0.5">
      <c r="A42" s="64" t="s">
        <v>100</v>
      </c>
      <c r="B42" s="80"/>
      <c r="C42" s="80"/>
      <c r="F42" s="93"/>
      <c r="G42" s="94"/>
      <c r="H42" s="93"/>
      <c r="I42" s="94"/>
    </row>
    <row r="43" spans="1:9" s="47" customFormat="1" ht="22.5" customHeight="1" x14ac:dyDescent="0.2">
      <c r="A43" s="80" t="s">
        <v>83</v>
      </c>
      <c r="B43" s="80"/>
      <c r="C43" s="80"/>
      <c r="E43" s="97"/>
      <c r="F43" s="93"/>
      <c r="G43" s="94"/>
      <c r="H43" s="93"/>
      <c r="I43" s="94"/>
    </row>
    <row r="44" spans="1:9" s="47" customFormat="1" ht="22.5" customHeight="1" x14ac:dyDescent="0.2">
      <c r="A44" s="28" t="s">
        <v>143</v>
      </c>
      <c r="B44" s="83"/>
      <c r="C44" s="83"/>
      <c r="F44" s="95"/>
      <c r="G44" s="63"/>
      <c r="H44" s="95"/>
      <c r="I44" s="63"/>
    </row>
    <row r="45" spans="1:9" s="47" customFormat="1" ht="22.5" customHeight="1" x14ac:dyDescent="0.2">
      <c r="A45" s="4"/>
      <c r="B45" s="83"/>
      <c r="C45" s="83"/>
      <c r="F45" s="83"/>
      <c r="G45" s="84"/>
      <c r="H45" s="83"/>
      <c r="I45" s="84" t="s">
        <v>53</v>
      </c>
    </row>
    <row r="46" spans="1:9" s="47" customFormat="1" ht="22.5" customHeight="1" x14ac:dyDescent="0.2">
      <c r="A46" s="4"/>
      <c r="B46" s="83"/>
      <c r="C46" s="83"/>
      <c r="E46" s="52" t="s">
        <v>0</v>
      </c>
      <c r="G46" s="62">
        <v>2569</v>
      </c>
      <c r="H46" s="81"/>
      <c r="I46" s="62">
        <v>2568</v>
      </c>
    </row>
    <row r="47" spans="1:9" s="47" customFormat="1" ht="22.5" customHeight="1" x14ac:dyDescent="0.2">
      <c r="A47" s="82" t="s">
        <v>67</v>
      </c>
      <c r="B47" s="82"/>
      <c r="C47" s="82"/>
      <c r="F47" s="88"/>
      <c r="G47" s="89"/>
      <c r="H47" s="88"/>
      <c r="I47" s="89"/>
    </row>
    <row r="48" spans="1:9" s="47" customFormat="1" ht="22.5" customHeight="1" x14ac:dyDescent="0.2">
      <c r="A48" s="53" t="s">
        <v>163</v>
      </c>
      <c r="B48" s="87"/>
      <c r="C48" s="87"/>
      <c r="F48" s="88"/>
      <c r="G48" s="89">
        <v>-2654</v>
      </c>
      <c r="H48" s="88"/>
      <c r="I48" s="89">
        <v>-3125</v>
      </c>
    </row>
    <row r="49" spans="1:9" s="47" customFormat="1" ht="22.5" customHeight="1" x14ac:dyDescent="0.2">
      <c r="A49" s="53" t="s">
        <v>78</v>
      </c>
      <c r="B49" s="87"/>
      <c r="C49" s="87"/>
      <c r="F49" s="88"/>
      <c r="G49" s="89">
        <v>-1819</v>
      </c>
      <c r="H49" s="88"/>
      <c r="I49" s="89">
        <v>-418</v>
      </c>
    </row>
    <row r="50" spans="1:9" s="47" customFormat="1" ht="22.5" customHeight="1" x14ac:dyDescent="0.2">
      <c r="A50" s="87" t="s">
        <v>164</v>
      </c>
      <c r="B50" s="87"/>
      <c r="C50" s="87"/>
      <c r="F50" s="88"/>
      <c r="G50" s="89">
        <v>191</v>
      </c>
      <c r="H50" s="88"/>
      <c r="I50" s="89">
        <v>324</v>
      </c>
    </row>
    <row r="51" spans="1:9" s="47" customFormat="1" ht="22.5" customHeight="1" x14ac:dyDescent="0.2">
      <c r="A51" s="82" t="s">
        <v>68</v>
      </c>
      <c r="B51" s="82"/>
      <c r="C51" s="82"/>
      <c r="F51" s="88"/>
      <c r="G51" s="92">
        <f>SUM(G48:G50)</f>
        <v>-4282</v>
      </c>
      <c r="H51" s="88"/>
      <c r="I51" s="92">
        <f>SUM(I48:I50)</f>
        <v>-3219</v>
      </c>
    </row>
    <row r="52" spans="1:9" s="47" customFormat="1" ht="22.5" customHeight="1" x14ac:dyDescent="0.2">
      <c r="A52" s="82" t="s">
        <v>69</v>
      </c>
      <c r="B52" s="82"/>
      <c r="C52" s="82"/>
      <c r="F52" s="85"/>
      <c r="G52" s="86"/>
      <c r="H52" s="85"/>
      <c r="I52" s="86"/>
    </row>
    <row r="53" spans="1:9" s="47" customFormat="1" ht="22.5" customHeight="1" x14ac:dyDescent="0.2">
      <c r="A53" s="87" t="s">
        <v>159</v>
      </c>
      <c r="B53" s="87"/>
      <c r="C53" s="87"/>
      <c r="F53" s="88"/>
      <c r="G53" s="88">
        <v>2850</v>
      </c>
      <c r="H53" s="88"/>
      <c r="I53" s="88">
        <v>-98180</v>
      </c>
    </row>
    <row r="54" spans="1:9" s="47" customFormat="1" ht="22.5" customHeight="1" x14ac:dyDescent="0.2">
      <c r="A54" s="53" t="s">
        <v>98</v>
      </c>
      <c r="B54" s="87"/>
      <c r="C54" s="87"/>
      <c r="F54" s="88"/>
      <c r="G54" s="128">
        <v>-23315</v>
      </c>
      <c r="H54" s="88"/>
      <c r="I54" s="89">
        <v>-24574</v>
      </c>
    </row>
    <row r="55" spans="1:9" s="47" customFormat="1" ht="22.5" customHeight="1" x14ac:dyDescent="0.2">
      <c r="A55" s="53" t="s">
        <v>109</v>
      </c>
      <c r="B55" s="87"/>
      <c r="C55" s="87"/>
      <c r="F55" s="88"/>
      <c r="G55" s="89">
        <v>-107240</v>
      </c>
      <c r="H55" s="88"/>
      <c r="I55" s="89">
        <v>-69240</v>
      </c>
    </row>
    <row r="56" spans="1:9" s="47" customFormat="1" ht="22.5" customHeight="1" x14ac:dyDescent="0.2">
      <c r="A56" s="53" t="s">
        <v>70</v>
      </c>
      <c r="B56" s="87"/>
      <c r="C56" s="87"/>
      <c r="F56" s="88"/>
      <c r="G56" s="89">
        <v>-36107</v>
      </c>
      <c r="H56" s="88"/>
      <c r="I56" s="89">
        <v>-43039</v>
      </c>
    </row>
    <row r="57" spans="1:9" s="47" customFormat="1" ht="22.5" customHeight="1" x14ac:dyDescent="0.2">
      <c r="A57" s="87" t="s">
        <v>146</v>
      </c>
      <c r="B57" s="87"/>
      <c r="C57" s="87"/>
      <c r="E57" s="133">
        <v>10</v>
      </c>
      <c r="F57" s="88"/>
      <c r="G57" s="89">
        <v>-63800</v>
      </c>
      <c r="H57" s="88"/>
      <c r="I57" s="89">
        <v>-33000</v>
      </c>
    </row>
    <row r="58" spans="1:9" s="47" customFormat="1" ht="22.5" customHeight="1" x14ac:dyDescent="0.2">
      <c r="A58" s="129" t="s">
        <v>156</v>
      </c>
      <c r="B58" s="82"/>
      <c r="C58" s="82"/>
      <c r="F58" s="88"/>
      <c r="G58" s="92">
        <f>SUM(G53:G57)</f>
        <v>-227612</v>
      </c>
      <c r="H58" s="88"/>
      <c r="I58" s="92">
        <f>SUM(I53:I57)</f>
        <v>-268033</v>
      </c>
    </row>
    <row r="59" spans="1:9" s="47" customFormat="1" ht="22.5" customHeight="1" x14ac:dyDescent="0.2">
      <c r="A59" s="82" t="s">
        <v>147</v>
      </c>
      <c r="B59" s="87"/>
      <c r="C59" s="87"/>
      <c r="F59" s="88"/>
      <c r="G59" s="89">
        <f>SUM(G38,G51,G58)</f>
        <v>-3161</v>
      </c>
      <c r="H59" s="88"/>
      <c r="I59" s="89">
        <f>SUM(I38,I51,I58)</f>
        <v>-5092</v>
      </c>
    </row>
    <row r="60" spans="1:9" s="47" customFormat="1" ht="22.5" customHeight="1" x14ac:dyDescent="0.2">
      <c r="A60" s="87" t="s">
        <v>71</v>
      </c>
      <c r="B60" s="82"/>
      <c r="C60" s="82"/>
      <c r="F60" s="88"/>
      <c r="G60" s="90">
        <f>BS!H10</f>
        <v>17926</v>
      </c>
      <c r="H60" s="88"/>
      <c r="I60" s="90">
        <v>39799</v>
      </c>
    </row>
    <row r="61" spans="1:9" s="47" customFormat="1" ht="22.5" customHeight="1" thickBot="1" x14ac:dyDescent="0.25">
      <c r="A61" s="82" t="s">
        <v>72</v>
      </c>
      <c r="B61" s="87"/>
      <c r="C61" s="87"/>
      <c r="G61" s="96">
        <f>SUM(G59:G60)</f>
        <v>14765</v>
      </c>
      <c r="H61" s="88"/>
      <c r="I61" s="96">
        <f>SUM(I59:I60)</f>
        <v>34707</v>
      </c>
    </row>
    <row r="62" spans="1:9" s="47" customFormat="1" ht="22.5" customHeight="1" thickTop="1" x14ac:dyDescent="0.2">
      <c r="A62" s="87"/>
      <c r="B62" s="87"/>
      <c r="C62" s="87"/>
      <c r="G62" s="44"/>
      <c r="I62" s="44"/>
    </row>
    <row r="63" spans="1:9" s="47" customFormat="1" ht="22.5" customHeight="1" x14ac:dyDescent="0.2">
      <c r="A63" s="82" t="s">
        <v>87</v>
      </c>
      <c r="B63" s="87"/>
      <c r="C63" s="87"/>
      <c r="G63" s="44"/>
      <c r="I63" s="44"/>
    </row>
    <row r="64" spans="1:9" s="47" customFormat="1" ht="22.5" customHeight="1" x14ac:dyDescent="0.2">
      <c r="A64" s="87" t="s">
        <v>165</v>
      </c>
      <c r="B64" s="87"/>
      <c r="C64" s="87"/>
      <c r="G64" s="44"/>
    </row>
    <row r="65" spans="1:11" s="47" customFormat="1" ht="22.5" customHeight="1" x14ac:dyDescent="0.2">
      <c r="A65" s="87" t="s">
        <v>88</v>
      </c>
      <c r="B65" s="87"/>
      <c r="C65" s="87"/>
      <c r="G65" s="44">
        <v>28410</v>
      </c>
      <c r="I65" s="44">
        <v>52119</v>
      </c>
    </row>
    <row r="66" spans="1:11" s="47" customFormat="1" ht="22.5" customHeight="1" x14ac:dyDescent="0.2">
      <c r="A66" s="87" t="s">
        <v>166</v>
      </c>
      <c r="B66" s="87"/>
      <c r="C66" s="87"/>
      <c r="G66" s="44">
        <v>202</v>
      </c>
      <c r="I66" s="44">
        <v>1588</v>
      </c>
    </row>
    <row r="67" spans="1:11" s="47" customFormat="1" ht="22.5" customHeight="1" x14ac:dyDescent="0.2">
      <c r="A67" s="87" t="s">
        <v>101</v>
      </c>
      <c r="B67" s="87"/>
      <c r="C67" s="87"/>
      <c r="G67" s="44">
        <v>9150</v>
      </c>
      <c r="I67" s="44">
        <v>53721</v>
      </c>
    </row>
    <row r="68" spans="1:11" s="47" customFormat="1" ht="22.5" customHeight="1" x14ac:dyDescent="0.2">
      <c r="A68" s="87"/>
      <c r="B68" s="87"/>
      <c r="C68" s="87"/>
      <c r="G68" s="44"/>
      <c r="I68" s="44"/>
    </row>
    <row r="69" spans="1:11" ht="22.5" customHeight="1" x14ac:dyDescent="0.2">
      <c r="A69" s="4" t="s">
        <v>5</v>
      </c>
      <c r="C69" s="4"/>
      <c r="D69" s="47"/>
      <c r="E69" s="47"/>
      <c r="F69" s="47"/>
      <c r="G69" s="44"/>
      <c r="H69" s="47"/>
      <c r="I69" s="44"/>
      <c r="J69" s="5"/>
      <c r="K69" s="5"/>
    </row>
  </sheetData>
  <pageMargins left="0.86614173228346458" right="0.55118110236220474" top="0.78740157480314965" bottom="0" header="0.19685039370078741" footer="0.19685039370078741"/>
  <pageSetup paperSize="9" scale="84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35E25D3443704BA7ACFE832E48DF39" ma:contentTypeVersion="3" ma:contentTypeDescription="Create a new document." ma:contentTypeScope="" ma:versionID="e95fa94a800aee9be32d9c67540bc707">
  <xsd:schema xmlns:xsd="http://www.w3.org/2001/XMLSchema" xmlns:xs="http://www.w3.org/2001/XMLSchema" xmlns:p="http://schemas.microsoft.com/office/2006/metadata/properties" xmlns:ns2="6592823b-a36a-424f-9157-8fc9e258110d" targetNamespace="http://schemas.microsoft.com/office/2006/metadata/properties" ma:root="true" ma:fieldsID="b028d501f8e1d202241cdb0fd578da64" ns2:_="">
    <xsd:import namespace="6592823b-a36a-424f-9157-8fc9e25811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2823b-a36a-424f-9157-8fc9e25811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A7208A-12D1-4C7C-B505-0B1F52A05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2823b-a36a-424f-9157-8fc9e25811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92998F-DBD2-46AA-9304-AA372F01CE10}">
  <ds:schemaRefs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592823b-a36a-424f-9157-8fc9e258110d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12C689B-938B-45E7-85DB-A94E117C1D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BS</vt:lpstr>
      <vt:lpstr>PL</vt:lpstr>
      <vt:lpstr>statement of change</vt:lpstr>
      <vt:lpstr>CF</vt:lpstr>
      <vt:lpstr>BS!Print_Area</vt:lpstr>
      <vt:lpstr>CF!Print_Area</vt:lpstr>
      <vt:lpstr>'statement of change'!Print_Area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PATTRA TONGDANG</cp:lastModifiedBy>
  <cp:lastPrinted>2026-08-10T03:32:01Z</cp:lastPrinted>
  <dcterms:created xsi:type="dcterms:W3CDTF">2011-11-29T06:05:04Z</dcterms:created>
  <dcterms:modified xsi:type="dcterms:W3CDTF">2026-08-13T09:09:20Z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0x010100B135E25D3443704BA7ACFE832E48DF39</vt:lpwstr>
  </property>
</Properties>
</file>