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F29AC64A-122E-4CD6-A0EF-2F3167518EC2}" xr6:coauthVersionLast="47" xr6:coauthVersionMax="47" xr10:uidLastSave="{00000000-0000-0000-0000-000000000000}"/>
  <bookViews>
    <workbookView xWindow="-120" yWindow="-120" windowWidth="29040" windowHeight="15720" tabRatio="751" firstSheet="3" activeTab="5" xr2:uid="{00000000-000D-0000-FFFF-FFFF00000000}"/>
  </bookViews>
  <sheets>
    <sheet name="BS P2-3" sheetId="1" r:id="rId1"/>
    <sheet name="PL3M M6 P4" sheetId="20" r:id="rId2"/>
    <sheet name="PL6M M6 P5" sheetId="21" r:id="rId3"/>
    <sheet name="shareholder ConsoP6" sheetId="19" r:id="rId4"/>
    <sheet name="Shareholder equity Separate P7" sheetId="17" r:id="rId5"/>
    <sheet name="Cash flow P8-9" sheetId="16" r:id="rId6"/>
    <sheet name="Sheet1" sheetId="8" state="hidden" r:id="rId7"/>
  </sheets>
  <externalReferences>
    <externalReference r:id="rId8"/>
  </externalReferences>
  <definedNames>
    <definedName name="BSsheet" localSheetId="1">#REF!</definedName>
    <definedName name="BSsheet" localSheetId="2">#REF!</definedName>
    <definedName name="BSsheet" localSheetId="4">#REF!</definedName>
    <definedName name="BSsheet">#REF!</definedName>
    <definedName name="Cover" localSheetId="1">#REF!</definedName>
    <definedName name="Cover" localSheetId="2">#REF!</definedName>
    <definedName name="Cover" localSheetId="4">#REF!</definedName>
    <definedName name="Cover">#REF!</definedName>
    <definedName name="Notes" localSheetId="1">#REF!</definedName>
    <definedName name="Notes" localSheetId="2">#REF!</definedName>
    <definedName name="Notes" localSheetId="4">#REF!</definedName>
    <definedName name="Notes">#REF!</definedName>
    <definedName name="PLstment" localSheetId="1">#REF!</definedName>
    <definedName name="PLstment" localSheetId="2">#REF!</definedName>
    <definedName name="PLstment" localSheetId="4">#REF!</definedName>
    <definedName name="PLstment">#REF!</definedName>
    <definedName name="Report" localSheetId="1">#REF!</definedName>
    <definedName name="Report" localSheetId="2">#REF!</definedName>
    <definedName name="Report" localSheetId="4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" i="20" l="1"/>
  <c r="J36" i="20"/>
  <c r="U21" i="19"/>
  <c r="U20" i="19"/>
  <c r="M19" i="17"/>
  <c r="L30" i="20"/>
  <c r="L26" i="20"/>
  <c r="J34" i="20"/>
  <c r="L34" i="20"/>
  <c r="N26" i="20"/>
  <c r="P26" i="20"/>
  <c r="J26" i="20"/>
  <c r="N32" i="20" l="1"/>
  <c r="J32" i="20"/>
  <c r="L28" i="20"/>
  <c r="P23" i="20"/>
  <c r="P28" i="20"/>
  <c r="P32" i="20"/>
  <c r="P34" i="20" s="1"/>
  <c r="Q14" i="17"/>
  <c r="Q21" i="19"/>
  <c r="O21" i="19"/>
  <c r="I66" i="1" s="1"/>
  <c r="M21" i="19"/>
  <c r="K21" i="19"/>
  <c r="I63" i="1" s="1"/>
  <c r="I21" i="19"/>
  <c r="I61" i="1" s="1"/>
  <c r="G21" i="19"/>
  <c r="E21" i="19"/>
  <c r="Q15" i="19"/>
  <c r="M15" i="19"/>
  <c r="K15" i="19"/>
  <c r="I15" i="19"/>
  <c r="K61" i="1" s="1"/>
  <c r="G15" i="19"/>
  <c r="E15" i="19"/>
  <c r="M14" i="17"/>
  <c r="M66" i="1"/>
  <c r="K63" i="1"/>
  <c r="O61" i="1"/>
  <c r="M61" i="1"/>
  <c r="O60" i="1"/>
  <c r="M60" i="1"/>
  <c r="K60" i="1"/>
  <c r="I60" i="1"/>
  <c r="O14" i="16"/>
  <c r="K14" i="16"/>
  <c r="I14" i="16"/>
  <c r="O13" i="16"/>
  <c r="M13" i="16"/>
  <c r="K13" i="16"/>
  <c r="I13" i="16"/>
  <c r="O12" i="16"/>
  <c r="M12" i="16"/>
  <c r="K12" i="16"/>
  <c r="I12" i="16"/>
  <c r="O10" i="16"/>
  <c r="M10" i="16"/>
  <c r="K10" i="16"/>
  <c r="I10" i="16"/>
  <c r="M17" i="17"/>
  <c r="Q18" i="17"/>
  <c r="M12" i="17"/>
  <c r="S13" i="19"/>
  <c r="S15" i="19" s="1"/>
  <c r="O13" i="19"/>
  <c r="O15" i="19" s="1"/>
  <c r="S19" i="19"/>
  <c r="S21" i="19" s="1"/>
  <c r="I70" i="1" s="1"/>
  <c r="O19" i="19"/>
  <c r="U18" i="19"/>
  <c r="U17" i="19"/>
  <c r="U12" i="19"/>
  <c r="U14" i="19"/>
  <c r="U11" i="19"/>
  <c r="P28" i="21"/>
  <c r="N28" i="21"/>
  <c r="L28" i="21"/>
  <c r="P32" i="21"/>
  <c r="N32" i="21"/>
  <c r="L32" i="21"/>
  <c r="J28" i="21"/>
  <c r="P18" i="20"/>
  <c r="N18" i="20"/>
  <c r="L18" i="20"/>
  <c r="J18" i="20"/>
  <c r="P14" i="20"/>
  <c r="N14" i="20"/>
  <c r="L14" i="20"/>
  <c r="J14" i="20"/>
  <c r="Q12" i="17"/>
  <c r="Q13" i="17"/>
  <c r="L36" i="21"/>
  <c r="L34" i="21"/>
  <c r="L30" i="21"/>
  <c r="J23" i="21"/>
  <c r="J26" i="21" s="1"/>
  <c r="P21" i="21"/>
  <c r="P23" i="21" s="1"/>
  <c r="N21" i="21"/>
  <c r="N23" i="21" s="1"/>
  <c r="N26" i="21" s="1"/>
  <c r="N34" i="21" s="1"/>
  <c r="L21" i="21"/>
  <c r="L23" i="21" s="1"/>
  <c r="L26" i="21" s="1"/>
  <c r="J21" i="21"/>
  <c r="P17" i="21"/>
  <c r="N17" i="21"/>
  <c r="L17" i="21"/>
  <c r="J17" i="21"/>
  <c r="P13" i="21"/>
  <c r="N13" i="21"/>
  <c r="L13" i="21"/>
  <c r="J13" i="21"/>
  <c r="P10" i="21"/>
  <c r="N10" i="21"/>
  <c r="L10" i="21"/>
  <c r="J10" i="21"/>
  <c r="A1" i="21"/>
  <c r="I67" i="16"/>
  <c r="M67" i="16"/>
  <c r="P26" i="21" l="1"/>
  <c r="P34" i="21" s="1"/>
  <c r="J32" i="21"/>
  <c r="J34" i="21" s="1"/>
  <c r="A34" i="1"/>
  <c r="U13" i="19"/>
  <c r="U15" i="19" s="1"/>
  <c r="O14" i="17"/>
  <c r="K14" i="17"/>
  <c r="I14" i="17"/>
  <c r="G14" i="17"/>
  <c r="E14" i="17"/>
  <c r="O59" i="1" s="1"/>
  <c r="O19" i="17"/>
  <c r="K19" i="17"/>
  <c r="I19" i="17"/>
  <c r="G19" i="17"/>
  <c r="E19" i="17"/>
  <c r="M59" i="1" s="1"/>
  <c r="K60" i="16"/>
  <c r="K65" i="16"/>
  <c r="I59" i="1"/>
  <c r="L17" i="20"/>
  <c r="L21" i="20" s="1"/>
  <c r="L23" i="20" s="1"/>
  <c r="L13" i="20"/>
  <c r="L10" i="20"/>
  <c r="K19" i="1"/>
  <c r="I19" i="1"/>
  <c r="I60" i="16"/>
  <c r="O60" i="16"/>
  <c r="I48" i="1"/>
  <c r="N30" i="21" l="1"/>
  <c r="N36" i="21"/>
  <c r="J30" i="21"/>
  <c r="J36" i="21"/>
  <c r="P30" i="21"/>
  <c r="P36" i="21"/>
  <c r="K34" i="16"/>
  <c r="K37" i="16" s="1"/>
  <c r="K66" i="16" s="1"/>
  <c r="K68" i="16" s="1"/>
  <c r="K68" i="1"/>
  <c r="K65" i="1"/>
  <c r="O65" i="16" l="1"/>
  <c r="M65" i="1"/>
  <c r="O65" i="1"/>
  <c r="I65" i="1"/>
  <c r="K59" i="1"/>
  <c r="K69" i="1" s="1"/>
  <c r="P17" i="20"/>
  <c r="P21" i="20" s="1"/>
  <c r="N17" i="20"/>
  <c r="N21" i="20" s="1"/>
  <c r="J17" i="20"/>
  <c r="J21" i="20" s="1"/>
  <c r="P13" i="20"/>
  <c r="N13" i="20"/>
  <c r="J13" i="20"/>
  <c r="P10" i="20"/>
  <c r="N10" i="20"/>
  <c r="J10" i="20"/>
  <c r="A1" i="20"/>
  <c r="A1" i="16" l="1"/>
  <c r="A1" i="17"/>
  <c r="N23" i="20"/>
  <c r="N28" i="20" s="1"/>
  <c r="J23" i="20"/>
  <c r="N30" i="20" l="1"/>
  <c r="P30" i="20"/>
  <c r="P36" i="20"/>
  <c r="N34" i="20"/>
  <c r="J28" i="20" l="1"/>
  <c r="N36" i="20"/>
  <c r="I65" i="16"/>
  <c r="A3" i="17"/>
  <c r="J30" i="20" l="1"/>
  <c r="K71" i="1"/>
  <c r="U19" i="19" l="1"/>
  <c r="I28" i="1"/>
  <c r="I29" i="1" l="1"/>
  <c r="Q11" i="17" l="1"/>
  <c r="I68" i="1"/>
  <c r="I69" i="1" s="1"/>
  <c r="O53" i="1" l="1"/>
  <c r="K53" i="1" l="1"/>
  <c r="I53" i="1"/>
  <c r="K48" i="1"/>
  <c r="K28" i="1"/>
  <c r="K54" i="1" l="1"/>
  <c r="K72" i="1" s="1"/>
  <c r="I34" i="16"/>
  <c r="K29" i="1"/>
  <c r="I54" i="1"/>
  <c r="I37" i="16" l="1"/>
  <c r="M53" i="1"/>
  <c r="I66" i="16" l="1"/>
  <c r="I68" i="16" s="1"/>
  <c r="M65" i="16"/>
  <c r="I71" i="1"/>
  <c r="I72" i="1" s="1"/>
  <c r="Q16" i="17" l="1"/>
  <c r="M60" i="16"/>
  <c r="O48" i="1"/>
  <c r="M48" i="1"/>
  <c r="M54" i="1" s="1"/>
  <c r="O28" i="1"/>
  <c r="M28" i="1"/>
  <c r="O19" i="1"/>
  <c r="M19" i="1"/>
  <c r="O68" i="1"/>
  <c r="M68" i="1"/>
  <c r="A44" i="16"/>
  <c r="A36" i="1"/>
  <c r="O29" i="1" l="1"/>
  <c r="M29" i="1"/>
  <c r="O54" i="1"/>
  <c r="A42" i="16"/>
  <c r="O34" i="16" l="1"/>
  <c r="O69" i="1"/>
  <c r="O71" i="1" s="1"/>
  <c r="O72" i="1" s="1"/>
  <c r="M34" i="16" l="1"/>
  <c r="M37" i="16" s="1"/>
  <c r="M66" i="16" s="1"/>
  <c r="O37" i="16"/>
  <c r="O66" i="16" l="1"/>
  <c r="O68" i="16" s="1"/>
  <c r="M68" i="16"/>
  <c r="Q17" i="17"/>
  <c r="Q19" i="17" s="1"/>
  <c r="M69" i="1" l="1"/>
  <c r="M71" i="1" s="1"/>
  <c r="M72" i="1" s="1"/>
</calcChain>
</file>

<file path=xl/sharedStrings.xml><?xml version="1.0" encoding="utf-8"?>
<sst xmlns="http://schemas.openxmlformats.org/spreadsheetml/2006/main" count="307" uniqueCount="175">
  <si>
    <t>STATEMENTS OF FINANCIAL POSITION</t>
  </si>
  <si>
    <t>Unit : Baht</t>
  </si>
  <si>
    <t>Consolidated financial statements</t>
  </si>
  <si>
    <t xml:space="preserve"> Separate financial statements</t>
  </si>
  <si>
    <t>(Unaudited/</t>
  </si>
  <si>
    <t>(Audited)</t>
  </si>
  <si>
    <t>Assets</t>
  </si>
  <si>
    <t>Note</t>
  </si>
  <si>
    <t>reviewed only)</t>
  </si>
  <si>
    <t>Current assets</t>
  </si>
  <si>
    <t>Cash and cash equivalents</t>
  </si>
  <si>
    <t>Short-term investments</t>
  </si>
  <si>
    <t>Trade and other current receivables</t>
  </si>
  <si>
    <t>Inventories</t>
  </si>
  <si>
    <t>Cost to obtain contracts with customers</t>
  </si>
  <si>
    <t>Prepaid expenses</t>
  </si>
  <si>
    <t>Other current assets</t>
  </si>
  <si>
    <t>Total current assets</t>
  </si>
  <si>
    <t>Non-current assets</t>
  </si>
  <si>
    <t xml:space="preserve">Bank deposits pledged as collateral </t>
  </si>
  <si>
    <t>Plant and equipment</t>
  </si>
  <si>
    <t>Right-of-use assets</t>
  </si>
  <si>
    <t>Other intangible assets</t>
  </si>
  <si>
    <t>Deferred tax assets</t>
  </si>
  <si>
    <t>Guarantees and deposits</t>
  </si>
  <si>
    <t>Total non-current assets</t>
  </si>
  <si>
    <t>Total assets</t>
  </si>
  <si>
    <t>STATEMENTS OF FINANCIAL POSITION (Cont'd)</t>
  </si>
  <si>
    <t>Liabilities and shareholders' equity</t>
  </si>
  <si>
    <t>Current  liabilities</t>
  </si>
  <si>
    <t>Trade and other current payables</t>
  </si>
  <si>
    <t>Service income received in advance</t>
  </si>
  <si>
    <t>Current portion of lease liabilities</t>
  </si>
  <si>
    <t>Other current liabilities</t>
  </si>
  <si>
    <t>Total current liabilities</t>
  </si>
  <si>
    <t>Non-current  liabilities</t>
  </si>
  <si>
    <t xml:space="preserve">Lease liabilities </t>
  </si>
  <si>
    <t>Non-current provisions for employee benefits</t>
  </si>
  <si>
    <t>Other non-current liabilities</t>
  </si>
  <si>
    <t>Total  non-current  liabilities</t>
  </si>
  <si>
    <t>Total  liabilities</t>
  </si>
  <si>
    <t xml:space="preserve">Shareholders' equity </t>
  </si>
  <si>
    <t>220,000,000 common shares of Baht 0.50 each</t>
  </si>
  <si>
    <t xml:space="preserve">Issued and fully paid-up share capital </t>
  </si>
  <si>
    <t xml:space="preserve">220,000,000 common shares of Baht 0.50 each </t>
  </si>
  <si>
    <t>Share premium on share-based payments</t>
  </si>
  <si>
    <t>Share premium</t>
  </si>
  <si>
    <t>Retained earnings</t>
  </si>
  <si>
    <t>Appropriated - statutory reserve</t>
  </si>
  <si>
    <t>Unappropriated</t>
  </si>
  <si>
    <t xml:space="preserve">Share discount on business combination under </t>
  </si>
  <si>
    <t>common control</t>
  </si>
  <si>
    <t>Total  owners of the Company</t>
  </si>
  <si>
    <t>Non-controlling interests</t>
  </si>
  <si>
    <t>Total  shareholders' equity</t>
  </si>
  <si>
    <t xml:space="preserve">Total liabilities and shareholders' equity </t>
  </si>
  <si>
    <t>STATEMENTS OF COMPREHENSIVE INCOME</t>
  </si>
  <si>
    <t>Revenue from sales and rendering of medical services</t>
  </si>
  <si>
    <t>Cost of sales and rendering of medical services</t>
  </si>
  <si>
    <t>Gross profit</t>
  </si>
  <si>
    <t>Other income</t>
  </si>
  <si>
    <t>Total other income</t>
  </si>
  <si>
    <t>Profit before expenses</t>
  </si>
  <si>
    <t>Selling and servicing expenses</t>
  </si>
  <si>
    <t>Administrative expenses</t>
  </si>
  <si>
    <t>Total expenses</t>
  </si>
  <si>
    <t>Profit from operating activities</t>
  </si>
  <si>
    <t>Finance income</t>
  </si>
  <si>
    <t xml:space="preserve">Finance costs </t>
  </si>
  <si>
    <t>Tax expenses</t>
  </si>
  <si>
    <t xml:space="preserve">Profit for the period </t>
  </si>
  <si>
    <t>Total comprehensive income for the period</t>
  </si>
  <si>
    <t>Profit attributable to :</t>
  </si>
  <si>
    <t xml:space="preserve">Owners of the Company </t>
  </si>
  <si>
    <t xml:space="preserve">Non-controlling interests </t>
  </si>
  <si>
    <t xml:space="preserve">Total comprehensive income attributable to : </t>
  </si>
  <si>
    <t>STATEMENTS OF CHANGES IN SHAREHOLDERS' EQUITY</t>
  </si>
  <si>
    <t xml:space="preserve"> Unit : Baht</t>
  </si>
  <si>
    <t xml:space="preserve">Consolidated financial statements </t>
  </si>
  <si>
    <t>Issued and</t>
  </si>
  <si>
    <t>Share discount on</t>
  </si>
  <si>
    <t>Total</t>
  </si>
  <si>
    <t>paid-up</t>
  </si>
  <si>
    <t>on share-based</t>
  </si>
  <si>
    <t>on ordinary</t>
  </si>
  <si>
    <t>Appropriated-</t>
  </si>
  <si>
    <t>business combination</t>
  </si>
  <si>
    <t>shareholders of</t>
  </si>
  <si>
    <t>share capital</t>
  </si>
  <si>
    <t>payments</t>
  </si>
  <si>
    <t>shares</t>
  </si>
  <si>
    <t>statutory reserve</t>
  </si>
  <si>
    <t>under common control</t>
  </si>
  <si>
    <t>the Company</t>
  </si>
  <si>
    <t>shareholders' equity</t>
  </si>
  <si>
    <t>Balance as at January 1, 2025</t>
  </si>
  <si>
    <t>Profit for the period</t>
  </si>
  <si>
    <t>STATEMENTS OF CASH FLOWS</t>
  </si>
  <si>
    <t>Cash flows from operating activities</t>
  </si>
  <si>
    <t>Finance costs</t>
  </si>
  <si>
    <t>Depreciation and amortisation</t>
  </si>
  <si>
    <t>Reduce cost to net realisable value of inventories (reversal)</t>
  </si>
  <si>
    <t xml:space="preserve">Loss (gain) on disposals/write-off of leasehold improvement </t>
  </si>
  <si>
    <t>and equipment</t>
  </si>
  <si>
    <t>Service income received in advance recognised during the period</t>
  </si>
  <si>
    <t>Employee benefit expenses</t>
  </si>
  <si>
    <t>Changes in working capital:</t>
  </si>
  <si>
    <t>Trade and other current receivables, (increase) decrease</t>
  </si>
  <si>
    <t>Inventories, (increase) decrease</t>
  </si>
  <si>
    <t>Cost to obtain contracts with customers, (increase) decrease</t>
  </si>
  <si>
    <t>Prepaid expenses, (increase) decrease</t>
  </si>
  <si>
    <t>Other current assets, (increase) decrease</t>
  </si>
  <si>
    <t>Guarantees and deposits, (increase) decrease</t>
  </si>
  <si>
    <t>Trade and other current payables, increase (decrease)</t>
  </si>
  <si>
    <t>Services income received in advance, increase (decrease)</t>
  </si>
  <si>
    <t>Other current liabilities, increase (decrease)</t>
  </si>
  <si>
    <t>Cash flows (used in) generated from operation</t>
  </si>
  <si>
    <t>Finance costs paid</t>
  </si>
  <si>
    <t>Income tax paid</t>
  </si>
  <si>
    <t>Net cash provided by (used in) operating activities</t>
  </si>
  <si>
    <t>STATEMENTS OF CASH FLOWS (Cont'd)</t>
  </si>
  <si>
    <t>Cash flows from investing activities</t>
  </si>
  <si>
    <t>Payments for purchase of leasehold improvement and equipment and</t>
  </si>
  <si>
    <t>payment for equipment payables</t>
  </si>
  <si>
    <t>Proceeds from sales of equipment</t>
  </si>
  <si>
    <t>Payments for purchase of intangible assets</t>
  </si>
  <si>
    <t>Proceeds from finance income</t>
  </si>
  <si>
    <t>Net cash provided by (used in) investing activities</t>
  </si>
  <si>
    <t>Cash flows from financing activities</t>
  </si>
  <si>
    <t>Proceeds from issuance of ordinary shares</t>
  </si>
  <si>
    <t xml:space="preserve">Payments for lease liabilities 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</si>
  <si>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</si>
  <si>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</si>
  <si>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</si>
  <si>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</si>
  <si>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 xml:space="preserve">Supplemental for statements of cash flows </t>
  </si>
  <si>
    <t>Non-cash transactions:</t>
  </si>
  <si>
    <t xml:space="preserve">Acquisition of equipment, unpaid </t>
  </si>
  <si>
    <t>Right-of-use assets increased from lease liabilities</t>
  </si>
  <si>
    <t>in percentage of</t>
  </si>
  <si>
    <t>Adjustment to reconcile (profit) loss to cash receipt (payment)</t>
  </si>
  <si>
    <t>Notes to interim condensed financial information are integral part of this interim financial information.</t>
  </si>
  <si>
    <t>Corporate income tax payable</t>
  </si>
  <si>
    <t>Difference from changes in percentage of</t>
  </si>
  <si>
    <t xml:space="preserve">Share capital-authorized share capital </t>
  </si>
  <si>
    <t>Tax expense</t>
  </si>
  <si>
    <t>Profit before income tax expense</t>
  </si>
  <si>
    <t>Earnings per share</t>
  </si>
  <si>
    <t xml:space="preserve">Basic earnings per share - owners of the Company </t>
  </si>
  <si>
    <t>Proceeds from increase capital of non-controlling interests</t>
  </si>
  <si>
    <t>Difference from changes</t>
  </si>
  <si>
    <t>Profit from lease modification</t>
  </si>
  <si>
    <t>Employee benefit paid</t>
  </si>
  <si>
    <t>December 31, 2025</t>
  </si>
  <si>
    <t>Financial assets at fair value through profit or loss</t>
  </si>
  <si>
    <t>Balance as at January 1, 2026</t>
  </si>
  <si>
    <t>Unrealized gains on investments</t>
  </si>
  <si>
    <t>THE KLINIQUE MEDICAL CLINIC PUBLIC COMPANY LIMITED AND SUBSIDIARIES</t>
  </si>
  <si>
    <t>Investment in subsidiaries</t>
  </si>
  <si>
    <t>investment in subsidiaries</t>
  </si>
  <si>
    <t>Payments for invesments in subsidiaries</t>
  </si>
  <si>
    <t>Other comprehensive income for the period – net of tax</t>
  </si>
  <si>
    <t>Other comprehensive income :</t>
  </si>
  <si>
    <t>Current investments, decrease (increase)</t>
  </si>
  <si>
    <t>Bank deposits pledged as collateral, decrease (increase)</t>
  </si>
  <si>
    <t>AS AT JUNE 30, 2026</t>
  </si>
  <si>
    <t>June 30, 2026</t>
  </si>
  <si>
    <t>FOR THE THREE-MONTH PERIOD ENDED JUNE 30, 2026 (UNAUDITED/REVIEWED ONLY)</t>
  </si>
  <si>
    <t>FOR THE SIX-MONTH PERIOD ENDED JUNE 30, 2026 (UNAUDITED/REVIEWED ONLY)</t>
  </si>
  <si>
    <t>June 30, 2025</t>
  </si>
  <si>
    <t>Balance as at June 30, 2025</t>
  </si>
  <si>
    <t>Proceeds from sales of  intangible assets</t>
  </si>
  <si>
    <t>Dividend paid</t>
  </si>
  <si>
    <t>Balance as at June 30, 2026</t>
  </si>
  <si>
    <t>Financial assets at fair value through profit or loss, decrease (increase)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</si>
</sst>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&quot;£&quot;#,##0.00;[Red]\-&quot;£&quot;#,##0.00"/>
    <numFmt numFmtId="170" formatCode="_(* #,##0_);_(* \(#,##0\);_(* &quot;-&quot;?_);_(@_)"/>
    <numFmt numFmtId="171" formatCode="#,##0.0;\-#,##0.0"/>
    <numFmt numFmtId="172" formatCode="#,##0.00_);[Blue]\(#,##0.00\)"/>
    <numFmt numFmtId="173" formatCode="#,##0.0000;\-#,##0.0000"/>
    <numFmt numFmtId="174" formatCode="_(* #,##0.00_);_(* \(#,##0.00\);_(* &quot;-&quot;?_);_(@_)"/>
    <numFmt numFmtId="175" formatCode="#,##0_);[Black]\(#,##0\)"/>
    <numFmt numFmtId="176" formatCode="#,##0\ ;\(#,##0\)"/>
  </numFmts>
  <fonts count="51">
    <font>
      <sz val="16"/>
      <name val="AngsanaUPC"/>
      <family val="1"/>
      <charset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  <charset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1"/>
    </font>
    <font>
      <i/>
      <sz val="14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8"/>
      <name val="AngsanaUPC"/>
      <family val="1"/>
      <charset val="1"/>
    </font>
    <font>
      <sz val="16"/>
      <name val="Angsana New"/>
      <family val="1"/>
    </font>
    <font>
      <sz val="14"/>
      <color indexed="8"/>
      <name val="Angsana New"/>
      <family val="1"/>
      <charset val="222"/>
    </font>
    <font>
      <b/>
      <i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color indexed="8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i/>
      <sz val="14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1"/>
      <color indexed="8"/>
      <name val="Calibri"/>
      <family val="2"/>
    </font>
    <font>
      <sz val="14"/>
      <color theme="1"/>
      <name val="Angsana New"/>
      <family val="1"/>
    </font>
    <font>
      <sz val="14"/>
      <color rgb="FF000000"/>
      <name val="Calibri"/>
      <family val="2"/>
      <scheme val="minor"/>
    </font>
    <font>
      <sz val="14"/>
      <color rgb="FF000000"/>
      <name val="Angsana New"/>
      <family val="1"/>
    </font>
    <font>
      <sz val="14"/>
      <color theme="1"/>
      <name val="AngsanaUPC"/>
      <family val="1"/>
      <charset val="222"/>
    </font>
    <font>
      <sz val="14"/>
      <color indexed="8"/>
      <name val="Angsana New"/>
      <family val="1"/>
    </font>
    <font>
      <sz val="14"/>
      <name val="Angsana New"/>
      <family val="1"/>
    </font>
    <font>
      <sz val="13"/>
      <color theme="1"/>
      <name val="Angsana New"/>
      <family val="1"/>
    </font>
    <font>
      <sz val="14"/>
      <color theme="1"/>
      <name val="AngsanaUPC"/>
      <family val="1"/>
      <charset val="1"/>
    </font>
    <font>
      <sz val="16"/>
      <name val="AngsanaUPC"/>
      <family val="1"/>
      <charset val="22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243">
    <xf numFmtId="0" fontId="0" fillId="0" borderId="0"/>
    <xf numFmtId="166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9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3" fillId="0" borderId="0"/>
    <xf numFmtId="0" fontId="12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9" fillId="0" borderId="0"/>
    <xf numFmtId="0" fontId="1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0" fillId="0" borderId="0"/>
    <xf numFmtId="0" fontId="19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4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2" fillId="0" borderId="0"/>
    <xf numFmtId="0" fontId="4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</cellStyleXfs>
  <cellXfs count="320">
    <xf numFmtId="0" fontId="0" fillId="0" borderId="0" xfId="0"/>
    <xf numFmtId="39" fontId="5" fillId="0" borderId="0" xfId="0" applyNumberFormat="1" applyFont="1" applyAlignment="1">
      <alignment vertical="center"/>
    </xf>
    <xf numFmtId="39" fontId="9" fillId="0" borderId="0" xfId="156" applyNumberFormat="1" applyFont="1" applyFill="1" applyBorder="1" applyAlignment="1">
      <alignment horizontal="center" vertical="center"/>
    </xf>
    <xf numFmtId="39" fontId="5" fillId="0" borderId="0" xfId="0" applyNumberFormat="1" applyFont="1" applyAlignment="1">
      <alignment horizontal="center" vertical="center"/>
    </xf>
    <xf numFmtId="39" fontId="20" fillId="0" borderId="0" xfId="0" applyNumberFormat="1" applyFont="1" applyAlignment="1">
      <alignment horizontal="center"/>
    </xf>
    <xf numFmtId="39" fontId="7" fillId="0" borderId="0" xfId="0" applyNumberFormat="1" applyFont="1" applyAlignment="1">
      <alignment vertical="center"/>
    </xf>
    <xf numFmtId="39" fontId="7" fillId="0" borderId="0" xfId="0" applyNumberFormat="1" applyFont="1" applyAlignment="1">
      <alignment horizontal="center"/>
    </xf>
    <xf numFmtId="39" fontId="20" fillId="0" borderId="0" xfId="0" applyNumberFormat="1" applyFont="1" applyAlignment="1">
      <alignment horizontal="center" vertical="top"/>
    </xf>
    <xf numFmtId="39" fontId="9" fillId="0" borderId="0" xfId="156" applyNumberFormat="1" applyFont="1" applyFill="1" applyBorder="1" applyAlignment="1">
      <alignment horizontal="center"/>
    </xf>
    <xf numFmtId="39" fontId="6" fillId="0" borderId="0" xfId="0" applyNumberFormat="1" applyFont="1"/>
    <xf numFmtId="39" fontId="7" fillId="0" borderId="0" xfId="0" applyNumberFormat="1" applyFont="1"/>
    <xf numFmtId="39" fontId="13" fillId="0" borderId="0" xfId="156" applyNumberFormat="1" applyFont="1" applyFill="1" applyBorder="1" applyAlignment="1">
      <alignment horizontal="center"/>
    </xf>
    <xf numFmtId="39" fontId="4" fillId="0" borderId="0" xfId="0" applyNumberFormat="1" applyFont="1"/>
    <xf numFmtId="39" fontId="6" fillId="0" borderId="0" xfId="0" applyNumberFormat="1" applyFont="1" applyAlignment="1">
      <alignment vertical="center"/>
    </xf>
    <xf numFmtId="39" fontId="13" fillId="0" borderId="0" xfId="0" applyNumberFormat="1" applyFont="1" applyAlignment="1">
      <alignment horizontal="center" vertical="center"/>
    </xf>
    <xf numFmtId="39" fontId="5" fillId="0" borderId="0" xfId="129" applyNumberFormat="1" applyFont="1" applyAlignment="1">
      <alignment vertical="center"/>
    </xf>
    <xf numFmtId="39" fontId="5" fillId="0" borderId="0" xfId="156" applyNumberFormat="1" applyFont="1" applyFill="1" applyAlignment="1">
      <alignment horizontal="center" vertical="center"/>
    </xf>
    <xf numFmtId="39" fontId="4" fillId="0" borderId="0" xfId="0" applyNumberFormat="1" applyFont="1" applyAlignment="1">
      <alignment vertical="center"/>
    </xf>
    <xf numFmtId="39" fontId="14" fillId="0" borderId="0" xfId="156" applyNumberFormat="1" applyFont="1" applyFill="1" applyBorder="1" applyAlignment="1">
      <alignment horizontal="center" vertical="center"/>
    </xf>
    <xf numFmtId="39" fontId="14" fillId="0" borderId="0" xfId="156" applyNumberFormat="1" applyFont="1" applyFill="1" applyAlignment="1">
      <alignment horizontal="center" vertical="center"/>
    </xf>
    <xf numFmtId="39" fontId="13" fillId="0" borderId="0" xfId="156" applyNumberFormat="1" applyFont="1" applyFill="1" applyAlignment="1">
      <alignment horizontal="center" vertical="center"/>
    </xf>
    <xf numFmtId="39" fontId="5" fillId="0" borderId="0" xfId="0" applyNumberFormat="1" applyFont="1" applyAlignment="1">
      <alignment horizontal="center"/>
    </xf>
    <xf numFmtId="39" fontId="5" fillId="0" borderId="0" xfId="0" applyNumberFormat="1" applyFont="1"/>
    <xf numFmtId="39" fontId="5" fillId="0" borderId="0" xfId="0" applyNumberFormat="1" applyFont="1" applyAlignment="1">
      <alignment horizontal="left" vertical="center"/>
    </xf>
    <xf numFmtId="39" fontId="13" fillId="0" borderId="0" xfId="156" applyNumberFormat="1" applyFont="1" applyFill="1" applyBorder="1" applyAlignment="1">
      <alignment horizontal="center" vertical="center"/>
    </xf>
    <xf numFmtId="39" fontId="6" fillId="0" borderId="0" xfId="0" applyNumberFormat="1" applyFont="1" applyAlignment="1">
      <alignment horizontal="center" vertical="center"/>
    </xf>
    <xf numFmtId="39" fontId="9" fillId="0" borderId="0" xfId="156" applyNumberFormat="1" applyFont="1" applyFill="1" applyAlignment="1">
      <alignment horizontal="center" vertical="center"/>
    </xf>
    <xf numFmtId="39" fontId="13" fillId="0" borderId="0" xfId="156" applyNumberFormat="1" applyFont="1" applyFill="1" applyAlignment="1">
      <alignment horizontal="center"/>
    </xf>
    <xf numFmtId="39" fontId="13" fillId="0" borderId="0" xfId="156" quotePrefix="1" applyNumberFormat="1" applyFont="1" applyFill="1" applyBorder="1" applyAlignment="1">
      <alignment horizontal="center"/>
    </xf>
    <xf numFmtId="39" fontId="7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right"/>
    </xf>
    <xf numFmtId="39" fontId="7" fillId="0" borderId="0" xfId="0" applyNumberFormat="1" applyFont="1" applyAlignment="1">
      <alignment horizontal="left" vertical="center"/>
    </xf>
    <xf numFmtId="39" fontId="6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/>
    </xf>
    <xf numFmtId="39" fontId="5" fillId="0" borderId="0" xfId="156" applyNumberFormat="1" applyFont="1" applyFill="1" applyBorder="1"/>
    <xf numFmtId="39" fontId="7" fillId="0" borderId="0" xfId="156" quotePrefix="1" applyNumberFormat="1" applyFont="1" applyFill="1" applyBorder="1" applyAlignment="1">
      <alignment horizontal="center" vertical="center"/>
    </xf>
    <xf numFmtId="39" fontId="33" fillId="0" borderId="0" xfId="156" applyNumberFormat="1" applyFont="1" applyFill="1" applyBorder="1" applyAlignment="1">
      <alignment horizontal="center"/>
    </xf>
    <xf numFmtId="39" fontId="33" fillId="0" borderId="0" xfId="0" applyNumberFormat="1" applyFont="1" applyAlignment="1">
      <alignment horizontal="center"/>
    </xf>
    <xf numFmtId="39" fontId="6" fillId="0" borderId="0" xfId="156" applyNumberFormat="1" applyFont="1" applyFill="1" applyBorder="1"/>
    <xf numFmtId="39" fontId="33" fillId="0" borderId="0" xfId="156" applyNumberFormat="1" applyFont="1" applyFill="1" applyBorder="1"/>
    <xf numFmtId="39" fontId="33" fillId="0" borderId="0" xfId="0" applyNumberFormat="1" applyFont="1"/>
    <xf numFmtId="39" fontId="5" fillId="0" borderId="0" xfId="83" applyNumberFormat="1" applyFont="1" applyAlignment="1">
      <alignment vertical="center"/>
    </xf>
    <xf numFmtId="39" fontId="4" fillId="0" borderId="0" xfId="0" applyNumberFormat="1" applyFont="1" applyAlignment="1">
      <alignment horizontal="center"/>
    </xf>
    <xf numFmtId="39" fontId="6" fillId="0" borderId="0" xfId="156" applyNumberFormat="1" applyFont="1" applyFill="1"/>
    <xf numFmtId="39" fontId="6" fillId="0" borderId="0" xfId="156" applyNumberFormat="1" applyFont="1" applyFill="1" applyAlignment="1">
      <alignment horizontal="center"/>
    </xf>
    <xf numFmtId="39" fontId="6" fillId="0" borderId="0" xfId="156" applyNumberFormat="1" applyFont="1" applyFill="1" applyBorder="1" applyAlignment="1">
      <alignment horizontal="center"/>
    </xf>
    <xf numFmtId="39" fontId="4" fillId="0" borderId="0" xfId="156" applyNumberFormat="1" applyFont="1" applyFill="1" applyAlignment="1"/>
    <xf numFmtId="39" fontId="4" fillId="0" borderId="0" xfId="156" applyNumberFormat="1" applyFont="1" applyFill="1" applyAlignment="1">
      <alignment horizontal="center"/>
    </xf>
    <xf numFmtId="39" fontId="34" fillId="0" borderId="0" xfId="156" applyNumberFormat="1" applyFont="1" applyFill="1" applyBorder="1" applyAlignment="1">
      <alignment horizontal="center"/>
    </xf>
    <xf numFmtId="39" fontId="4" fillId="0" borderId="0" xfId="156" applyNumberFormat="1" applyFont="1" applyFill="1" applyAlignment="1">
      <alignment horizontal="left"/>
    </xf>
    <xf numFmtId="39" fontId="34" fillId="0" borderId="0" xfId="0" applyNumberFormat="1" applyFont="1"/>
    <xf numFmtId="39" fontId="4" fillId="0" borderId="0" xfId="156" applyNumberFormat="1" applyFont="1" applyFill="1" applyBorder="1" applyAlignment="1">
      <alignment horizontal="center"/>
    </xf>
    <xf numFmtId="39" fontId="4" fillId="0" borderId="0" xfId="156" applyNumberFormat="1" applyFont="1" applyFill="1"/>
    <xf numFmtId="39" fontId="33" fillId="0" borderId="0" xfId="40" applyNumberFormat="1" applyFont="1" applyFill="1" applyBorder="1" applyAlignment="1">
      <alignment horizontal="center" vertical="center"/>
    </xf>
    <xf numFmtId="39" fontId="6" fillId="0" borderId="0" xfId="156" applyNumberFormat="1" applyFont="1" applyFill="1" applyAlignment="1">
      <alignment horizontal="center" vertical="center"/>
    </xf>
    <xf numFmtId="39" fontId="7" fillId="0" borderId="1" xfId="0" applyNumberFormat="1" applyFont="1" applyBorder="1" applyAlignment="1">
      <alignment horizontal="center"/>
    </xf>
    <xf numFmtId="39" fontId="5" fillId="0" borderId="0" xfId="0" applyNumberFormat="1" applyFont="1" applyAlignment="1">
      <alignment horizontal="right" vertical="center"/>
    </xf>
    <xf numFmtId="39" fontId="6" fillId="0" borderId="0" xfId="156" applyNumberFormat="1" applyFont="1" applyFill="1" applyAlignment="1">
      <alignment horizontal="right"/>
    </xf>
    <xf numFmtId="39" fontId="7" fillId="0" borderId="0" xfId="156" applyNumberFormat="1" applyFont="1" applyFill="1"/>
    <xf numFmtId="39" fontId="33" fillId="0" borderId="0" xfId="0" applyNumberFormat="1" applyFont="1" applyAlignment="1">
      <alignment vertical="center"/>
    </xf>
    <xf numFmtId="170" fontId="5" fillId="0" borderId="0" xfId="31" applyNumberFormat="1" applyFont="1" applyFill="1" applyBorder="1" applyAlignment="1">
      <alignment horizontal="right"/>
    </xf>
    <xf numFmtId="170" fontId="5" fillId="0" borderId="2" xfId="31" applyNumberFormat="1" applyFont="1" applyFill="1" applyBorder="1" applyAlignment="1">
      <alignment horizontal="right"/>
    </xf>
    <xf numFmtId="170" fontId="5" fillId="0" borderId="3" xfId="31" applyNumberFormat="1" applyFont="1" applyFill="1" applyBorder="1" applyAlignment="1">
      <alignment horizontal="right"/>
    </xf>
    <xf numFmtId="170" fontId="5" fillId="0" borderId="5" xfId="31" applyNumberFormat="1" applyFont="1" applyFill="1" applyBorder="1" applyAlignment="1">
      <alignment horizontal="right"/>
    </xf>
    <xf numFmtId="167" fontId="5" fillId="0" borderId="0" xfId="156" applyNumberFormat="1" applyFont="1" applyFill="1"/>
    <xf numFmtId="167" fontId="6" fillId="0" borderId="0" xfId="156" applyNumberFormat="1" applyFont="1" applyFill="1" applyAlignment="1">
      <alignment horizontal="right"/>
    </xf>
    <xf numFmtId="167" fontId="5" fillId="0" borderId="0" xfId="156" applyNumberFormat="1" applyFont="1" applyFill="1" applyBorder="1" applyAlignment="1">
      <alignment horizontal="right"/>
    </xf>
    <xf numFmtId="167" fontId="5" fillId="0" borderId="0" xfId="156" applyNumberFormat="1" applyFont="1" applyFill="1" applyAlignment="1">
      <alignment horizontal="right"/>
    </xf>
    <xf numFmtId="167" fontId="5" fillId="0" borderId="2" xfId="156" applyNumberFormat="1" applyFont="1" applyFill="1" applyBorder="1"/>
    <xf numFmtId="167" fontId="6" fillId="0" borderId="0" xfId="156" applyNumberFormat="1" applyFont="1" applyFill="1" applyBorder="1" applyAlignment="1">
      <alignment horizontal="right"/>
    </xf>
    <xf numFmtId="164" fontId="22" fillId="0" borderId="0" xfId="0" applyNumberFormat="1" applyFont="1" applyAlignment="1">
      <alignment horizontal="center" vertical="center"/>
    </xf>
    <xf numFmtId="0" fontId="13" fillId="0" borderId="0" xfId="156" applyNumberFormat="1" applyFont="1" applyFill="1" applyBorder="1" applyAlignment="1">
      <alignment horizontal="center"/>
    </xf>
    <xf numFmtId="0" fontId="13" fillId="0" borderId="0" xfId="156" quotePrefix="1" applyNumberFormat="1" applyFont="1" applyFill="1" applyBorder="1" applyAlignment="1">
      <alignment horizontal="center"/>
    </xf>
    <xf numFmtId="0" fontId="13" fillId="0" borderId="0" xfId="0" applyFont="1" applyAlignment="1">
      <alignment horizontal="center" vertical="center"/>
    </xf>
    <xf numFmtId="39" fontId="9" fillId="0" borderId="0" xfId="0" applyNumberFormat="1" applyFont="1" applyAlignment="1">
      <alignment horizontal="center" vertical="center"/>
    </xf>
    <xf numFmtId="0" fontId="5" fillId="0" borderId="0" xfId="130" applyFont="1"/>
    <xf numFmtId="39" fontId="23" fillId="0" borderId="0" xfId="0" applyNumberFormat="1" applyFont="1" applyAlignment="1">
      <alignment vertical="center"/>
    </xf>
    <xf numFmtId="39" fontId="24" fillId="0" borderId="0" xfId="0" applyNumberFormat="1" applyFont="1" applyAlignment="1">
      <alignment horizontal="center"/>
    </xf>
    <xf numFmtId="39" fontId="25" fillId="0" borderId="0" xfId="0" applyNumberFormat="1" applyFont="1" applyAlignment="1">
      <alignment vertical="center"/>
    </xf>
    <xf numFmtId="39" fontId="26" fillId="0" borderId="0" xfId="0" applyNumberFormat="1" applyFont="1" applyAlignment="1">
      <alignment horizontal="center"/>
    </xf>
    <xf numFmtId="39" fontId="26" fillId="0" borderId="0" xfId="0" applyNumberFormat="1" applyFont="1" applyAlignment="1">
      <alignment vertical="center"/>
    </xf>
    <xf numFmtId="39" fontId="24" fillId="0" borderId="0" xfId="0" applyNumberFormat="1" applyFont="1" applyAlignment="1">
      <alignment horizontal="center" vertical="top"/>
    </xf>
    <xf numFmtId="39" fontId="27" fillId="0" borderId="0" xfId="156" applyNumberFormat="1" applyFont="1" applyFill="1" applyBorder="1" applyAlignment="1">
      <alignment horizontal="center" vertical="center"/>
    </xf>
    <xf numFmtId="39" fontId="28" fillId="0" borderId="0" xfId="156" applyNumberFormat="1" applyFont="1" applyFill="1" applyBorder="1" applyAlignment="1">
      <alignment horizontal="center" vertical="center"/>
    </xf>
    <xf numFmtId="39" fontId="25" fillId="0" borderId="0" xfId="129" applyNumberFormat="1" applyFont="1" applyAlignment="1">
      <alignment vertical="center"/>
    </xf>
    <xf numFmtId="39" fontId="28" fillId="0" borderId="0" xfId="156" quotePrefix="1" applyNumberFormat="1" applyFont="1" applyFill="1" applyBorder="1" applyAlignment="1">
      <alignment horizontal="center"/>
    </xf>
    <xf numFmtId="0" fontId="28" fillId="0" borderId="0" xfId="156" quotePrefix="1" applyNumberFormat="1" applyFont="1" applyFill="1" applyBorder="1" applyAlignment="1">
      <alignment horizontal="center"/>
    </xf>
    <xf numFmtId="170" fontId="25" fillId="0" borderId="0" xfId="31" applyNumberFormat="1" applyFont="1" applyFill="1" applyBorder="1" applyAlignment="1">
      <alignment horizontal="right"/>
    </xf>
    <xf numFmtId="39" fontId="28" fillId="0" borderId="0" xfId="156" applyNumberFormat="1" applyFont="1" applyFill="1" applyBorder="1" applyAlignment="1">
      <alignment horizontal="center"/>
    </xf>
    <xf numFmtId="0" fontId="28" fillId="0" borderId="0" xfId="156" applyNumberFormat="1" applyFont="1" applyFill="1" applyBorder="1" applyAlignment="1">
      <alignment horizontal="center"/>
    </xf>
    <xf numFmtId="39" fontId="29" fillId="0" borderId="0" xfId="0" applyNumberFormat="1" applyFont="1" applyAlignment="1">
      <alignment horizontal="left"/>
    </xf>
    <xf numFmtId="39" fontId="25" fillId="0" borderId="0" xfId="0" applyNumberFormat="1" applyFont="1" applyAlignment="1">
      <alignment horizontal="left"/>
    </xf>
    <xf numFmtId="39" fontId="29" fillId="0" borderId="0" xfId="0" applyNumberFormat="1" applyFont="1" applyAlignment="1">
      <alignment vertical="center"/>
    </xf>
    <xf numFmtId="170" fontId="25" fillId="0" borderId="2" xfId="31" applyNumberFormat="1" applyFont="1" applyFill="1" applyBorder="1" applyAlignment="1">
      <alignment horizontal="right"/>
    </xf>
    <xf numFmtId="0" fontId="28" fillId="0" borderId="0" xfId="156" applyNumberFormat="1" applyFont="1" applyFill="1" applyBorder="1" applyAlignment="1">
      <alignment horizontal="center" vertical="center"/>
    </xf>
    <xf numFmtId="0" fontId="25" fillId="0" borderId="0" xfId="156" applyNumberFormat="1" applyFont="1" applyFill="1" applyBorder="1"/>
    <xf numFmtId="39" fontId="23" fillId="0" borderId="0" xfId="0" applyNumberFormat="1" applyFont="1" applyAlignment="1">
      <alignment horizontal="left" vertical="center"/>
    </xf>
    <xf numFmtId="39" fontId="25" fillId="0" borderId="0" xfId="0" applyNumberFormat="1" applyFont="1" applyAlignment="1">
      <alignment horizontal="center"/>
    </xf>
    <xf numFmtId="39" fontId="28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39" fontId="25" fillId="0" borderId="0" xfId="0" applyNumberFormat="1" applyFont="1" applyAlignment="1">
      <alignment horizontal="left" vertical="center"/>
    </xf>
    <xf numFmtId="171" fontId="25" fillId="0" borderId="0" xfId="129" applyNumberFormat="1" applyFont="1" applyAlignment="1">
      <alignment vertical="center"/>
    </xf>
    <xf numFmtId="171" fontId="23" fillId="0" borderId="0" xfId="0" applyNumberFormat="1" applyFont="1" applyAlignment="1">
      <alignment vertical="center"/>
    </xf>
    <xf numFmtId="171" fontId="37" fillId="0" borderId="0" xfId="156" applyNumberFormat="1" applyFont="1" applyFill="1" applyBorder="1" applyAlignment="1">
      <alignment horizontal="center"/>
    </xf>
    <xf numFmtId="171" fontId="25" fillId="0" borderId="0" xfId="0" applyNumberFormat="1" applyFont="1" applyAlignment="1">
      <alignment vertical="center"/>
    </xf>
    <xf numFmtId="170" fontId="25" fillId="0" borderId="4" xfId="31" applyNumberFormat="1" applyFont="1" applyFill="1" applyBorder="1" applyAlignment="1">
      <alignment horizontal="right"/>
    </xf>
    <xf numFmtId="39" fontId="26" fillId="0" borderId="0" xfId="0" applyNumberFormat="1" applyFont="1" applyAlignment="1">
      <alignment horizontal="left" vertical="center"/>
    </xf>
    <xf numFmtId="39" fontId="26" fillId="0" borderId="0" xfId="0" applyNumberFormat="1" applyFont="1" applyAlignment="1">
      <alignment horizontal="left"/>
    </xf>
    <xf numFmtId="39" fontId="25" fillId="0" borderId="0" xfId="0" applyNumberFormat="1" applyFont="1"/>
    <xf numFmtId="39" fontId="24" fillId="0" borderId="0" xfId="0" applyNumberFormat="1" applyFont="1" applyAlignment="1">
      <alignment horizontal="right"/>
    </xf>
    <xf numFmtId="39" fontId="26" fillId="0" borderId="0" xfId="0" quotePrefix="1" applyNumberFormat="1" applyFont="1" applyAlignment="1">
      <alignment horizontal="center"/>
    </xf>
    <xf numFmtId="170" fontId="25" fillId="0" borderId="1" xfId="31" applyNumberFormat="1" applyFont="1" applyFill="1" applyBorder="1" applyAlignment="1">
      <alignment horizontal="right"/>
    </xf>
    <xf numFmtId="39" fontId="23" fillId="0" borderId="0" xfId="0" applyNumberFormat="1" applyFont="1" applyAlignment="1">
      <alignment horizontal="left"/>
    </xf>
    <xf numFmtId="39" fontId="25" fillId="0" borderId="0" xfId="83" applyNumberFormat="1" applyFont="1" applyAlignment="1">
      <alignment vertical="center"/>
    </xf>
    <xf numFmtId="39" fontId="25" fillId="0" borderId="0" xfId="83" applyNumberFormat="1" applyFont="1" applyAlignment="1">
      <alignment horizontal="left" vertical="center"/>
    </xf>
    <xf numFmtId="170" fontId="25" fillId="0" borderId="3" xfId="31" applyNumberFormat="1" applyFont="1" applyFill="1" applyBorder="1" applyAlignment="1">
      <alignment horizontal="right"/>
    </xf>
    <xf numFmtId="39" fontId="26" fillId="0" borderId="0" xfId="83" applyNumberFormat="1" applyFont="1" applyAlignment="1">
      <alignment vertical="center"/>
    </xf>
    <xf numFmtId="0" fontId="28" fillId="0" borderId="0" xfId="31" quotePrefix="1" applyNumberFormat="1" applyFont="1" applyFill="1" applyBorder="1" applyAlignment="1">
      <alignment horizontal="center"/>
    </xf>
    <xf numFmtId="39" fontId="38" fillId="0" borderId="0" xfId="0" applyNumberFormat="1" applyFont="1"/>
    <xf numFmtId="39" fontId="39" fillId="0" borderId="0" xfId="0" applyNumberFormat="1" applyFont="1"/>
    <xf numFmtId="39" fontId="28" fillId="0" borderId="0" xfId="31" applyNumberFormat="1" applyFont="1" applyFill="1" applyBorder="1" applyAlignment="1">
      <alignment horizontal="center"/>
    </xf>
    <xf numFmtId="39" fontId="25" fillId="0" borderId="0" xfId="31" applyNumberFormat="1" applyFont="1" applyFill="1" applyBorder="1" applyAlignment="1">
      <alignment horizontal="center"/>
    </xf>
    <xf numFmtId="39" fontId="7" fillId="0" borderId="0" xfId="0" applyNumberFormat="1" applyFont="1" applyAlignment="1">
      <alignment vertical="top"/>
    </xf>
    <xf numFmtId="167" fontId="22" fillId="0" borderId="0" xfId="0" applyNumberFormat="1" applyFont="1" applyAlignment="1">
      <alignment horizontal="center" vertical="center"/>
    </xf>
    <xf numFmtId="39" fontId="15" fillId="0" borderId="0" xfId="0" applyNumberFormat="1" applyFont="1" applyAlignment="1">
      <alignment vertical="center"/>
    </xf>
    <xf numFmtId="39" fontId="16" fillId="0" borderId="0" xfId="0" applyNumberFormat="1" applyFont="1"/>
    <xf numFmtId="39" fontId="17" fillId="0" borderId="0" xfId="0" applyNumberFormat="1" applyFont="1" applyAlignment="1">
      <alignment horizontal="right"/>
    </xf>
    <xf numFmtId="39" fontId="17" fillId="0" borderId="0" xfId="0" applyNumberFormat="1" applyFont="1"/>
    <xf numFmtId="39" fontId="16" fillId="0" borderId="0" xfId="0" applyNumberFormat="1" applyFont="1" applyAlignment="1">
      <alignment horizontal="left"/>
    </xf>
    <xf numFmtId="39" fontId="7" fillId="0" borderId="0" xfId="0" applyNumberFormat="1" applyFont="1" applyAlignment="1">
      <alignment horizontal="center" vertical="center"/>
    </xf>
    <xf numFmtId="39" fontId="7" fillId="0" borderId="1" xfId="0" applyNumberFormat="1" applyFont="1" applyBorder="1" applyAlignment="1">
      <alignment horizontal="center" vertical="center"/>
    </xf>
    <xf numFmtId="172" fontId="7" fillId="0" borderId="0" xfId="0" applyNumberFormat="1" applyFont="1"/>
    <xf numFmtId="39" fontId="6" fillId="0" borderId="0" xfId="156" applyNumberFormat="1" applyFont="1" applyFill="1" applyBorder="1" applyAlignment="1">
      <alignment horizontal="right"/>
    </xf>
    <xf numFmtId="0" fontId="7" fillId="0" borderId="0" xfId="84" applyFont="1"/>
    <xf numFmtId="39" fontId="17" fillId="0" borderId="0" xfId="0" applyNumberFormat="1" applyFont="1" applyAlignment="1">
      <alignment horizontal="center"/>
    </xf>
    <xf numFmtId="39" fontId="14" fillId="0" borderId="0" xfId="0" applyNumberFormat="1" applyFont="1" applyAlignment="1">
      <alignment vertical="center"/>
    </xf>
    <xf numFmtId="39" fontId="26" fillId="0" borderId="0" xfId="83" applyNumberFormat="1" applyFont="1" applyAlignment="1">
      <alignment horizontal="left" vertical="center"/>
    </xf>
    <xf numFmtId="49" fontId="7" fillId="0" borderId="0" xfId="0" applyNumberFormat="1" applyFont="1" applyAlignment="1">
      <alignment horizontal="left"/>
    </xf>
    <xf numFmtId="168" fontId="7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6" fillId="0" borderId="0" xfId="0" applyFont="1"/>
    <xf numFmtId="39" fontId="29" fillId="0" borderId="0" xfId="0" applyNumberFormat="1" applyFont="1" applyAlignment="1">
      <alignment horizontal="left" vertical="center"/>
    </xf>
    <xf numFmtId="168" fontId="25" fillId="0" borderId="0" xfId="0" applyNumberFormat="1" applyFont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5" fillId="0" borderId="0" xfId="0" applyFont="1"/>
    <xf numFmtId="173" fontId="6" fillId="0" borderId="0" xfId="156" applyNumberFormat="1" applyFont="1" applyFill="1" applyAlignment="1">
      <alignment horizontal="right"/>
    </xf>
    <xf numFmtId="170" fontId="5" fillId="0" borderId="0" xfId="156" applyNumberFormat="1" applyFont="1" applyFill="1" applyBorder="1" applyAlignment="1">
      <alignment horizontal="right"/>
    </xf>
    <xf numFmtId="170" fontId="41" fillId="0" borderId="0" xfId="31" applyNumberFormat="1" applyFont="1" applyFill="1" applyBorder="1" applyAlignment="1">
      <alignment horizontal="right"/>
    </xf>
    <xf numFmtId="39" fontId="26" fillId="0" borderId="0" xfId="0" applyNumberFormat="1" applyFont="1" applyAlignment="1">
      <alignment horizontal="right"/>
    </xf>
    <xf numFmtId="170" fontId="5" fillId="0" borderId="0" xfId="0" applyNumberFormat="1" applyFont="1" applyAlignment="1">
      <alignment horizontal="center"/>
    </xf>
    <xf numFmtId="167" fontId="5" fillId="0" borderId="2" xfId="156" applyNumberFormat="1" applyFont="1" applyFill="1" applyBorder="1" applyAlignment="1">
      <alignment horizontal="right"/>
    </xf>
    <xf numFmtId="167" fontId="5" fillId="0" borderId="0" xfId="156" applyNumberFormat="1" applyFont="1" applyFill="1" applyBorder="1"/>
    <xf numFmtId="170" fontId="41" fillId="0" borderId="1" xfId="31" applyNumberFormat="1" applyFont="1" applyFill="1" applyBorder="1" applyAlignment="1">
      <alignment horizontal="right"/>
    </xf>
    <xf numFmtId="170" fontId="5" fillId="0" borderId="0" xfId="0" applyNumberFormat="1" applyFont="1" applyAlignment="1">
      <alignment horizontal="right"/>
    </xf>
    <xf numFmtId="170" fontId="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39" fontId="5" fillId="0" borderId="0" xfId="0" applyNumberFormat="1" applyFont="1" applyAlignment="1">
      <alignment vertical="top"/>
    </xf>
    <xf numFmtId="39" fontId="6" fillId="0" borderId="0" xfId="176" applyNumberFormat="1" applyFont="1"/>
    <xf numFmtId="170" fontId="41" fillId="0" borderId="2" xfId="31" applyNumberFormat="1" applyFont="1" applyBorder="1" applyAlignment="1">
      <alignment horizontal="right"/>
    </xf>
    <xf numFmtId="170" fontId="5" fillId="0" borderId="2" xfId="31" applyNumberFormat="1" applyFont="1" applyBorder="1" applyAlignment="1">
      <alignment horizontal="right"/>
    </xf>
    <xf numFmtId="170" fontId="41" fillId="0" borderId="5" xfId="31" applyNumberFormat="1" applyFont="1" applyBorder="1" applyAlignment="1">
      <alignment horizontal="right"/>
    </xf>
    <xf numFmtId="170" fontId="7" fillId="0" borderId="0" xfId="0" applyNumberFormat="1" applyFont="1"/>
    <xf numFmtId="173" fontId="7" fillId="0" borderId="0" xfId="0" applyNumberFormat="1" applyFont="1" applyAlignment="1">
      <alignment horizontal="center" vertical="center"/>
    </xf>
    <xf numFmtId="173" fontId="7" fillId="0" borderId="1" xfId="0" applyNumberFormat="1" applyFont="1" applyBorder="1" applyAlignment="1">
      <alignment horizontal="center" vertical="center"/>
    </xf>
    <xf numFmtId="173" fontId="5" fillId="0" borderId="0" xfId="0" applyNumberFormat="1" applyFont="1" applyAlignment="1">
      <alignment horizontal="center"/>
    </xf>
    <xf numFmtId="173" fontId="5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horizontal="left"/>
    </xf>
    <xf numFmtId="39" fontId="5" fillId="0" borderId="0" xfId="130" applyNumberFormat="1" applyFont="1"/>
    <xf numFmtId="173" fontId="6" fillId="0" borderId="0" xfId="156" applyNumberFormat="1" applyFont="1" applyFill="1" applyBorder="1" applyAlignment="1">
      <alignment horizontal="right"/>
    </xf>
    <xf numFmtId="170" fontId="25" fillId="0" borderId="0" xfId="0" applyNumberFormat="1" applyFont="1" applyAlignment="1">
      <alignment horizontal="center"/>
    </xf>
    <xf numFmtId="170" fontId="5" fillId="0" borderId="0" xfId="0" applyNumberFormat="1" applyFont="1"/>
    <xf numFmtId="170" fontId="41" fillId="0" borderId="0" xfId="156" applyNumberFormat="1" applyFont="1" applyFill="1" applyBorder="1" applyAlignment="1">
      <alignment vertical="center"/>
    </xf>
    <xf numFmtId="174" fontId="5" fillId="0" borderId="0" xfId="0" applyNumberFormat="1" applyFont="1" applyAlignment="1">
      <alignment horizontal="right"/>
    </xf>
    <xf numFmtId="174" fontId="5" fillId="0" borderId="0" xfId="0" applyNumberFormat="1" applyFont="1" applyAlignment="1">
      <alignment horizontal="center"/>
    </xf>
    <xf numFmtId="174" fontId="5" fillId="0" borderId="0" xfId="0" applyNumberFormat="1" applyFont="1"/>
    <xf numFmtId="174" fontId="13" fillId="0" borderId="0" xfId="156" applyNumberFormat="1" applyFont="1" applyFill="1" applyBorder="1" applyAlignment="1">
      <alignment horizontal="center" vertical="center"/>
    </xf>
    <xf numFmtId="174" fontId="5" fillId="0" borderId="0" xfId="156" applyNumberFormat="1" applyFont="1" applyFill="1" applyAlignment="1">
      <alignment horizontal="center" vertical="center"/>
    </xf>
    <xf numFmtId="174" fontId="7" fillId="0" borderId="0" xfId="0" applyNumberFormat="1" applyFont="1" applyAlignment="1">
      <alignment horizontal="left"/>
    </xf>
    <xf numFmtId="174" fontId="7" fillId="0" borderId="0" xfId="0" applyNumberFormat="1" applyFont="1"/>
    <xf numFmtId="174" fontId="7" fillId="0" borderId="0" xfId="0" applyNumberFormat="1" applyFont="1" applyAlignment="1">
      <alignment horizontal="right"/>
    </xf>
    <xf numFmtId="174" fontId="7" fillId="0" borderId="0" xfId="0" applyNumberFormat="1" applyFont="1" applyAlignment="1">
      <alignment horizontal="center"/>
    </xf>
    <xf numFmtId="174" fontId="26" fillId="0" borderId="0" xfId="0" applyNumberFormat="1" applyFont="1" applyAlignment="1">
      <alignment horizontal="right"/>
    </xf>
    <xf numFmtId="174" fontId="26" fillId="0" borderId="0" xfId="0" applyNumberFormat="1" applyFont="1" applyAlignment="1">
      <alignment horizontal="center"/>
    </xf>
    <xf numFmtId="174" fontId="4" fillId="0" borderId="0" xfId="156" applyNumberFormat="1" applyFont="1" applyFill="1" applyAlignment="1">
      <alignment horizont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vertical="center"/>
    </xf>
    <xf numFmtId="37" fontId="7" fillId="0" borderId="0" xfId="156" quotePrefix="1" applyNumberFormat="1" applyFont="1" applyFill="1" applyBorder="1" applyAlignment="1">
      <alignment horizontal="center" vertical="center"/>
    </xf>
    <xf numFmtId="37" fontId="6" fillId="0" borderId="0" xfId="0" applyNumberFormat="1" applyFont="1"/>
    <xf numFmtId="37" fontId="7" fillId="0" borderId="0" xfId="0" applyNumberFormat="1" applyFont="1"/>
    <xf numFmtId="37" fontId="35" fillId="0" borderId="0" xfId="156" applyNumberFormat="1" applyFont="1" applyFill="1" applyAlignment="1">
      <alignment horizontal="center" vertical="center"/>
    </xf>
    <xf numFmtId="37" fontId="25" fillId="0" borderId="0" xfId="0" applyNumberFormat="1" applyFont="1" applyAlignment="1">
      <alignment vertical="center"/>
    </xf>
    <xf numFmtId="37" fontId="26" fillId="0" borderId="0" xfId="156" quotePrefix="1" applyNumberFormat="1" applyFont="1" applyFill="1" applyBorder="1" applyAlignment="1">
      <alignment horizontal="center" vertical="center"/>
    </xf>
    <xf numFmtId="37" fontId="26" fillId="0" borderId="0" xfId="0" applyNumberFormat="1" applyFont="1" applyAlignment="1">
      <alignment horizontal="center"/>
    </xf>
    <xf numFmtId="37" fontId="25" fillId="0" borderId="0" xfId="0" applyNumberFormat="1" applyFont="1" applyAlignment="1">
      <alignment horizontal="center" vertical="center"/>
    </xf>
    <xf numFmtId="37" fontId="8" fillId="0" borderId="0" xfId="0" applyNumberFormat="1" applyFont="1"/>
    <xf numFmtId="37" fontId="25" fillId="0" borderId="0" xfId="31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center" vertical="center"/>
    </xf>
    <xf numFmtId="37" fontId="5" fillId="0" borderId="0" xfId="0" applyNumberFormat="1" applyFont="1"/>
    <xf numFmtId="164" fontId="5" fillId="0" borderId="0" xfId="31" applyNumberFormat="1" applyFont="1" applyFill="1" applyBorder="1" applyAlignment="1">
      <alignment horizontal="right"/>
    </xf>
    <xf numFmtId="164" fontId="5" fillId="0" borderId="0" xfId="0" applyNumberFormat="1" applyFont="1" applyAlignment="1">
      <alignment vertical="center"/>
    </xf>
    <xf numFmtId="164" fontId="5" fillId="0" borderId="1" xfId="31" applyNumberFormat="1" applyFont="1" applyFill="1" applyBorder="1" applyAlignment="1">
      <alignment horizontal="right"/>
    </xf>
    <xf numFmtId="164" fontId="25" fillId="0" borderId="2" xfId="31" applyNumberFormat="1" applyFont="1" applyFill="1" applyBorder="1" applyAlignment="1">
      <alignment horizontal="right"/>
    </xf>
    <xf numFmtId="164" fontId="25" fillId="0" borderId="0" xfId="156" applyNumberFormat="1" applyFont="1" applyFill="1" applyBorder="1" applyAlignment="1">
      <alignment vertical="center"/>
    </xf>
    <xf numFmtId="164" fontId="23" fillId="0" borderId="0" xfId="156" applyNumberFormat="1" applyFont="1" applyFill="1" applyBorder="1" applyAlignment="1">
      <alignment horizontal="right" vertical="center"/>
    </xf>
    <xf numFmtId="164" fontId="25" fillId="0" borderId="0" xfId="0" applyNumberFormat="1" applyFont="1" applyAlignment="1">
      <alignment vertical="center"/>
    </xf>
    <xf numFmtId="164" fontId="25" fillId="0" borderId="5" xfId="31" applyNumberFormat="1" applyFont="1" applyFill="1" applyBorder="1" applyAlignment="1">
      <alignment horizontal="right"/>
    </xf>
    <xf numFmtId="164" fontId="5" fillId="0" borderId="0" xfId="78" applyNumberFormat="1" applyFont="1" applyFill="1" applyBorder="1" applyAlignment="1">
      <alignment horizontal="right" vertical="center"/>
    </xf>
    <xf numFmtId="164" fontId="25" fillId="0" borderId="0" xfId="78" applyNumberFormat="1" applyFont="1" applyFill="1" applyBorder="1" applyAlignment="1">
      <alignment horizontal="right" vertical="center"/>
    </xf>
    <xf numFmtId="164" fontId="25" fillId="0" borderId="0" xfId="31" applyNumberFormat="1" applyFont="1" applyFill="1" applyBorder="1" applyAlignment="1">
      <alignment horizontal="right"/>
    </xf>
    <xf numFmtId="164" fontId="25" fillId="0" borderId="4" xfId="31" applyNumberFormat="1" applyFont="1" applyFill="1" applyBorder="1" applyAlignment="1">
      <alignment horizontal="right"/>
    </xf>
    <xf numFmtId="170" fontId="7" fillId="0" borderId="0" xfId="0" applyNumberFormat="1" applyFont="1" applyAlignment="1">
      <alignment horizontal="left"/>
    </xf>
    <xf numFmtId="170" fontId="7" fillId="0" borderId="0" xfId="0" applyNumberFormat="1" applyFont="1" applyAlignment="1">
      <alignment horizontal="right"/>
    </xf>
    <xf numFmtId="170" fontId="7" fillId="0" borderId="0" xfId="0" applyNumberFormat="1" applyFont="1" applyAlignment="1">
      <alignment horizontal="center"/>
    </xf>
    <xf numFmtId="170" fontId="26" fillId="0" borderId="0" xfId="0" applyNumberFormat="1" applyFont="1" applyAlignment="1">
      <alignment horizontal="right"/>
    </xf>
    <xf numFmtId="170" fontId="33" fillId="0" borderId="0" xfId="0" applyNumberFormat="1" applyFont="1" applyAlignment="1">
      <alignment horizontal="center"/>
    </xf>
    <xf numFmtId="170" fontId="6" fillId="0" borderId="0" xfId="0" applyNumberFormat="1" applyFont="1" applyAlignment="1">
      <alignment horizontal="center"/>
    </xf>
    <xf numFmtId="170" fontId="33" fillId="0" borderId="0" xfId="0" applyNumberFormat="1" applyFont="1"/>
    <xf numFmtId="170" fontId="33" fillId="0" borderId="0" xfId="0" applyNumberFormat="1" applyFont="1" applyAlignment="1">
      <alignment horizontal="right"/>
    </xf>
    <xf numFmtId="170" fontId="4" fillId="0" borderId="0" xfId="0" applyNumberFormat="1" applyFont="1" applyAlignment="1">
      <alignment horizontal="center"/>
    </xf>
    <xf numFmtId="170" fontId="6" fillId="0" borderId="0" xfId="156" applyNumberFormat="1" applyFont="1" applyFill="1" applyBorder="1"/>
    <xf numFmtId="170" fontId="5" fillId="0" borderId="0" xfId="156" applyNumberFormat="1" applyFont="1" applyFill="1" applyBorder="1"/>
    <xf numFmtId="170" fontId="13" fillId="0" borderId="0" xfId="156" applyNumberFormat="1" applyFont="1" applyFill="1" applyBorder="1" applyAlignment="1">
      <alignment horizontal="center" vertical="center"/>
    </xf>
    <xf numFmtId="170" fontId="5" fillId="0" borderId="0" xfId="156" applyNumberFormat="1" applyFont="1" applyFill="1" applyAlignment="1">
      <alignment horizontal="center" vertical="center"/>
    </xf>
    <xf numFmtId="170" fontId="6" fillId="0" borderId="0" xfId="156" applyNumberFormat="1" applyFont="1" applyFill="1" applyBorder="1" applyAlignment="1">
      <alignment horizontal="center"/>
    </xf>
    <xf numFmtId="170" fontId="6" fillId="0" borderId="0" xfId="156" applyNumberFormat="1" applyFont="1" applyFill="1" applyAlignment="1">
      <alignment horizontal="center"/>
    </xf>
    <xf numFmtId="170" fontId="4" fillId="0" borderId="0" xfId="156" applyNumberFormat="1" applyFont="1" applyFill="1" applyAlignment="1">
      <alignment horizontal="center"/>
    </xf>
    <xf numFmtId="170" fontId="34" fillId="0" borderId="0" xfId="0" applyNumberFormat="1" applyFont="1"/>
    <xf numFmtId="170" fontId="34" fillId="0" borderId="0" xfId="0" applyNumberFormat="1" applyFont="1" applyAlignment="1">
      <alignment horizontal="right"/>
    </xf>
    <xf numFmtId="170" fontId="36" fillId="0" borderId="0" xfId="156" applyNumberFormat="1" applyFont="1" applyFill="1" applyBorder="1"/>
    <xf numFmtId="170" fontId="36" fillId="0" borderId="0" xfId="0" applyNumberFormat="1" applyFont="1"/>
    <xf numFmtId="170" fontId="33" fillId="0" borderId="0" xfId="0" applyNumberFormat="1" applyFont="1" applyAlignment="1">
      <alignment vertical="center"/>
    </xf>
    <xf numFmtId="170" fontId="25" fillId="0" borderId="0" xfId="0" applyNumberFormat="1" applyFont="1"/>
    <xf numFmtId="170" fontId="28" fillId="0" borderId="0" xfId="156" applyNumberFormat="1" applyFont="1" applyFill="1" applyBorder="1" applyAlignment="1">
      <alignment horizontal="center"/>
    </xf>
    <xf numFmtId="170" fontId="25" fillId="0" borderId="0" xfId="156" applyNumberFormat="1" applyFont="1" applyFill="1" applyBorder="1"/>
    <xf numFmtId="170" fontId="25" fillId="0" borderId="1" xfId="156" applyNumberFormat="1" applyFont="1" applyFill="1" applyBorder="1" applyAlignment="1">
      <alignment horizontal="right"/>
    </xf>
    <xf numFmtId="170" fontId="39" fillId="0" borderId="0" xfId="85" applyNumberFormat="1" applyFont="1" applyAlignment="1">
      <alignment horizontal="right"/>
    </xf>
    <xf numFmtId="174" fontId="7" fillId="0" borderId="0" xfId="156" quotePrefix="1" applyNumberFormat="1" applyFont="1" applyFill="1" applyBorder="1" applyAlignment="1">
      <alignment horizontal="center" vertical="center"/>
    </xf>
    <xf numFmtId="174" fontId="4" fillId="0" borderId="0" xfId="156" applyNumberFormat="1" applyFont="1" applyFill="1" applyBorder="1"/>
    <xf numFmtId="175" fontId="5" fillId="0" borderId="0" xfId="156" applyNumberFormat="1" applyFont="1" applyFill="1" applyBorder="1" applyAlignment="1">
      <alignment vertical="center"/>
    </xf>
    <xf numFmtId="175" fontId="5" fillId="0" borderId="0" xfId="0" applyNumberFormat="1" applyFont="1" applyAlignment="1">
      <alignment vertical="center"/>
    </xf>
    <xf numFmtId="175" fontId="5" fillId="0" borderId="2" xfId="31" applyNumberFormat="1" applyFont="1" applyFill="1" applyBorder="1" applyAlignment="1">
      <alignment horizontal="right"/>
    </xf>
    <xf numFmtId="175" fontId="5" fillId="0" borderId="4" xfId="31" applyNumberFormat="1" applyFont="1" applyFill="1" applyBorder="1" applyAlignment="1">
      <alignment horizontal="right"/>
    </xf>
    <xf numFmtId="39" fontId="25" fillId="0" borderId="0" xfId="0" applyNumberFormat="1" applyFont="1" applyAlignment="1">
      <alignment horizontal="right"/>
    </xf>
    <xf numFmtId="0" fontId="26" fillId="0" borderId="0" xfId="0" applyFont="1" applyAlignment="1">
      <alignment horizontal="center"/>
    </xf>
    <xf numFmtId="170" fontId="25" fillId="0" borderId="0" xfId="31" applyNumberFormat="1" applyFont="1" applyAlignment="1">
      <alignment horizontal="right"/>
    </xf>
    <xf numFmtId="170" fontId="25" fillId="0" borderId="1" xfId="31" applyNumberFormat="1" applyFont="1" applyBorder="1" applyAlignment="1">
      <alignment horizontal="right"/>
    </xf>
    <xf numFmtId="39" fontId="44" fillId="0" borderId="0" xfId="0" applyNumberFormat="1" applyFont="1"/>
    <xf numFmtId="37" fontId="39" fillId="0" borderId="0" xfId="85" applyNumberFormat="1" applyFont="1" applyAlignment="1">
      <alignment vertical="center"/>
    </xf>
    <xf numFmtId="37" fontId="39" fillId="0" borderId="0" xfId="85" applyNumberFormat="1" applyFont="1" applyAlignment="1">
      <alignment horizontal="left"/>
    </xf>
    <xf numFmtId="170" fontId="39" fillId="0" borderId="6" xfId="85" applyNumberFormat="1" applyFont="1" applyBorder="1" applyAlignment="1">
      <alignment horizontal="right" vertical="center"/>
    </xf>
    <xf numFmtId="37" fontId="38" fillId="0" borderId="0" xfId="85" applyNumberFormat="1" applyFont="1" applyAlignment="1">
      <alignment vertical="center"/>
    </xf>
    <xf numFmtId="37" fontId="39" fillId="0" borderId="0" xfId="85" applyNumberFormat="1" applyFont="1" applyAlignment="1">
      <alignment horizontal="left" vertical="center"/>
    </xf>
    <xf numFmtId="39" fontId="23" fillId="0" borderId="0" xfId="0" applyNumberFormat="1" applyFont="1"/>
    <xf numFmtId="39" fontId="25" fillId="0" borderId="0" xfId="156" applyNumberFormat="1" applyFont="1" applyFill="1" applyBorder="1"/>
    <xf numFmtId="39" fontId="25" fillId="0" borderId="0" xfId="156" applyNumberFormat="1" applyFont="1" applyFill="1"/>
    <xf numFmtId="39" fontId="25" fillId="0" borderId="0" xfId="156" applyNumberFormat="1" applyFont="1" applyFill="1" applyAlignment="1">
      <alignment horizontal="center" vertical="center"/>
    </xf>
    <xf numFmtId="39" fontId="25" fillId="0" borderId="0" xfId="0" applyNumberFormat="1" applyFont="1" applyAlignment="1">
      <alignment horizontal="right" vertical="center"/>
    </xf>
    <xf numFmtId="39" fontId="25" fillId="0" borderId="0" xfId="156" applyNumberFormat="1" applyFont="1" applyFill="1" applyAlignment="1">
      <alignment vertical="center"/>
    </xf>
    <xf numFmtId="166" fontId="25" fillId="0" borderId="5" xfId="156" applyFont="1" applyFill="1" applyBorder="1" applyAlignment="1">
      <alignment horizontal="right"/>
    </xf>
    <xf numFmtId="166" fontId="25" fillId="0" borderId="0" xfId="156" applyFont="1" applyAlignment="1">
      <alignment horizontal="center"/>
    </xf>
    <xf numFmtId="166" fontId="25" fillId="0" borderId="0" xfId="156" applyFont="1"/>
    <xf numFmtId="170" fontId="25" fillId="0" borderId="1" xfId="0" applyNumberFormat="1" applyFont="1" applyBorder="1" applyAlignment="1">
      <alignment horizontal="center"/>
    </xf>
    <xf numFmtId="170" fontId="25" fillId="0" borderId="2" xfId="0" applyNumberFormat="1" applyFont="1" applyBorder="1" applyAlignment="1">
      <alignment horizontal="center"/>
    </xf>
    <xf numFmtId="176" fontId="41" fillId="0" borderId="0" xfId="85" applyNumberFormat="1" applyFont="1" applyAlignment="1">
      <alignment horizontal="right"/>
    </xf>
    <xf numFmtId="170" fontId="5" fillId="0" borderId="1" xfId="31" applyNumberFormat="1" applyFont="1" applyFill="1" applyBorder="1" applyAlignment="1">
      <alignment horizontal="right"/>
    </xf>
    <xf numFmtId="170" fontId="39" fillId="0" borderId="4" xfId="85" applyNumberFormat="1" applyFont="1" applyBorder="1" applyAlignment="1">
      <alignment horizontal="right" vertical="center"/>
    </xf>
    <xf numFmtId="167" fontId="6" fillId="0" borderId="1" xfId="156" applyNumberFormat="1" applyFont="1" applyFill="1" applyBorder="1" applyAlignment="1">
      <alignment horizontal="right"/>
    </xf>
    <xf numFmtId="167" fontId="5" fillId="0" borderId="1" xfId="156" applyNumberFormat="1" applyFont="1" applyFill="1" applyBorder="1"/>
    <xf numFmtId="167" fontId="5" fillId="0" borderId="1" xfId="156" applyNumberFormat="1" applyFont="1" applyFill="1" applyBorder="1" applyAlignment="1">
      <alignment horizontal="right"/>
    </xf>
    <xf numFmtId="170" fontId="6" fillId="0" borderId="2" xfId="0" applyNumberFormat="1" applyFont="1" applyBorder="1" applyAlignment="1">
      <alignment horizontal="center"/>
    </xf>
    <xf numFmtId="170" fontId="6" fillId="0" borderId="2" xfId="156" applyNumberFormat="1" applyFont="1" applyFill="1" applyBorder="1" applyAlignment="1">
      <alignment horizontal="center"/>
    </xf>
    <xf numFmtId="170" fontId="6" fillId="0" borderId="4" xfId="156" applyNumberFormat="1" applyFont="1" applyFill="1" applyBorder="1" applyAlignment="1">
      <alignment horizontal="center"/>
    </xf>
    <xf numFmtId="0" fontId="28" fillId="0" borderId="0" xfId="31" applyNumberFormat="1" applyFont="1" applyFill="1" applyBorder="1" applyAlignment="1">
      <alignment horizontal="center"/>
    </xf>
    <xf numFmtId="39" fontId="46" fillId="0" borderId="0" xfId="0" applyNumberFormat="1" applyFont="1"/>
    <xf numFmtId="170" fontId="46" fillId="0" borderId="1" xfId="31" applyNumberFormat="1" applyFont="1" applyBorder="1" applyAlignment="1">
      <alignment horizontal="right"/>
    </xf>
    <xf numFmtId="170" fontId="6" fillId="0" borderId="1" xfId="156" applyNumberFormat="1" applyFont="1" applyFill="1" applyBorder="1" applyAlignment="1">
      <alignment horizontal="center"/>
    </xf>
    <xf numFmtId="170" fontId="25" fillId="0" borderId="0" xfId="156" applyNumberFormat="1" applyFont="1" applyFill="1" applyBorder="1" applyAlignment="1">
      <alignment horizontal="right"/>
    </xf>
    <xf numFmtId="39" fontId="41" fillId="0" borderId="0" xfId="0" applyNumberFormat="1" applyFont="1"/>
    <xf numFmtId="39" fontId="47" fillId="0" borderId="0" xfId="0" applyNumberFormat="1" applyFont="1"/>
    <xf numFmtId="167" fontId="5" fillId="0" borderId="0" xfId="4" applyNumberFormat="1" applyFont="1" applyFill="1" applyBorder="1" applyAlignment="1">
      <alignment horizontal="right"/>
    </xf>
    <xf numFmtId="39" fontId="48" fillId="0" borderId="0" xfId="0" applyNumberFormat="1" applyFont="1"/>
    <xf numFmtId="170" fontId="41" fillId="0" borderId="0" xfId="31" applyNumberFormat="1" applyFont="1" applyBorder="1" applyAlignment="1">
      <alignment horizontal="right"/>
    </xf>
    <xf numFmtId="39" fontId="45" fillId="0" borderId="0" xfId="0" applyNumberFormat="1" applyFont="1"/>
    <xf numFmtId="37" fontId="7" fillId="0" borderId="0" xfId="0" applyNumberFormat="1" applyFont="1" applyAlignment="1">
      <alignment horizontal="right"/>
    </xf>
    <xf numFmtId="37" fontId="7" fillId="0" borderId="1" xfId="156" quotePrefix="1" applyNumberFormat="1" applyFont="1" applyFill="1" applyBorder="1" applyAlignment="1">
      <alignment horizontal="center" vertical="center"/>
    </xf>
    <xf numFmtId="39" fontId="13" fillId="0" borderId="0" xfId="0" applyNumberFormat="1" applyFont="1" applyAlignment="1">
      <alignment horizontal="center"/>
    </xf>
    <xf numFmtId="170" fontId="5" fillId="0" borderId="0" xfId="156" applyNumberFormat="1" applyFont="1" applyFill="1" applyAlignment="1"/>
    <xf numFmtId="170" fontId="0" fillId="0" borderId="0" xfId="0" applyNumberFormat="1"/>
    <xf numFmtId="170" fontId="49" fillId="0" borderId="0" xfId="0" applyNumberFormat="1" applyFont="1"/>
    <xf numFmtId="167" fontId="5" fillId="0" borderId="0" xfId="156" applyNumberFormat="1" applyFont="1"/>
    <xf numFmtId="167" fontId="5" fillId="0" borderId="2" xfId="156" applyNumberFormat="1" applyFont="1" applyBorder="1" applyAlignment="1">
      <alignment horizontal="right"/>
    </xf>
    <xf numFmtId="167" fontId="6" fillId="0" borderId="0" xfId="156" applyNumberFormat="1" applyFont="1" applyBorder="1" applyAlignment="1">
      <alignment horizontal="right"/>
    </xf>
    <xf numFmtId="167" fontId="6" fillId="0" borderId="1" xfId="156" applyNumberFormat="1" applyFont="1" applyBorder="1" applyAlignment="1">
      <alignment horizontal="right"/>
    </xf>
    <xf numFmtId="173" fontId="7" fillId="0" borderId="0" xfId="0" applyNumberFormat="1" applyFont="1" applyAlignment="1">
      <alignment horizontal="left"/>
    </xf>
    <xf numFmtId="173" fontId="5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7" fontId="5" fillId="0" borderId="0" xfId="0" applyNumberFormat="1" applyFont="1"/>
    <xf numFmtId="167" fontId="5" fillId="0" borderId="1" xfId="0" applyNumberFormat="1" applyFont="1" applyBorder="1"/>
    <xf numFmtId="37" fontId="9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/>
    </xf>
    <xf numFmtId="37" fontId="50" fillId="0" borderId="0" xfId="31" applyNumberFormat="1" applyFont="1" applyAlignment="1">
      <alignment horizontal="right"/>
    </xf>
    <xf numFmtId="170" fontId="5" fillId="0" borderId="4" xfId="31" applyNumberFormat="1" applyFont="1" applyFill="1" applyBorder="1" applyAlignment="1">
      <alignment horizontal="right"/>
    </xf>
    <xf numFmtId="174" fontId="16" fillId="0" borderId="1" xfId="0" applyNumberFormat="1" applyFont="1" applyBorder="1" applyAlignment="1">
      <alignment horizontal="center"/>
    </xf>
    <xf numFmtId="174" fontId="26" fillId="0" borderId="1" xfId="0" applyNumberFormat="1" applyFont="1" applyBorder="1" applyAlignment="1">
      <alignment horizontal="center"/>
    </xf>
    <xf numFmtId="174" fontId="16" fillId="0" borderId="1" xfId="0" applyNumberFormat="1" applyFont="1" applyBorder="1" applyAlignment="1">
      <alignment horizontal="center" vertical="center"/>
    </xf>
    <xf numFmtId="174" fontId="26" fillId="0" borderId="1" xfId="0" applyNumberFormat="1" applyFont="1" applyBorder="1" applyAlignment="1">
      <alignment horizontal="center" vertical="center"/>
    </xf>
    <xf numFmtId="39" fontId="15" fillId="0" borderId="0" xfId="0" applyNumberFormat="1" applyFont="1" applyAlignment="1">
      <alignment horizontal="left" vertical="center"/>
    </xf>
    <xf numFmtId="37" fontId="26" fillId="0" borderId="1" xfId="0" applyNumberFormat="1" applyFont="1" applyBorder="1" applyAlignment="1">
      <alignment horizontal="center" vertical="center"/>
    </xf>
    <xf numFmtId="39" fontId="29" fillId="0" borderId="0" xfId="0" applyNumberFormat="1" applyFont="1" applyAlignment="1">
      <alignment horizontal="left"/>
    </xf>
    <xf numFmtId="173" fontId="7" fillId="0" borderId="1" xfId="0" applyNumberFormat="1" applyFont="1" applyBorder="1" applyAlignment="1">
      <alignment horizontal="right" vertical="center"/>
    </xf>
    <xf numFmtId="173" fontId="7" fillId="0" borderId="2" xfId="0" applyNumberFormat="1" applyFont="1" applyBorder="1" applyAlignment="1">
      <alignment horizontal="center" vertical="center"/>
    </xf>
    <xf numFmtId="39" fontId="7" fillId="0" borderId="1" xfId="0" applyNumberFormat="1" applyFont="1" applyBorder="1" applyAlignment="1">
      <alignment horizontal="center"/>
    </xf>
    <xf numFmtId="39" fontId="16" fillId="0" borderId="0" xfId="0" applyNumberFormat="1" applyFont="1" applyAlignment="1">
      <alignment horizontal="left"/>
    </xf>
    <xf numFmtId="39" fontId="7" fillId="0" borderId="1" xfId="0" applyNumberFormat="1" applyFont="1" applyBorder="1" applyAlignment="1">
      <alignment horizontal="right" vertical="center"/>
    </xf>
  </cellXfs>
  <cellStyles count="243">
    <cellStyle name="Comma" xfId="156" builtinId="3"/>
    <cellStyle name="Comma 10" xfId="1" xr:uid="{00000000-0005-0000-0000-000000000000}"/>
    <cellStyle name="Comma 10 2" xfId="2" xr:uid="{00000000-0005-0000-0000-000001000000}"/>
    <cellStyle name="Comma 10 2 2" xfId="185" xr:uid="{4DE75435-2722-4F33-A1EA-3FCFFAF6FB27}"/>
    <cellStyle name="Comma 10 3" xfId="3" xr:uid="{00000000-0005-0000-0000-000002000000}"/>
    <cellStyle name="Comma 10 3 2" xfId="186" xr:uid="{AF271434-E417-4564-97F1-8936EE39F7BC}"/>
    <cellStyle name="Comma 10 4" xfId="176" xr:uid="{EF545CF0-DC3D-4BCF-BCE6-CB04D1D2870B}"/>
    <cellStyle name="Comma 11" xfId="4" xr:uid="{00000000-0005-0000-0000-000003000000}"/>
    <cellStyle name="Comma 11 2" xfId="5" xr:uid="{00000000-0005-0000-0000-000004000000}"/>
    <cellStyle name="Comma 11 2 2" xfId="187" xr:uid="{5A243F7D-949C-482B-ABBD-DE88EAC0FF32}"/>
    <cellStyle name="Comma 11 3" xfId="6" xr:uid="{00000000-0005-0000-0000-000005000000}"/>
    <cellStyle name="Comma 11 3 2" xfId="188" xr:uid="{F000F54F-38A7-46A5-AFF1-29FD1DC8FB8C}"/>
    <cellStyle name="Comma 11 4" xfId="174" xr:uid="{A2B1B378-2852-4681-842D-7C231A27F2E0}"/>
    <cellStyle name="Comma 11 5" xfId="189" xr:uid="{D482EE00-10C1-428D-A28F-EC037A110E6F}"/>
    <cellStyle name="Comma 12" xfId="7" xr:uid="{00000000-0005-0000-0000-000006000000}"/>
    <cellStyle name="Comma 12 2" xfId="8" xr:uid="{00000000-0005-0000-0000-000007000000}"/>
    <cellStyle name="Comma 12 2 2" xfId="190" xr:uid="{27D2BAE4-39D9-45B7-8AA9-87554D00AB06}"/>
    <cellStyle name="Comma 12 3" xfId="9" xr:uid="{00000000-0005-0000-0000-000008000000}"/>
    <cellStyle name="Comma 12 3 2" xfId="191" xr:uid="{E9FEA796-AD33-4BB5-A338-2E4DCE741B1D}"/>
    <cellStyle name="Comma 13" xfId="10" xr:uid="{00000000-0005-0000-0000-000009000000}"/>
    <cellStyle name="Comma 13 2" xfId="11" xr:uid="{00000000-0005-0000-0000-00000A000000}"/>
    <cellStyle name="Comma 13 2 2" xfId="192" xr:uid="{62EDD880-DE24-47DD-91EF-8AB6C0E20190}"/>
    <cellStyle name="Comma 13 3" xfId="12" xr:uid="{00000000-0005-0000-0000-00000B000000}"/>
    <cellStyle name="Comma 13 3 2" xfId="193" xr:uid="{63222BD7-FD2A-4CCC-8614-6EFF2AF25BF4}"/>
    <cellStyle name="Comma 14" xfId="13" xr:uid="{00000000-0005-0000-0000-00000C000000}"/>
    <cellStyle name="Comma 14 2" xfId="194" xr:uid="{0F0E41A3-A5F3-43F2-B20F-404612C2DECB}"/>
    <cellStyle name="Comma 15" xfId="160" xr:uid="{C071CD06-6FF6-496F-B4D7-F2CD0DE2E239}"/>
    <cellStyle name="Comma 15 3" xfId="170" xr:uid="{92D44C5A-D7B0-492C-A1FA-4B6B90C4B484}"/>
    <cellStyle name="Comma 16" xfId="184" xr:uid="{DE5CE3E3-281B-4B6C-B5BC-41E1E6E4B19A}"/>
    <cellStyle name="Comma 2" xfId="14" xr:uid="{00000000-0005-0000-0000-00000D000000}"/>
    <cellStyle name="Comma 2 2" xfId="15" xr:uid="{00000000-0005-0000-0000-00000E000000}"/>
    <cellStyle name="Comma 2 2 2" xfId="16" xr:uid="{00000000-0005-0000-0000-00000F000000}"/>
    <cellStyle name="Comma 2 2 2 2" xfId="195" xr:uid="{01895303-1A2D-40CF-BDE5-5F6F577CDE18}"/>
    <cellStyle name="Comma 2 2 3" xfId="17" xr:uid="{00000000-0005-0000-0000-000010000000}"/>
    <cellStyle name="Comma 2 2 3 2" xfId="196" xr:uid="{C120D913-25CC-4C16-BE6D-287B1D1B9E40}"/>
    <cellStyle name="Comma 2 2 4" xfId="161" xr:uid="{391E850F-E684-4EA5-9AC8-A5E3FF2FA89B}"/>
    <cellStyle name="Comma 2 3" xfId="18" xr:uid="{00000000-0005-0000-0000-000011000000}"/>
    <cellStyle name="Comma 2 3 2" xfId="19" xr:uid="{00000000-0005-0000-0000-000012000000}"/>
    <cellStyle name="Comma 2 3 2 2" xfId="197" xr:uid="{E4DA60E6-B16F-4316-B5BF-0F80FD7A410D}"/>
    <cellStyle name="Comma 2 3 3" xfId="20" xr:uid="{00000000-0005-0000-0000-000013000000}"/>
    <cellStyle name="Comma 2 3 3 2" xfId="198" xr:uid="{D965CAF5-2FA1-4A71-86DC-21D87EB9B87C}"/>
    <cellStyle name="Comma 2 4" xfId="21" xr:uid="{00000000-0005-0000-0000-000014000000}"/>
    <cellStyle name="Comma 2 4 2" xfId="22" xr:uid="{00000000-0005-0000-0000-000015000000}"/>
    <cellStyle name="Comma 2 4 2 2" xfId="199" xr:uid="{837EF8A8-24DF-4953-999E-633789E10351}"/>
    <cellStyle name="Comma 2 4 3" xfId="23" xr:uid="{00000000-0005-0000-0000-000016000000}"/>
    <cellStyle name="Comma 2 4 3 2" xfId="200" xr:uid="{1029D409-41CC-4723-914D-6B05B82C8431}"/>
    <cellStyle name="Comma 2 5" xfId="24" xr:uid="{00000000-0005-0000-0000-000017000000}"/>
    <cellStyle name="Comma 2 5 2" xfId="25" xr:uid="{00000000-0005-0000-0000-000018000000}"/>
    <cellStyle name="Comma 2 5 2 2" xfId="201" xr:uid="{79BE89E6-24C0-4B6C-AFB5-990B3CAED3A2}"/>
    <cellStyle name="Comma 2 5 3" xfId="26" xr:uid="{00000000-0005-0000-0000-000019000000}"/>
    <cellStyle name="Comma 2 5 3 2" xfId="202" xr:uid="{BB5B6735-6649-41BF-A970-DEF1B3986442}"/>
    <cellStyle name="Comma 2 6" xfId="27" xr:uid="{00000000-0005-0000-0000-00001A000000}"/>
    <cellStyle name="Comma 2 6 2" xfId="28" xr:uid="{00000000-0005-0000-0000-00001B000000}"/>
    <cellStyle name="Comma 2 6 2 2" xfId="203" xr:uid="{9D4F61D0-4D10-4B5B-B9F3-DA4928D26C2E}"/>
    <cellStyle name="Comma 2 6 3" xfId="29" xr:uid="{00000000-0005-0000-0000-00001C000000}"/>
    <cellStyle name="Comma 2 6 3 2" xfId="204" xr:uid="{0B114591-CD6D-4937-A8C2-ECD5A6BFA539}"/>
    <cellStyle name="Comma 2 7" xfId="30" xr:uid="{00000000-0005-0000-0000-00001D000000}"/>
    <cellStyle name="Comma 2 7 2" xfId="205" xr:uid="{F16D4D9D-9FBC-4B2E-B4AC-30C9B009E5B8}"/>
    <cellStyle name="Comma 2 8" xfId="175" xr:uid="{6E879C4D-6A0A-42F0-81BB-3686EAF7FAA0}"/>
    <cellStyle name="Comma 3" xfId="31" xr:uid="{00000000-0005-0000-0000-00001E000000}"/>
    <cellStyle name="Comma 3 2" xfId="32" xr:uid="{00000000-0005-0000-0000-00001F000000}"/>
    <cellStyle name="Comma 3 3" xfId="33" xr:uid="{00000000-0005-0000-0000-000020000000}"/>
    <cellStyle name="Comma 3 4" xfId="34" xr:uid="{00000000-0005-0000-0000-000021000000}"/>
    <cellStyle name="Comma 3 5" xfId="35" xr:uid="{00000000-0005-0000-0000-000022000000}"/>
    <cellStyle name="Comma 3 6" xfId="36" xr:uid="{00000000-0005-0000-0000-000023000000}"/>
    <cellStyle name="Comma 3 7" xfId="37" xr:uid="{00000000-0005-0000-0000-000024000000}"/>
    <cellStyle name="Comma 3 7 2" xfId="206" xr:uid="{24D9CD46-D808-4C22-8CC7-7C9AB9489269}"/>
    <cellStyle name="Comma 3 8" xfId="38" xr:uid="{00000000-0005-0000-0000-000025000000}"/>
    <cellStyle name="Comma 3 8 2" xfId="207" xr:uid="{529CACB0-A76E-4CA2-8FC7-A06FE5E69D82}"/>
    <cellStyle name="Comma 3 9" xfId="162" xr:uid="{D2867D7F-0933-493F-86D9-402C8CB0B5D6}"/>
    <cellStyle name="Comma 31" xfId="171" xr:uid="{6A2F93F1-1D44-4BB8-94BF-D268D44D610E}"/>
    <cellStyle name="Comma 4" xfId="39" xr:uid="{00000000-0005-0000-0000-000026000000}"/>
    <cellStyle name="Comma 4 2" xfId="40" xr:uid="{00000000-0005-0000-0000-000027000000}"/>
    <cellStyle name="Comma 4 2 2" xfId="41" xr:uid="{00000000-0005-0000-0000-000028000000}"/>
    <cellStyle name="Comma 4 2 2 2" xfId="208" xr:uid="{B97AD5D9-4DEF-41DB-A6F2-D9F5C15E8790}"/>
    <cellStyle name="Comma 4 2 3" xfId="42" xr:uid="{00000000-0005-0000-0000-000029000000}"/>
    <cellStyle name="Comma 4 2 3 2" xfId="209" xr:uid="{232CD3C0-14AC-4C79-A24A-E580A0CB467A}"/>
    <cellStyle name="Comma 4 2 4" xfId="178" xr:uid="{2065BFA7-23DE-434E-A99C-BF66CE690A10}"/>
    <cellStyle name="Comma 4 2 5" xfId="210" xr:uid="{9DCBFA1B-FFC3-4FFB-B9EF-F957B146CA3B}"/>
    <cellStyle name="Comma 4 3" xfId="43" xr:uid="{00000000-0005-0000-0000-00002A000000}"/>
    <cellStyle name="Comma 4 3 2" xfId="44" xr:uid="{00000000-0005-0000-0000-00002B000000}"/>
    <cellStyle name="Comma 4 3 2 2" xfId="211" xr:uid="{FF2CCE05-20A9-4B20-B3AD-8DDE36820B1B}"/>
    <cellStyle name="Comma 4 3 3" xfId="45" xr:uid="{00000000-0005-0000-0000-00002C000000}"/>
    <cellStyle name="Comma 4 3 3 2" xfId="212" xr:uid="{E57D4EDD-0060-440F-A2B5-4D077C9B91DE}"/>
    <cellStyle name="Comma 4 3 4" xfId="179" xr:uid="{D3277CEB-517C-4F85-8CA7-275EF4DFF882}"/>
    <cellStyle name="Comma 4 3 5" xfId="213" xr:uid="{A8C2887F-6600-4962-885F-202D2EF05220}"/>
    <cellStyle name="Comma 4 4" xfId="46" xr:uid="{00000000-0005-0000-0000-00002D000000}"/>
    <cellStyle name="Comma 4 4 2" xfId="47" xr:uid="{00000000-0005-0000-0000-00002E000000}"/>
    <cellStyle name="Comma 4 4 2 2" xfId="214" xr:uid="{C8A4EDE5-77E8-4508-BE3F-35642A9729C1}"/>
    <cellStyle name="Comma 4 4 3" xfId="48" xr:uid="{00000000-0005-0000-0000-00002F000000}"/>
    <cellStyle name="Comma 4 4 3 2" xfId="215" xr:uid="{2EADA0D1-0B55-45ED-BE46-084F39AA8DFC}"/>
    <cellStyle name="Comma 4 4 4" xfId="180" xr:uid="{A72ABF07-EE51-4D1B-8A4B-B95710EE647C}"/>
    <cellStyle name="Comma 4 4 5" xfId="216" xr:uid="{0730BF75-0BD6-44B6-A92C-F4A8D92388A1}"/>
    <cellStyle name="Comma 4 5" xfId="49" xr:uid="{00000000-0005-0000-0000-000030000000}"/>
    <cellStyle name="Comma 4 5 2" xfId="50" xr:uid="{00000000-0005-0000-0000-000031000000}"/>
    <cellStyle name="Comma 4 5 2 2" xfId="217" xr:uid="{3D92EAD1-CCEA-4809-BDB5-D689C8BA7936}"/>
    <cellStyle name="Comma 4 5 3" xfId="51" xr:uid="{00000000-0005-0000-0000-000032000000}"/>
    <cellStyle name="Comma 4 5 3 2" xfId="218" xr:uid="{EB233778-C06D-4E5D-B8D2-5D7A4DCCF685}"/>
    <cellStyle name="Comma 4 5 4" xfId="181" xr:uid="{A18418F0-3FA8-43EF-85C0-67E1FF051E68}"/>
    <cellStyle name="Comma 4 5 5" xfId="219" xr:uid="{A5F982D6-E7A6-4650-8185-51F6C65B26FF}"/>
    <cellStyle name="Comma 4 6" xfId="52" xr:uid="{00000000-0005-0000-0000-000033000000}"/>
    <cellStyle name="Comma 4 6 2" xfId="53" xr:uid="{00000000-0005-0000-0000-000034000000}"/>
    <cellStyle name="Comma 4 6 2 2" xfId="220" xr:uid="{4AA96B7E-AAB2-4DFE-87CD-20767B819307}"/>
    <cellStyle name="Comma 4 6 3" xfId="54" xr:uid="{00000000-0005-0000-0000-000035000000}"/>
    <cellStyle name="Comma 4 6 3 2" xfId="221" xr:uid="{8B553478-D969-41BF-BE51-BE48A8A85917}"/>
    <cellStyle name="Comma 4 6 4" xfId="182" xr:uid="{BDC734D7-BF63-42C4-8F04-8019FE6B72D3}"/>
    <cellStyle name="Comma 4 6 5" xfId="222" xr:uid="{0E2B5999-08C4-4C2B-BC70-F1887E744412}"/>
    <cellStyle name="Comma 4 7" xfId="55" xr:uid="{00000000-0005-0000-0000-000036000000}"/>
    <cellStyle name="Comma 4 7 2" xfId="223" xr:uid="{F81DD15E-DCBA-4B65-88E1-295674B92966}"/>
    <cellStyle name="Comma 4 8" xfId="56" xr:uid="{00000000-0005-0000-0000-000037000000}"/>
    <cellStyle name="Comma 4 8 2" xfId="224" xr:uid="{55F83595-6D29-4FD1-87D8-FD643F9D64F2}"/>
    <cellStyle name="Comma 4 9" xfId="177" xr:uid="{BAEB6277-2D6B-4021-8ED6-B9281BE6D4A8}"/>
    <cellStyle name="Comma 5" xfId="57" xr:uid="{00000000-0005-0000-0000-000038000000}"/>
    <cellStyle name="Comma 5 2" xfId="58" xr:uid="{00000000-0005-0000-0000-000039000000}"/>
    <cellStyle name="Comma 5 2 2" xfId="59" xr:uid="{00000000-0005-0000-0000-00003A000000}"/>
    <cellStyle name="Comma 5 2 2 2" xfId="225" xr:uid="{7D92FAA5-C60D-4E71-A847-53E45E9C5C62}"/>
    <cellStyle name="Comma 5 2 3" xfId="60" xr:uid="{00000000-0005-0000-0000-00003B000000}"/>
    <cellStyle name="Comma 5 2 3 2" xfId="226" xr:uid="{F841CE08-ED8F-4C0A-9B7A-1DFC8600C760}"/>
    <cellStyle name="Comma 5 3" xfId="61" xr:uid="{00000000-0005-0000-0000-00003C000000}"/>
    <cellStyle name="Comma 5 3 2" xfId="62" xr:uid="{00000000-0005-0000-0000-00003D000000}"/>
    <cellStyle name="Comma 5 3 2 2" xfId="227" xr:uid="{93D8FD20-4E5B-4D52-8FF3-6D16AD99CBA4}"/>
    <cellStyle name="Comma 5 3 3" xfId="63" xr:uid="{00000000-0005-0000-0000-00003E000000}"/>
    <cellStyle name="Comma 5 3 3 2" xfId="228" xr:uid="{0E673803-B96C-4D29-8F23-114ADB05C9D3}"/>
    <cellStyle name="Comma 5 4" xfId="64" xr:uid="{00000000-0005-0000-0000-00003F000000}"/>
    <cellStyle name="Comma 5 4 2" xfId="65" xr:uid="{00000000-0005-0000-0000-000040000000}"/>
    <cellStyle name="Comma 5 4 2 2" xfId="229" xr:uid="{15643A03-1D13-412C-93B9-1E6D68A19057}"/>
    <cellStyle name="Comma 5 4 3" xfId="66" xr:uid="{00000000-0005-0000-0000-000041000000}"/>
    <cellStyle name="Comma 5 4 3 2" xfId="230" xr:uid="{2584FC08-CB6F-4BFA-B98C-6238667595E7}"/>
    <cellStyle name="Comma 5 5" xfId="67" xr:uid="{00000000-0005-0000-0000-000042000000}"/>
    <cellStyle name="Comma 5 5 2" xfId="68" xr:uid="{00000000-0005-0000-0000-000043000000}"/>
    <cellStyle name="Comma 5 5 2 2" xfId="231" xr:uid="{9377685C-140A-4EB4-B4C5-F9703D4D68B0}"/>
    <cellStyle name="Comma 5 5 3" xfId="69" xr:uid="{00000000-0005-0000-0000-000044000000}"/>
    <cellStyle name="Comma 5 5 3 2" xfId="232" xr:uid="{C2E3E5E3-ABA0-4C7F-B540-A4A261F9D650}"/>
    <cellStyle name="Comma 5 6" xfId="70" xr:uid="{00000000-0005-0000-0000-000045000000}"/>
    <cellStyle name="Comma 5 6 2" xfId="71" xr:uid="{00000000-0005-0000-0000-000046000000}"/>
    <cellStyle name="Comma 5 6 2 2" xfId="233" xr:uid="{C9676258-6EB3-4970-84C1-5868AEAE17A0}"/>
    <cellStyle name="Comma 5 6 3" xfId="72" xr:uid="{00000000-0005-0000-0000-000047000000}"/>
    <cellStyle name="Comma 5 6 3 2" xfId="234" xr:uid="{B17E9DB1-DA38-415A-B1F1-03A39DECB065}"/>
    <cellStyle name="Comma 5 7" xfId="235" xr:uid="{1B207F27-DB20-451A-9F3B-94F696C3DFA8}"/>
    <cellStyle name="Comma 6" xfId="73" xr:uid="{00000000-0005-0000-0000-000048000000}"/>
    <cellStyle name="Comma 6 2" xfId="74" xr:uid="{00000000-0005-0000-0000-000049000000}"/>
    <cellStyle name="Comma 7" xfId="75" xr:uid="{00000000-0005-0000-0000-00004A000000}"/>
    <cellStyle name="Comma 7 2" xfId="76" xr:uid="{00000000-0005-0000-0000-00004B000000}"/>
    <cellStyle name="Comma 7 2 2" xfId="236" xr:uid="{FF60FBEE-B52F-4086-86C6-4A6F698220AF}"/>
    <cellStyle name="Comma 7 3" xfId="77" xr:uid="{00000000-0005-0000-0000-00004C000000}"/>
    <cellStyle name="Comma 7 3 2" xfId="237" xr:uid="{2CE67F6C-582A-48F3-BBA6-C78193BA9BE6}"/>
    <cellStyle name="Comma 7 4" xfId="183" xr:uid="{801A69B5-01B8-43AA-84BF-294744212E8F}"/>
    <cellStyle name="Comma 7 5" xfId="238" xr:uid="{97782F6F-EAEB-4CD0-90D8-1E0DBB84E25D}"/>
    <cellStyle name="Comma 8" xfId="78" xr:uid="{00000000-0005-0000-0000-00004D000000}"/>
    <cellStyle name="Comma 9" xfId="79" xr:uid="{00000000-0005-0000-0000-00004E000000}"/>
    <cellStyle name="Comma 9 2" xfId="80" xr:uid="{00000000-0005-0000-0000-00004F000000}"/>
    <cellStyle name="Comma 9 2 2" xfId="239" xr:uid="{44644AF3-B7E8-410B-8A7C-56F93810B186}"/>
    <cellStyle name="Comma 9 3" xfId="81" xr:uid="{00000000-0005-0000-0000-000050000000}"/>
    <cellStyle name="Comma 9 3 2" xfId="240" xr:uid="{17843423-ADC0-4E5C-BF0A-71EFFFEE90C9}"/>
    <cellStyle name="Currency 2" xfId="82" xr:uid="{00000000-0005-0000-0000-000051000000}"/>
    <cellStyle name="Normal" xfId="0" builtinId="0"/>
    <cellStyle name="Normal 10" xfId="83" xr:uid="{00000000-0005-0000-0000-000052000000}"/>
    <cellStyle name="Normal 10 2 3" xfId="168" xr:uid="{4E58E735-954B-4CD0-BC42-C6690370AEE8}"/>
    <cellStyle name="Normal 12" xfId="84" xr:uid="{00000000-0005-0000-0000-000053000000}"/>
    <cellStyle name="Normal 18 2" xfId="163" xr:uid="{97DDCE2E-84CC-4579-B1B8-A1EA795EB529}"/>
    <cellStyle name="Normal 18 2 2" xfId="169" xr:uid="{093A82F7-573B-4CB9-9CAC-17CF83491484}"/>
    <cellStyle name="Normal 2" xfId="85" xr:uid="{00000000-0005-0000-0000-000054000000}"/>
    <cellStyle name="Normal 2 10" xfId="164" xr:uid="{5B548F77-6F80-46FE-A401-9FEB57A8C192}"/>
    <cellStyle name="Normal 2 2" xfId="86" xr:uid="{00000000-0005-0000-0000-000055000000}"/>
    <cellStyle name="Normal 2 3" xfId="87" xr:uid="{00000000-0005-0000-0000-000056000000}"/>
    <cellStyle name="Normal 2 4" xfId="88" xr:uid="{00000000-0005-0000-0000-000057000000}"/>
    <cellStyle name="Normal 2 5" xfId="89" xr:uid="{00000000-0005-0000-0000-000058000000}"/>
    <cellStyle name="Normal 2 6" xfId="90" xr:uid="{00000000-0005-0000-0000-000059000000}"/>
    <cellStyle name="Normal 2 7" xfId="91" xr:uid="{00000000-0005-0000-0000-00005A000000}"/>
    <cellStyle name="Normal 2 8" xfId="92" xr:uid="{00000000-0005-0000-0000-00005B000000}"/>
    <cellStyle name="Normal 2 9" xfId="93" xr:uid="{00000000-0005-0000-0000-00005C000000}"/>
    <cellStyle name="Normal 29" xfId="94" xr:uid="{00000000-0005-0000-0000-00005D000000}"/>
    <cellStyle name="Normal 3" xfId="95" xr:uid="{00000000-0005-0000-0000-00005E000000}"/>
    <cellStyle name="Normal 3 2" xfId="96" xr:uid="{00000000-0005-0000-0000-00005F000000}"/>
    <cellStyle name="Normal 3 2 2" xfId="97" xr:uid="{00000000-0005-0000-0000-000060000000}"/>
    <cellStyle name="Normal 3 2 2 2" xfId="98" xr:uid="{00000000-0005-0000-0000-000061000000}"/>
    <cellStyle name="Normal 3 2 3" xfId="99" xr:uid="{00000000-0005-0000-0000-000062000000}"/>
    <cellStyle name="Normal 3 2 3 2" xfId="100" xr:uid="{00000000-0005-0000-0000-000063000000}"/>
    <cellStyle name="Normal 3 2 4" xfId="101" xr:uid="{00000000-0005-0000-0000-000064000000}"/>
    <cellStyle name="Normal 3 2 4 2" xfId="102" xr:uid="{00000000-0005-0000-0000-000065000000}"/>
    <cellStyle name="Normal 3 2 5" xfId="103" xr:uid="{00000000-0005-0000-0000-000066000000}"/>
    <cellStyle name="Normal 3 2 5 2" xfId="104" xr:uid="{00000000-0005-0000-0000-000067000000}"/>
    <cellStyle name="Normal 3 2 6" xfId="105" xr:uid="{00000000-0005-0000-0000-000068000000}"/>
    <cellStyle name="Normal 3 2 6 2" xfId="106" xr:uid="{00000000-0005-0000-0000-000069000000}"/>
    <cellStyle name="Normal 3 3" xfId="107" xr:uid="{00000000-0005-0000-0000-00006A000000}"/>
    <cellStyle name="Normal 3 4" xfId="108" xr:uid="{00000000-0005-0000-0000-00006B000000}"/>
    <cellStyle name="Normal 3 5" xfId="109" xr:uid="{00000000-0005-0000-0000-00006C000000}"/>
    <cellStyle name="Normal 3 6" xfId="110" xr:uid="{00000000-0005-0000-0000-00006D000000}"/>
    <cellStyle name="Normal 3 7" xfId="111" xr:uid="{00000000-0005-0000-0000-00006E000000}"/>
    <cellStyle name="Normal 3 8" xfId="172" xr:uid="{70DF260C-03A9-4C94-B16F-80CCF79D4DE1}"/>
    <cellStyle name="Normal 4" xfId="112" xr:uid="{00000000-0005-0000-0000-00006F000000}"/>
    <cellStyle name="Normal 4 2" xfId="113" xr:uid="{00000000-0005-0000-0000-000070000000}"/>
    <cellStyle name="Normal 4 2 2" xfId="114" xr:uid="{00000000-0005-0000-0000-000071000000}"/>
    <cellStyle name="Normal 4 2 3" xfId="165" xr:uid="{1AC9A71C-F2CF-42EF-997E-4B5751C4FE22}"/>
    <cellStyle name="Normal 4 3" xfId="115" xr:uid="{00000000-0005-0000-0000-000072000000}"/>
    <cellStyle name="Normal 4 3 2" xfId="116" xr:uid="{00000000-0005-0000-0000-000073000000}"/>
    <cellStyle name="Normal 4 4" xfId="117" xr:uid="{00000000-0005-0000-0000-000074000000}"/>
    <cellStyle name="Normal 4 4 2" xfId="118" xr:uid="{00000000-0005-0000-0000-000075000000}"/>
    <cellStyle name="Normal 4 5" xfId="119" xr:uid="{00000000-0005-0000-0000-000076000000}"/>
    <cellStyle name="Normal 4 5 2" xfId="120" xr:uid="{00000000-0005-0000-0000-000077000000}"/>
    <cellStyle name="Normal 4 6" xfId="121" xr:uid="{00000000-0005-0000-0000-000078000000}"/>
    <cellStyle name="Normal 4 6 2" xfId="122" xr:uid="{00000000-0005-0000-0000-000079000000}"/>
    <cellStyle name="Normal 4 7" xfId="173" xr:uid="{2FE9723C-EE46-4743-BF90-3441A1DACC23}"/>
    <cellStyle name="Normal 5 2" xfId="123" xr:uid="{00000000-0005-0000-0000-00007A000000}"/>
    <cellStyle name="Normal 5 3" xfId="124" xr:uid="{00000000-0005-0000-0000-00007B000000}"/>
    <cellStyle name="Normal 5 4" xfId="125" xr:uid="{00000000-0005-0000-0000-00007C000000}"/>
    <cellStyle name="Normal 5 5" xfId="126" xr:uid="{00000000-0005-0000-0000-00007D000000}"/>
    <cellStyle name="Normal 5 6" xfId="127" xr:uid="{00000000-0005-0000-0000-00007E000000}"/>
    <cellStyle name="Normal 6" xfId="166" xr:uid="{335214C3-ADF1-4272-A22E-E057AF54C490}"/>
    <cellStyle name="Normal 6 2" xfId="167" xr:uid="{7C55989E-3FC3-455E-904B-23B782FF1937}"/>
    <cellStyle name="Normal 69" xfId="128" xr:uid="{00000000-0005-0000-0000-00007F000000}"/>
    <cellStyle name="Normal 7" xfId="129" xr:uid="{00000000-0005-0000-0000-000080000000}"/>
    <cellStyle name="Normal_Equity" xfId="130" xr:uid="{00000000-0005-0000-0000-000081000000}"/>
    <cellStyle name="Percent 2 2" xfId="131" xr:uid="{00000000-0005-0000-0000-000082000000}"/>
    <cellStyle name="Percent 2 3" xfId="132" xr:uid="{00000000-0005-0000-0000-000083000000}"/>
    <cellStyle name="Percent 2 4" xfId="133" xr:uid="{00000000-0005-0000-0000-000084000000}"/>
    <cellStyle name="Percent 2 5" xfId="134" xr:uid="{00000000-0005-0000-0000-000085000000}"/>
    <cellStyle name="Percent 2 6" xfId="135" xr:uid="{00000000-0005-0000-0000-000086000000}"/>
    <cellStyle name="Percent 3 2" xfId="136" xr:uid="{00000000-0005-0000-0000-000087000000}"/>
    <cellStyle name="Percent 3 3" xfId="137" xr:uid="{00000000-0005-0000-0000-000088000000}"/>
    <cellStyle name="Percent 3 4" xfId="138" xr:uid="{00000000-0005-0000-0000-000089000000}"/>
    <cellStyle name="Percent 3 5" xfId="139" xr:uid="{00000000-0005-0000-0000-00008A000000}"/>
    <cellStyle name="Percent 3 6" xfId="140" xr:uid="{00000000-0005-0000-0000-00008B000000}"/>
    <cellStyle name="Percent 4 2" xfId="141" xr:uid="{00000000-0005-0000-0000-00008C000000}"/>
    <cellStyle name="Percent 4 2 2" xfId="142" xr:uid="{00000000-0005-0000-0000-00008D000000}"/>
    <cellStyle name="Percent 4 3" xfId="143" xr:uid="{00000000-0005-0000-0000-00008E000000}"/>
    <cellStyle name="Percent 4 3 2" xfId="144" xr:uid="{00000000-0005-0000-0000-00008F000000}"/>
    <cellStyle name="Percent 4 4" xfId="145" xr:uid="{00000000-0005-0000-0000-000090000000}"/>
    <cellStyle name="Percent 4 4 2" xfId="146" xr:uid="{00000000-0005-0000-0000-000091000000}"/>
    <cellStyle name="Percent 4 5" xfId="147" xr:uid="{00000000-0005-0000-0000-000092000000}"/>
    <cellStyle name="Percent 4 5 2" xfId="148" xr:uid="{00000000-0005-0000-0000-000093000000}"/>
    <cellStyle name="Percent 4 6" xfId="149" xr:uid="{00000000-0005-0000-0000-000094000000}"/>
    <cellStyle name="Percent 4 6 2" xfId="150" xr:uid="{00000000-0005-0000-0000-000095000000}"/>
    <cellStyle name="Percent 5 2" xfId="151" xr:uid="{00000000-0005-0000-0000-000096000000}"/>
    <cellStyle name="Percent 5 3" xfId="152" xr:uid="{00000000-0005-0000-0000-000097000000}"/>
    <cellStyle name="Percent 5 4" xfId="153" xr:uid="{00000000-0005-0000-0000-000098000000}"/>
    <cellStyle name="Percent 5 5" xfId="154" xr:uid="{00000000-0005-0000-0000-000099000000}"/>
    <cellStyle name="Percent 5 6" xfId="155" xr:uid="{00000000-0005-0000-0000-00009A000000}"/>
    <cellStyle name="จุลภาค 2" xfId="157" xr:uid="{00000000-0005-0000-0000-00009C000000}"/>
    <cellStyle name="จุลภาค 2 2" xfId="158" xr:uid="{00000000-0005-0000-0000-00009D000000}"/>
    <cellStyle name="จุลภาค 2 2 2" xfId="241" xr:uid="{6B791B94-D1C5-4DEB-89BA-7708EB97F3C9}"/>
    <cellStyle name="จุลภาค 2 3" xfId="242" xr:uid="{3E3DA4CE-BC3A-44C7-93EA-A7D27E37FDA5}"/>
    <cellStyle name="ปกติ 3" xfId="159" xr:uid="{00000000-0005-0000-0000-00009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95250</xdr:rowOff>
    </xdr:from>
    <xdr:to>
      <xdr:col>18</xdr:col>
      <xdr:colOff>180975</xdr:colOff>
      <xdr:row>0</xdr:row>
      <xdr:rowOff>95250</xdr:rowOff>
    </xdr:to>
    <xdr:pic>
      <xdr:nvPicPr>
        <xdr:cNvPr id="14395" name="Picture 167">
          <a:extLst>
            <a:ext uri="{FF2B5EF4-FFF2-40B4-BE49-F238E27FC236}">
              <a16:creationId xmlns:a16="http://schemas.microsoft.com/office/drawing/2014/main" id="{87E9A84F-9875-4C0C-F5D4-CCC35F6F3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6525" y="9525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iainteraudit.sharepoint.com/sites/kliniq_2026_Q2_Review/Working%20Papers/D5%20Prepare%20Financial%20Statement/AUR%20NTF%20WCF%20W-Con%20Tax%20WLS/AUR/KLINIQ_Jun'69_T2%2020260731%2016.38.xlsx" TargetMode="External"/><Relationship Id="rId1" Type="http://schemas.openxmlformats.org/officeDocument/2006/relationships/externalLinkPath" Target="https://diainteraudit.sharepoint.com/sites/kliniq_2026_Q2_Review/Working%20Papers/D5%20Prepare%20Financial%20Statement/AUR%20NTF%20WCF%20W-Con%20Tax%20WLS/AUR/KLINIQ_Jun'69_T2%2020260731%2016.3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3"/>
      <sheetName val="4 3 เดือน"/>
      <sheetName val="4 หกเดือน"/>
      <sheetName val="5"/>
      <sheetName val="6"/>
      <sheetName val="7-8"/>
    </sheetNames>
    <sheetDataSet>
      <sheetData sheetId="0"/>
      <sheetData sheetId="1"/>
      <sheetData sheetId="2">
        <row r="20">
          <cell r="J20">
            <v>3003136</v>
          </cell>
          <cell r="L20">
            <v>5754495</v>
          </cell>
          <cell r="P20">
            <v>5328486</v>
          </cell>
        </row>
        <row r="21">
          <cell r="J21">
            <v>-13588582</v>
          </cell>
          <cell r="L21">
            <v>-12698263</v>
          </cell>
          <cell r="N21">
            <v>-12174291</v>
          </cell>
          <cell r="P21">
            <v>-11321562</v>
          </cell>
        </row>
        <row r="23">
          <cell r="J23">
            <v>-65192230</v>
          </cell>
          <cell r="L23">
            <v>-46302655</v>
          </cell>
          <cell r="N23">
            <v>-62263549</v>
          </cell>
          <cell r="P23">
            <v>-41511884</v>
          </cell>
        </row>
        <row r="24">
          <cell r="J24">
            <v>233111437</v>
          </cell>
          <cell r="L24">
            <v>174393151</v>
          </cell>
          <cell r="N24">
            <v>229844833</v>
          </cell>
          <cell r="P24">
            <v>156756273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9"/>
  <sheetViews>
    <sheetView topLeftCell="A55" zoomScale="90" zoomScaleNormal="90" zoomScaleSheetLayoutView="86" workbookViewId="0">
      <selection activeCell="H39" sqref="H39"/>
    </sheetView>
  </sheetViews>
  <sheetFormatPr defaultColWidth="11.42578125" defaultRowHeight="23.25" customHeight="1"/>
  <cols>
    <col min="1" max="2" width="2.28515625" style="1" customWidth="1"/>
    <col min="3" max="3" width="9.28515625" style="1" customWidth="1"/>
    <col min="4" max="5" width="9.140625" style="1" customWidth="1"/>
    <col min="6" max="6" width="5.42578125" style="1" customWidth="1"/>
    <col min="7" max="7" width="3.140625" style="20" customWidth="1"/>
    <col min="8" max="8" width="6.140625" style="1" customWidth="1"/>
    <col min="9" max="9" width="15.85546875" style="187" customWidth="1"/>
    <col min="10" max="10" width="1.5703125" style="187" customWidth="1"/>
    <col min="11" max="11" width="15.85546875" style="187" customWidth="1"/>
    <col min="12" max="12" width="1.5703125" style="187" customWidth="1"/>
    <col min="13" max="13" width="15.5703125" style="187" customWidth="1"/>
    <col min="14" max="14" width="1.5703125" style="187" customWidth="1"/>
    <col min="15" max="15" width="15.85546875" style="187" customWidth="1"/>
    <col min="16" max="16" width="1.42578125" style="187" customWidth="1"/>
    <col min="17" max="17" width="12" style="1" customWidth="1"/>
    <col min="18" max="19" width="11.42578125" style="1" customWidth="1"/>
    <col min="20" max="21" width="11.28515625" style="1" bestFit="1" customWidth="1"/>
    <col min="22" max="16384" width="11.42578125" style="1"/>
  </cols>
  <sheetData>
    <row r="1" spans="1:17" ht="24" customHeight="1">
      <c r="A1" s="312" t="s">
        <v>157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</row>
    <row r="2" spans="1:17" ht="24" customHeight="1">
      <c r="A2" s="312" t="s">
        <v>0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</row>
    <row r="3" spans="1:17" ht="24" customHeight="1">
      <c r="A3" s="312" t="s">
        <v>165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</row>
    <row r="4" spans="1:17" ht="24" customHeight="1">
      <c r="B4" s="13"/>
      <c r="C4" s="13"/>
      <c r="D4" s="13"/>
      <c r="E4" s="13"/>
      <c r="F4" s="13"/>
      <c r="G4" s="2"/>
      <c r="H4" s="3"/>
      <c r="I4" s="188"/>
      <c r="J4" s="188"/>
      <c r="K4" s="188"/>
      <c r="L4" s="188"/>
      <c r="M4" s="188"/>
      <c r="N4" s="188"/>
      <c r="O4" s="188"/>
    </row>
    <row r="5" spans="1:17" s="5" customFormat="1" ht="24" customHeight="1">
      <c r="C5" s="17"/>
      <c r="D5" s="17"/>
      <c r="E5" s="17"/>
      <c r="F5" s="17"/>
      <c r="G5" s="4"/>
      <c r="H5" s="6"/>
      <c r="I5" s="189"/>
      <c r="J5" s="189"/>
      <c r="K5" s="288"/>
      <c r="L5" s="189"/>
      <c r="M5" s="189"/>
      <c r="N5" s="189"/>
      <c r="O5" s="288" t="s">
        <v>1</v>
      </c>
      <c r="P5" s="190"/>
    </row>
    <row r="6" spans="1:17" s="5" customFormat="1" ht="21">
      <c r="C6" s="17"/>
      <c r="D6" s="17"/>
      <c r="E6" s="17"/>
      <c r="F6" s="17"/>
      <c r="G6" s="4"/>
      <c r="H6" s="6"/>
      <c r="I6" s="313" t="s">
        <v>2</v>
      </c>
      <c r="J6" s="313"/>
      <c r="K6" s="313"/>
      <c r="L6" s="189"/>
      <c r="M6" s="313" t="s">
        <v>3</v>
      </c>
      <c r="N6" s="313"/>
      <c r="O6" s="313"/>
      <c r="P6" s="190"/>
    </row>
    <row r="7" spans="1:17" s="5" customFormat="1" ht="24" customHeight="1">
      <c r="A7" s="137" t="s">
        <v>6</v>
      </c>
      <c r="C7" s="17"/>
      <c r="D7" s="17"/>
      <c r="E7" s="17"/>
      <c r="F7" s="17"/>
      <c r="G7" s="4"/>
      <c r="H7" s="7" t="s">
        <v>7</v>
      </c>
      <c r="I7" s="289" t="s">
        <v>166</v>
      </c>
      <c r="J7" s="189"/>
      <c r="K7" s="289" t="s">
        <v>153</v>
      </c>
      <c r="L7" s="189"/>
      <c r="M7" s="289" t="s">
        <v>166</v>
      </c>
      <c r="N7" s="189"/>
      <c r="O7" s="289" t="s">
        <v>153</v>
      </c>
      <c r="P7" s="190"/>
    </row>
    <row r="8" spans="1:17" s="5" customFormat="1" ht="24" customHeight="1">
      <c r="A8" s="17"/>
      <c r="B8" s="17"/>
      <c r="C8" s="17"/>
      <c r="D8" s="6"/>
      <c r="E8" s="6"/>
      <c r="F8" s="6"/>
      <c r="G8" s="7"/>
      <c r="H8" s="7"/>
      <c r="I8" s="191" t="s">
        <v>4</v>
      </c>
      <c r="J8" s="189"/>
      <c r="K8" s="191" t="s">
        <v>5</v>
      </c>
      <c r="L8" s="189"/>
      <c r="M8" s="191" t="s">
        <v>4</v>
      </c>
      <c r="N8" s="189"/>
      <c r="O8" s="191" t="s">
        <v>5</v>
      </c>
      <c r="P8" s="190"/>
    </row>
    <row r="9" spans="1:17" s="5" customFormat="1" ht="24" customHeight="1">
      <c r="B9" s="17"/>
      <c r="C9" s="17"/>
      <c r="D9" s="6"/>
      <c r="E9" s="6"/>
      <c r="F9" s="6"/>
      <c r="G9" s="7"/>
      <c r="I9" s="191" t="s">
        <v>8</v>
      </c>
      <c r="J9" s="189"/>
      <c r="K9" s="191"/>
      <c r="L9" s="189"/>
      <c r="M9" s="191" t="s">
        <v>8</v>
      </c>
      <c r="N9" s="189"/>
      <c r="O9" s="191"/>
      <c r="P9" s="190"/>
    </row>
    <row r="10" spans="1:17" s="10" customFormat="1" ht="24" customHeight="1">
      <c r="A10" s="138" t="s">
        <v>9</v>
      </c>
      <c r="B10" s="12"/>
      <c r="C10" s="12"/>
      <c r="D10" s="12"/>
      <c r="E10" s="12"/>
      <c r="F10" s="12"/>
      <c r="G10" s="8"/>
      <c r="H10" s="71"/>
      <c r="I10" s="192"/>
      <c r="J10" s="192"/>
      <c r="K10" s="192"/>
      <c r="L10" s="192"/>
      <c r="M10" s="192"/>
      <c r="N10" s="192"/>
      <c r="O10" s="192"/>
      <c r="P10" s="193"/>
    </row>
    <row r="11" spans="1:17" ht="24" customHeight="1">
      <c r="A11" s="139" t="s">
        <v>10</v>
      </c>
      <c r="B11" s="9"/>
      <c r="C11" s="9"/>
      <c r="D11" s="9"/>
      <c r="E11" s="32"/>
      <c r="F11" s="32"/>
      <c r="G11" s="28"/>
      <c r="H11" s="72"/>
      <c r="I11" s="60">
        <v>427683493</v>
      </c>
      <c r="J11" s="28"/>
      <c r="K11" s="60">
        <v>314706099</v>
      </c>
      <c r="L11" s="173"/>
      <c r="M11" s="60">
        <v>272742254</v>
      </c>
      <c r="N11" s="173"/>
      <c r="O11" s="60">
        <v>180471465</v>
      </c>
    </row>
    <row r="12" spans="1:17" ht="24" customHeight="1">
      <c r="A12" s="9" t="s">
        <v>11</v>
      </c>
      <c r="B12" s="9"/>
      <c r="C12" s="9"/>
      <c r="D12" s="9"/>
      <c r="E12" s="32"/>
      <c r="F12" s="32"/>
      <c r="G12" s="28"/>
      <c r="H12" s="72">
        <v>6</v>
      </c>
      <c r="I12" s="60">
        <v>343581136</v>
      </c>
      <c r="J12" s="28"/>
      <c r="K12" s="60">
        <v>402602528</v>
      </c>
      <c r="L12" s="173"/>
      <c r="M12" s="60">
        <v>282599580</v>
      </c>
      <c r="N12" s="173"/>
      <c r="O12" s="60">
        <v>341863167</v>
      </c>
    </row>
    <row r="13" spans="1:17" ht="24" customHeight="1">
      <c r="A13" s="1" t="s">
        <v>154</v>
      </c>
      <c r="B13" s="9"/>
      <c r="C13" s="9"/>
      <c r="D13" s="9"/>
      <c r="E13" s="32"/>
      <c r="F13" s="32"/>
      <c r="G13" s="28"/>
      <c r="H13" s="72">
        <v>7</v>
      </c>
      <c r="I13" s="60">
        <v>40181574</v>
      </c>
      <c r="J13" s="28"/>
      <c r="K13" s="60">
        <v>0</v>
      </c>
      <c r="L13" s="173"/>
      <c r="M13" s="60">
        <v>40181574</v>
      </c>
      <c r="N13" s="173"/>
      <c r="O13" s="60">
        <v>0</v>
      </c>
    </row>
    <row r="14" spans="1:17" ht="24" customHeight="1">
      <c r="A14" s="9" t="s">
        <v>12</v>
      </c>
      <c r="B14" s="9"/>
      <c r="C14" s="9"/>
      <c r="D14" s="9"/>
      <c r="E14" s="32"/>
      <c r="F14" s="32"/>
      <c r="G14" s="28"/>
      <c r="H14" s="72">
        <v>9</v>
      </c>
      <c r="I14" s="60">
        <v>15611726</v>
      </c>
      <c r="J14" s="28"/>
      <c r="K14" s="60">
        <v>12780330</v>
      </c>
      <c r="L14" s="173"/>
      <c r="M14" s="60">
        <v>22176889</v>
      </c>
      <c r="N14" s="173"/>
      <c r="O14" s="60">
        <v>15834808</v>
      </c>
    </row>
    <row r="15" spans="1:17" ht="24" customHeight="1">
      <c r="A15" s="1" t="s">
        <v>13</v>
      </c>
      <c r="G15" s="28"/>
      <c r="H15" s="72">
        <v>10</v>
      </c>
      <c r="I15" s="60">
        <v>401140419</v>
      </c>
      <c r="J15" s="28"/>
      <c r="K15" s="149">
        <v>384523052</v>
      </c>
      <c r="L15" s="173"/>
      <c r="M15" s="60">
        <v>363956246</v>
      </c>
      <c r="N15" s="173"/>
      <c r="O15" s="60">
        <v>355047188</v>
      </c>
      <c r="Q15" s="54"/>
    </row>
    <row r="16" spans="1:17" ht="24" customHeight="1">
      <c r="A16" s="1" t="s">
        <v>14</v>
      </c>
      <c r="G16" s="28"/>
      <c r="H16" s="72">
        <v>11</v>
      </c>
      <c r="I16" s="60">
        <v>40443908</v>
      </c>
      <c r="J16" s="28"/>
      <c r="K16" s="149">
        <v>40250013</v>
      </c>
      <c r="L16" s="173"/>
      <c r="M16" s="60">
        <v>37996520</v>
      </c>
      <c r="N16" s="173"/>
      <c r="O16" s="60">
        <v>38146988</v>
      </c>
      <c r="Q16" s="54"/>
    </row>
    <row r="17" spans="1:17" ht="24" customHeight="1">
      <c r="A17" s="1" t="s">
        <v>15</v>
      </c>
      <c r="G17" s="28"/>
      <c r="H17" s="72"/>
      <c r="I17" s="60">
        <v>43033071</v>
      </c>
      <c r="J17" s="28"/>
      <c r="K17" s="60">
        <v>41897442</v>
      </c>
      <c r="L17" s="173"/>
      <c r="M17" s="60">
        <v>34756028</v>
      </c>
      <c r="N17" s="173"/>
      <c r="O17" s="60">
        <v>34772798</v>
      </c>
      <c r="Q17" s="54"/>
    </row>
    <row r="18" spans="1:17" ht="24" customHeight="1">
      <c r="A18" s="1" t="s">
        <v>16</v>
      </c>
      <c r="G18" s="11"/>
      <c r="H18" s="71"/>
      <c r="I18" s="60">
        <v>58151309</v>
      </c>
      <c r="J18" s="11"/>
      <c r="K18" s="60">
        <v>41140855</v>
      </c>
      <c r="L18" s="173"/>
      <c r="M18" s="60">
        <v>53800225</v>
      </c>
      <c r="N18" s="173"/>
      <c r="O18" s="60">
        <v>37867196</v>
      </c>
    </row>
    <row r="19" spans="1:17" ht="24" customHeight="1">
      <c r="A19" s="140" t="s">
        <v>17</v>
      </c>
      <c r="G19" s="11"/>
      <c r="H19" s="71"/>
      <c r="I19" s="245">
        <f>SUM(I11:I18)</f>
        <v>1369826636</v>
      </c>
      <c r="J19" s="244"/>
      <c r="K19" s="245">
        <f>SUM(K11:K18)</f>
        <v>1237900319</v>
      </c>
      <c r="L19" s="244"/>
      <c r="M19" s="245">
        <f>SUM(M11:M18)</f>
        <v>1108209316</v>
      </c>
      <c r="N19" s="244"/>
      <c r="O19" s="245">
        <f>SUM(O11:O18)</f>
        <v>1004003610</v>
      </c>
    </row>
    <row r="20" spans="1:17" ht="24" customHeight="1">
      <c r="A20" s="138" t="s">
        <v>18</v>
      </c>
      <c r="D20" s="13"/>
      <c r="E20" s="13"/>
      <c r="F20" s="13"/>
      <c r="G20" s="14"/>
      <c r="H20" s="73"/>
      <c r="I20" s="244"/>
      <c r="J20" s="244"/>
      <c r="K20" s="244"/>
      <c r="L20" s="244"/>
      <c r="M20" s="244"/>
      <c r="N20" s="244"/>
      <c r="O20" s="244"/>
    </row>
    <row r="21" spans="1:17" ht="24" customHeight="1">
      <c r="A21" s="9" t="s">
        <v>19</v>
      </c>
      <c r="B21" s="9"/>
      <c r="C21" s="9"/>
      <c r="D21" s="13"/>
      <c r="E21" s="13"/>
      <c r="F21" s="13"/>
      <c r="G21" s="14"/>
      <c r="H21" s="73">
        <v>8</v>
      </c>
      <c r="I21" s="60">
        <v>31400000</v>
      </c>
      <c r="J21" s="290"/>
      <c r="K21" s="60">
        <v>31400003</v>
      </c>
      <c r="L21" s="173"/>
      <c r="M21" s="60">
        <v>27100000</v>
      </c>
      <c r="N21" s="173"/>
      <c r="O21" s="60">
        <v>27100003</v>
      </c>
    </row>
    <row r="22" spans="1:17" ht="24" customHeight="1">
      <c r="A22" s="9" t="s">
        <v>158</v>
      </c>
      <c r="B22" s="9"/>
      <c r="C22" s="9"/>
      <c r="D22" s="13"/>
      <c r="E22" s="13"/>
      <c r="F22" s="13"/>
      <c r="G22" s="14"/>
      <c r="H22" s="73">
        <v>12</v>
      </c>
      <c r="I22" s="60">
        <v>0</v>
      </c>
      <c r="J22" s="290"/>
      <c r="K22" s="60">
        <v>0</v>
      </c>
      <c r="L22" s="173"/>
      <c r="M22" s="60">
        <v>179999300</v>
      </c>
      <c r="N22" s="173"/>
      <c r="O22" s="60">
        <v>149999600</v>
      </c>
    </row>
    <row r="23" spans="1:17" ht="24" customHeight="1">
      <c r="A23" s="1" t="s">
        <v>20</v>
      </c>
      <c r="G23" s="28"/>
      <c r="H23" s="72">
        <v>13</v>
      </c>
      <c r="I23" s="60">
        <v>1226642215</v>
      </c>
      <c r="J23" s="28"/>
      <c r="K23" s="149">
        <v>1224937555</v>
      </c>
      <c r="L23" s="173"/>
      <c r="M23" s="60">
        <v>1157258767</v>
      </c>
      <c r="N23" s="173"/>
      <c r="O23" s="60">
        <v>1163961549</v>
      </c>
    </row>
    <row r="24" spans="1:17" ht="24" customHeight="1">
      <c r="A24" s="1" t="s">
        <v>21</v>
      </c>
      <c r="G24" s="28"/>
      <c r="H24" s="72">
        <v>14</v>
      </c>
      <c r="I24" s="60">
        <v>623221428</v>
      </c>
      <c r="J24" s="28"/>
      <c r="K24" s="60">
        <v>651979648</v>
      </c>
      <c r="L24" s="173"/>
      <c r="M24" s="60">
        <v>558340753</v>
      </c>
      <c r="N24" s="173"/>
      <c r="O24" s="60">
        <v>589966345</v>
      </c>
    </row>
    <row r="25" spans="1:17" ht="24" customHeight="1">
      <c r="A25" s="15" t="s">
        <v>22</v>
      </c>
      <c r="G25" s="28"/>
      <c r="H25" s="72"/>
      <c r="I25" s="60">
        <v>3271048</v>
      </c>
      <c r="J25" s="28"/>
      <c r="K25" s="60">
        <v>3650901</v>
      </c>
      <c r="L25" s="173"/>
      <c r="M25" s="60">
        <v>2890313</v>
      </c>
      <c r="N25" s="173"/>
      <c r="O25" s="60">
        <v>3331735</v>
      </c>
    </row>
    <row r="26" spans="1:17" ht="24" customHeight="1">
      <c r="A26" s="15" t="s">
        <v>23</v>
      </c>
      <c r="B26" s="15"/>
      <c r="C26" s="15"/>
      <c r="D26" s="15"/>
      <c r="E26" s="15"/>
      <c r="F26" s="15"/>
      <c r="G26" s="28"/>
      <c r="H26" s="72"/>
      <c r="I26" s="60">
        <v>9262968</v>
      </c>
      <c r="J26" s="28"/>
      <c r="K26" s="60">
        <v>10415370</v>
      </c>
      <c r="L26" s="173"/>
      <c r="M26" s="60">
        <v>8602883</v>
      </c>
      <c r="N26" s="173"/>
      <c r="O26" s="60">
        <v>10267075</v>
      </c>
    </row>
    <row r="27" spans="1:17" ht="24" customHeight="1">
      <c r="A27" s="15" t="s">
        <v>24</v>
      </c>
      <c r="B27" s="15"/>
      <c r="C27" s="15"/>
      <c r="D27" s="15"/>
      <c r="E27" s="15"/>
      <c r="F27" s="15"/>
      <c r="G27" s="28"/>
      <c r="H27" s="72"/>
      <c r="I27" s="60">
        <v>189599429</v>
      </c>
      <c r="J27" s="28"/>
      <c r="K27" s="60">
        <v>178980391</v>
      </c>
      <c r="L27" s="173"/>
      <c r="M27" s="60">
        <v>176947950</v>
      </c>
      <c r="N27" s="173"/>
      <c r="O27" s="60">
        <v>171840952</v>
      </c>
    </row>
    <row r="28" spans="1:17" ht="24" customHeight="1">
      <c r="A28" s="141" t="s">
        <v>25</v>
      </c>
      <c r="B28" s="17"/>
      <c r="C28" s="17"/>
      <c r="D28" s="17"/>
      <c r="E28" s="17"/>
      <c r="F28" s="17"/>
      <c r="G28" s="11"/>
      <c r="H28" s="71"/>
      <c r="I28" s="245">
        <f>SUM(I21:I27)</f>
        <v>2083397088</v>
      </c>
      <c r="J28" s="244"/>
      <c r="K28" s="245">
        <f>SUM(K21:K27)</f>
        <v>2101363868</v>
      </c>
      <c r="L28" s="244"/>
      <c r="M28" s="245">
        <f>SUM(M21:M27)</f>
        <v>2111139966</v>
      </c>
      <c r="N28" s="244"/>
      <c r="O28" s="245">
        <f>SUM(O21:O27)</f>
        <v>2116467259</v>
      </c>
    </row>
    <row r="29" spans="1:17" ht="24" customHeight="1" thickBot="1">
      <c r="A29" s="131" t="s">
        <v>26</v>
      </c>
      <c r="B29" s="12"/>
      <c r="C29" s="12"/>
      <c r="D29" s="12"/>
      <c r="E29" s="12"/>
      <c r="F29" s="12"/>
      <c r="G29" s="11"/>
      <c r="H29" s="71"/>
      <c r="I29" s="246">
        <f>I19+I28</f>
        <v>3453223724</v>
      </c>
      <c r="J29" s="243"/>
      <c r="K29" s="246">
        <f>K19+K28</f>
        <v>3339264187</v>
      </c>
      <c r="L29" s="243"/>
      <c r="M29" s="246">
        <f>M19+M28</f>
        <v>3219349282</v>
      </c>
      <c r="N29" s="243"/>
      <c r="O29" s="246">
        <f>O19+O28</f>
        <v>3120470869</v>
      </c>
    </row>
    <row r="30" spans="1:17" ht="24" customHeight="1" thickTop="1">
      <c r="A30" s="17"/>
      <c r="B30" s="17"/>
      <c r="C30" s="17"/>
      <c r="D30" s="17"/>
      <c r="E30" s="17"/>
      <c r="F30" s="17"/>
      <c r="G30" s="18"/>
    </row>
    <row r="31" spans="1:17" ht="24" customHeight="1">
      <c r="B31" s="17"/>
      <c r="C31" s="17"/>
      <c r="F31" s="13"/>
    </row>
    <row r="32" spans="1:17" ht="24" customHeight="1">
      <c r="A32" s="1" t="s">
        <v>141</v>
      </c>
      <c r="B32" s="13"/>
      <c r="C32" s="13"/>
      <c r="D32" s="13"/>
      <c r="E32" s="13"/>
      <c r="F32" s="13"/>
      <c r="G32" s="24"/>
      <c r="H32" s="16"/>
      <c r="I32" s="194"/>
      <c r="J32" s="194"/>
      <c r="K32" s="194"/>
      <c r="L32" s="194"/>
      <c r="M32" s="194"/>
      <c r="N32" s="194"/>
      <c r="O32" s="194"/>
    </row>
    <row r="33" spans="1:16" ht="24" customHeight="1">
      <c r="B33" s="17"/>
      <c r="C33" s="17"/>
      <c r="D33" s="13"/>
      <c r="E33" s="13"/>
      <c r="F33" s="13"/>
      <c r="G33" s="19"/>
    </row>
    <row r="34" spans="1:16" ht="22.5" customHeight="1">
      <c r="A34" s="312" t="str">
        <f>A1</f>
        <v>THE KLINIQUE MEDICAL CLINIC PUBLIC COMPANY LIMITED AND SUBSIDIARIES</v>
      </c>
      <c r="B34" s="312"/>
      <c r="C34" s="312"/>
      <c r="D34" s="312"/>
      <c r="E34" s="312"/>
      <c r="F34" s="312"/>
      <c r="G34" s="312"/>
      <c r="H34" s="312"/>
      <c r="I34" s="312"/>
      <c r="J34" s="312"/>
      <c r="K34" s="312"/>
      <c r="L34" s="312"/>
      <c r="M34" s="312"/>
      <c r="N34" s="312"/>
      <c r="O34" s="312"/>
    </row>
    <row r="35" spans="1:16" ht="22.5" customHeight="1">
      <c r="A35" s="312" t="s">
        <v>27</v>
      </c>
      <c r="B35" s="312"/>
      <c r="C35" s="312"/>
      <c r="D35" s="312"/>
      <c r="E35" s="312"/>
      <c r="F35" s="312"/>
      <c r="G35" s="312"/>
      <c r="H35" s="312"/>
      <c r="I35" s="312"/>
      <c r="J35" s="312"/>
      <c r="K35" s="312"/>
      <c r="L35" s="312"/>
      <c r="M35" s="312"/>
      <c r="N35" s="312"/>
      <c r="O35" s="312"/>
    </row>
    <row r="36" spans="1:16" ht="22.5" customHeight="1">
      <c r="A36" s="312" t="str">
        <f>A3</f>
        <v>AS AT JUNE 30, 2026</v>
      </c>
      <c r="B36" s="312"/>
      <c r="C36" s="312"/>
      <c r="D36" s="312"/>
      <c r="E36" s="312"/>
      <c r="F36" s="312"/>
      <c r="G36" s="312"/>
      <c r="H36" s="312"/>
      <c r="I36" s="312"/>
      <c r="J36" s="312"/>
      <c r="K36" s="312"/>
      <c r="L36" s="312"/>
      <c r="M36" s="312"/>
      <c r="N36" s="312"/>
      <c r="O36" s="312"/>
    </row>
    <row r="37" spans="1:16" ht="22.5" customHeight="1">
      <c r="B37" s="13"/>
      <c r="C37" s="13"/>
      <c r="D37" s="13"/>
      <c r="E37" s="13"/>
      <c r="F37" s="13"/>
      <c r="G37" s="2"/>
      <c r="H37" s="3"/>
      <c r="I37" s="189"/>
      <c r="J37" s="189"/>
      <c r="K37" s="288"/>
      <c r="L37" s="189"/>
      <c r="M37" s="189"/>
      <c r="N37" s="189"/>
      <c r="O37" s="288" t="s">
        <v>1</v>
      </c>
    </row>
    <row r="38" spans="1:16" s="78" customFormat="1" ht="22.5" customHeight="1">
      <c r="A38" s="76"/>
      <c r="B38" s="76"/>
      <c r="C38" s="76"/>
      <c r="D38" s="76"/>
      <c r="E38" s="76"/>
      <c r="F38" s="76"/>
      <c r="G38" s="77"/>
      <c r="I38" s="313" t="s">
        <v>2</v>
      </c>
      <c r="J38" s="313"/>
      <c r="K38" s="313"/>
      <c r="L38" s="189"/>
      <c r="M38" s="313" t="s">
        <v>3</v>
      </c>
      <c r="N38" s="313"/>
      <c r="O38" s="313"/>
      <c r="P38" s="195"/>
    </row>
    <row r="39" spans="1:16" s="78" customFormat="1" ht="22.5" customHeight="1">
      <c r="A39" s="106" t="s">
        <v>28</v>
      </c>
      <c r="B39" s="76"/>
      <c r="C39" s="76"/>
      <c r="D39" s="80"/>
      <c r="E39" s="76"/>
      <c r="F39" s="76"/>
      <c r="G39" s="81"/>
      <c r="H39" s="81" t="s">
        <v>7</v>
      </c>
      <c r="I39" s="289" t="s">
        <v>166</v>
      </c>
      <c r="J39" s="189"/>
      <c r="K39" s="289" t="s">
        <v>153</v>
      </c>
      <c r="L39" s="189"/>
      <c r="M39" s="289" t="s">
        <v>166</v>
      </c>
      <c r="N39" s="189"/>
      <c r="O39" s="289" t="s">
        <v>153</v>
      </c>
      <c r="P39" s="195"/>
    </row>
    <row r="40" spans="1:16" s="78" customFormat="1" ht="22.5" customHeight="1">
      <c r="A40" s="76"/>
      <c r="B40" s="76"/>
      <c r="C40" s="76"/>
      <c r="D40" s="80"/>
      <c r="E40" s="76"/>
      <c r="F40" s="76"/>
      <c r="G40" s="81"/>
      <c r="H40" s="81"/>
      <c r="I40" s="196" t="s">
        <v>4</v>
      </c>
      <c r="J40" s="197"/>
      <c r="K40" s="196" t="s">
        <v>5</v>
      </c>
      <c r="L40" s="197"/>
      <c r="M40" s="196" t="s">
        <v>4</v>
      </c>
      <c r="N40" s="197"/>
      <c r="O40" s="196" t="s">
        <v>5</v>
      </c>
      <c r="P40" s="195"/>
    </row>
    <row r="41" spans="1:16" s="78" customFormat="1" ht="22.5" customHeight="1">
      <c r="A41" s="76"/>
      <c r="B41" s="76"/>
      <c r="C41" s="76"/>
      <c r="D41" s="80"/>
      <c r="E41" s="76"/>
      <c r="F41" s="76"/>
      <c r="G41" s="81"/>
      <c r="H41" s="81"/>
      <c r="I41" s="196" t="s">
        <v>8</v>
      </c>
      <c r="J41" s="197"/>
      <c r="K41" s="196"/>
      <c r="L41" s="197"/>
      <c r="M41" s="196" t="s">
        <v>8</v>
      </c>
      <c r="N41" s="197"/>
      <c r="O41" s="196"/>
      <c r="P41" s="195"/>
    </row>
    <row r="42" spans="1:16" s="78" customFormat="1" ht="22.5" customHeight="1">
      <c r="A42" s="142" t="s">
        <v>29</v>
      </c>
      <c r="B42" s="96"/>
      <c r="C42" s="96"/>
      <c r="D42" s="96"/>
      <c r="E42" s="96"/>
      <c r="F42" s="96"/>
      <c r="G42" s="82"/>
      <c r="H42" s="83"/>
      <c r="I42" s="198"/>
      <c r="J42" s="198"/>
      <c r="K42" s="198"/>
      <c r="L42" s="198"/>
      <c r="M42" s="198"/>
      <c r="N42" s="198"/>
      <c r="O42" s="198"/>
      <c r="P42" s="195"/>
    </row>
    <row r="43" spans="1:16" s="78" customFormat="1" ht="22.5" customHeight="1">
      <c r="A43" s="78" t="s">
        <v>30</v>
      </c>
      <c r="D43" s="84"/>
      <c r="E43" s="84"/>
      <c r="F43" s="84"/>
      <c r="G43" s="85"/>
      <c r="H43" s="86">
        <v>16</v>
      </c>
      <c r="I43" s="291">
        <v>337057457</v>
      </c>
      <c r="J43" s="28"/>
      <c r="K43" s="291">
        <v>336046949</v>
      </c>
      <c r="L43" s="292"/>
      <c r="M43" s="291">
        <v>288607089</v>
      </c>
      <c r="N43" s="292"/>
      <c r="O43" s="291">
        <v>283230105</v>
      </c>
      <c r="P43" s="199"/>
    </row>
    <row r="44" spans="1:16" s="78" customFormat="1" ht="22.5" customHeight="1">
      <c r="A44" s="78" t="s">
        <v>142</v>
      </c>
      <c r="D44" s="84"/>
      <c r="E44" s="84"/>
      <c r="F44" s="84"/>
      <c r="G44" s="85"/>
      <c r="H44" s="86"/>
      <c r="I44" s="148">
        <v>63529248</v>
      </c>
      <c r="J44" s="28"/>
      <c r="K44" s="148">
        <v>51223703</v>
      </c>
      <c r="L44" s="292"/>
      <c r="M44" s="148">
        <v>60095607</v>
      </c>
      <c r="N44" s="292"/>
      <c r="O44" s="148">
        <v>50869616</v>
      </c>
      <c r="P44" s="199"/>
    </row>
    <row r="45" spans="1:16" s="78" customFormat="1" ht="22.5" customHeight="1">
      <c r="A45" s="78" t="s">
        <v>31</v>
      </c>
      <c r="D45" s="84"/>
      <c r="E45" s="84"/>
      <c r="F45" s="84"/>
      <c r="G45" s="85"/>
      <c r="H45" s="86">
        <v>17</v>
      </c>
      <c r="I45" s="281">
        <v>534838098</v>
      </c>
      <c r="J45" s="85"/>
      <c r="K45" s="281">
        <v>466417971</v>
      </c>
      <c r="L45" s="293"/>
      <c r="M45" s="281">
        <v>475584459</v>
      </c>
      <c r="N45" s="292"/>
      <c r="O45" s="148">
        <v>415235513</v>
      </c>
      <c r="P45" s="199"/>
    </row>
    <row r="46" spans="1:16" s="78" customFormat="1" ht="22.5" customHeight="1">
      <c r="A46" s="78" t="s">
        <v>32</v>
      </c>
      <c r="D46" s="84"/>
      <c r="E46" s="84"/>
      <c r="F46" s="84"/>
      <c r="G46" s="85"/>
      <c r="H46" s="89">
        <v>14</v>
      </c>
      <c r="I46" s="148">
        <v>163023290</v>
      </c>
      <c r="J46" s="28"/>
      <c r="K46" s="148">
        <v>147137990</v>
      </c>
      <c r="L46" s="292"/>
      <c r="M46" s="148">
        <v>146670645</v>
      </c>
      <c r="N46" s="292"/>
      <c r="O46" s="148">
        <v>134272195</v>
      </c>
      <c r="P46" s="199"/>
    </row>
    <row r="47" spans="1:16" s="78" customFormat="1" ht="22.5" customHeight="1">
      <c r="A47" s="78" t="s">
        <v>33</v>
      </c>
      <c r="G47" s="88"/>
      <c r="H47" s="89"/>
      <c r="I47" s="148">
        <v>13855093</v>
      </c>
      <c r="J47" s="11"/>
      <c r="K47" s="148">
        <v>19481310</v>
      </c>
      <c r="L47" s="292"/>
      <c r="M47" s="148">
        <v>11911179</v>
      </c>
      <c r="N47" s="292"/>
      <c r="O47" s="148">
        <v>17557666</v>
      </c>
      <c r="P47" s="199"/>
    </row>
    <row r="48" spans="1:16" s="78" customFormat="1" ht="22.5" customHeight="1">
      <c r="A48" s="143" t="s">
        <v>34</v>
      </c>
      <c r="B48" s="90"/>
      <c r="C48" s="91"/>
      <c r="D48" s="90"/>
      <c r="E48" s="90"/>
      <c r="F48" s="90"/>
      <c r="G48" s="88"/>
      <c r="H48" s="89"/>
      <c r="I48" s="206">
        <f>SUM(I43:I47)</f>
        <v>1112303186</v>
      </c>
      <c r="J48" s="207"/>
      <c r="K48" s="206">
        <f>SUM(K43:K47)</f>
        <v>1020307923</v>
      </c>
      <c r="L48" s="207"/>
      <c r="M48" s="206">
        <f>SUM(M43:M47)</f>
        <v>982868979</v>
      </c>
      <c r="N48" s="207"/>
      <c r="O48" s="206">
        <f>SUM(O43:O47)</f>
        <v>901165095</v>
      </c>
      <c r="P48" s="199"/>
    </row>
    <row r="49" spans="1:16" s="78" customFormat="1" ht="22.5" customHeight="1">
      <c r="A49" s="80" t="s">
        <v>35</v>
      </c>
      <c r="G49" s="82"/>
      <c r="H49" s="94"/>
      <c r="I49" s="208"/>
      <c r="J49" s="208"/>
      <c r="K49" s="208"/>
      <c r="L49" s="208"/>
      <c r="M49" s="208"/>
      <c r="N49" s="208"/>
      <c r="O49" s="208"/>
      <c r="P49" s="195"/>
    </row>
    <row r="50" spans="1:16" s="78" customFormat="1" ht="22.5" customHeight="1">
      <c r="A50" s="78" t="s">
        <v>36</v>
      </c>
      <c r="G50" s="85"/>
      <c r="H50" s="89">
        <v>14</v>
      </c>
      <c r="I50" s="60">
        <v>483763882</v>
      </c>
      <c r="J50" s="28"/>
      <c r="K50" s="60">
        <v>530316449</v>
      </c>
      <c r="L50" s="173"/>
      <c r="M50" s="60">
        <v>431999870</v>
      </c>
      <c r="N50" s="173"/>
      <c r="O50" s="60">
        <v>479768166</v>
      </c>
      <c r="P50" s="195"/>
    </row>
    <row r="51" spans="1:16" s="78" customFormat="1" ht="22.5" customHeight="1">
      <c r="A51" s="78" t="s">
        <v>37</v>
      </c>
      <c r="G51" s="88"/>
      <c r="H51" s="89"/>
      <c r="I51" s="60">
        <v>4393497</v>
      </c>
      <c r="J51" s="11"/>
      <c r="K51" s="60">
        <v>3988393</v>
      </c>
      <c r="L51" s="173"/>
      <c r="M51" s="60">
        <v>3188269</v>
      </c>
      <c r="N51" s="173"/>
      <c r="O51" s="60">
        <v>3090277</v>
      </c>
      <c r="P51" s="195"/>
    </row>
    <row r="52" spans="1:16" s="78" customFormat="1" ht="22.5" customHeight="1">
      <c r="A52" s="78" t="s">
        <v>38</v>
      </c>
      <c r="G52" s="88"/>
      <c r="H52" s="95"/>
      <c r="I52" s="60">
        <v>3343100</v>
      </c>
      <c r="J52" s="11"/>
      <c r="K52" s="60">
        <v>3343100</v>
      </c>
      <c r="L52" s="173"/>
      <c r="M52" s="60">
        <v>3343100</v>
      </c>
      <c r="N52" s="173"/>
      <c r="O52" s="60">
        <v>3343100</v>
      </c>
      <c r="P52" s="195"/>
    </row>
    <row r="53" spans="1:16" s="78" customFormat="1" ht="22.5" customHeight="1">
      <c r="A53" s="80" t="s">
        <v>39</v>
      </c>
      <c r="G53" s="88"/>
      <c r="H53" s="95"/>
      <c r="I53" s="206">
        <f>SUM(I50:I52)</f>
        <v>491500479</v>
      </c>
      <c r="J53" s="208"/>
      <c r="K53" s="206">
        <f>SUM(K50:K52)</f>
        <v>537647942</v>
      </c>
      <c r="L53" s="208"/>
      <c r="M53" s="206">
        <f>SUM(M50:M52)</f>
        <v>438531239</v>
      </c>
      <c r="N53" s="208"/>
      <c r="O53" s="206">
        <f>SUM(O50:O52)</f>
        <v>486201543</v>
      </c>
      <c r="P53" s="195"/>
    </row>
    <row r="54" spans="1:16" s="78" customFormat="1" ht="22.5" customHeight="1">
      <c r="A54" s="80" t="s">
        <v>40</v>
      </c>
      <c r="G54" s="88"/>
      <c r="H54" s="95"/>
      <c r="I54" s="206">
        <f>I48+I53</f>
        <v>1603803665</v>
      </c>
      <c r="J54" s="208"/>
      <c r="K54" s="206">
        <f>K48+K53</f>
        <v>1557955865</v>
      </c>
      <c r="L54" s="208"/>
      <c r="M54" s="206">
        <f>M48+M53</f>
        <v>1421400218</v>
      </c>
      <c r="N54" s="208"/>
      <c r="O54" s="206">
        <f>O48+O53</f>
        <v>1387366638</v>
      </c>
      <c r="P54" s="195"/>
    </row>
    <row r="55" spans="1:16" s="78" customFormat="1" ht="22.5" customHeight="1">
      <c r="A55" s="80" t="s">
        <v>41</v>
      </c>
      <c r="B55" s="96"/>
      <c r="C55" s="96"/>
      <c r="D55" s="96"/>
      <c r="E55" s="96"/>
      <c r="F55" s="96"/>
      <c r="G55" s="98"/>
      <c r="H55" s="99"/>
      <c r="I55" s="209"/>
      <c r="J55" s="209"/>
      <c r="K55" s="209"/>
      <c r="L55" s="209"/>
      <c r="M55" s="209"/>
      <c r="N55" s="209"/>
      <c r="O55" s="209"/>
      <c r="P55" s="195"/>
    </row>
    <row r="56" spans="1:16" s="78" customFormat="1" ht="22.5" customHeight="1">
      <c r="A56" s="108" t="s">
        <v>144</v>
      </c>
      <c r="C56" s="96"/>
      <c r="D56" s="96"/>
      <c r="E56" s="96"/>
      <c r="F56" s="96"/>
      <c r="G56" s="98"/>
      <c r="H56" s="99"/>
      <c r="I56" s="209"/>
      <c r="J56" s="209"/>
      <c r="K56" s="209"/>
      <c r="L56" s="209"/>
      <c r="M56" s="209"/>
      <c r="N56" s="209"/>
      <c r="O56" s="209"/>
      <c r="P56" s="195"/>
    </row>
    <row r="57" spans="1:16" s="78" customFormat="1" ht="22.5" customHeight="1" thickBot="1">
      <c r="A57" s="108"/>
      <c r="B57" s="108" t="s">
        <v>42</v>
      </c>
      <c r="D57" s="96"/>
      <c r="E57" s="96"/>
      <c r="F57" s="96"/>
      <c r="G57" s="98"/>
      <c r="H57" s="95"/>
      <c r="I57" s="210">
        <v>110000000</v>
      </c>
      <c r="J57" s="209"/>
      <c r="K57" s="210">
        <v>110000000</v>
      </c>
      <c r="L57" s="209"/>
      <c r="M57" s="210">
        <v>110000000</v>
      </c>
      <c r="N57" s="209"/>
      <c r="O57" s="210">
        <v>110000000</v>
      </c>
      <c r="P57" s="195"/>
    </row>
    <row r="58" spans="1:16" s="78" customFormat="1" ht="22.5" customHeight="1" thickTop="1">
      <c r="A58" s="144" t="s">
        <v>43</v>
      </c>
      <c r="C58" s="100"/>
      <c r="D58" s="100"/>
      <c r="E58" s="100"/>
      <c r="F58" s="100"/>
      <c r="G58" s="98"/>
      <c r="H58" s="99"/>
      <c r="I58" s="209"/>
      <c r="J58" s="209"/>
      <c r="K58" s="209"/>
      <c r="L58" s="209"/>
      <c r="M58" s="209"/>
      <c r="N58" s="209"/>
      <c r="O58" s="209"/>
      <c r="P58" s="195"/>
    </row>
    <row r="59" spans="1:16" s="78" customFormat="1" ht="22.5" customHeight="1">
      <c r="A59" s="108"/>
      <c r="B59" s="108" t="s">
        <v>44</v>
      </c>
      <c r="D59" s="100"/>
      <c r="E59" s="100"/>
      <c r="F59" s="100"/>
      <c r="G59" s="88"/>
      <c r="H59" s="95"/>
      <c r="I59" s="203">
        <f>'shareholder ConsoP6'!E21</f>
        <v>110000000</v>
      </c>
      <c r="J59" s="211"/>
      <c r="K59" s="203">
        <f>'shareholder ConsoP6'!E15</f>
        <v>110000000</v>
      </c>
      <c r="L59" s="212"/>
      <c r="M59" s="203">
        <f>'Shareholder equity Separate P7'!E19</f>
        <v>110000000</v>
      </c>
      <c r="N59" s="211"/>
      <c r="O59" s="203">
        <f>'Shareholder equity Separate P7'!E14</f>
        <v>110000000</v>
      </c>
      <c r="P59" s="195"/>
    </row>
    <row r="60" spans="1:16" s="78" customFormat="1" ht="22.5" customHeight="1">
      <c r="A60" s="108" t="s">
        <v>45</v>
      </c>
      <c r="B60" s="96"/>
      <c r="C60" s="100"/>
      <c r="D60" s="100"/>
      <c r="E60" s="100"/>
      <c r="F60" s="100"/>
      <c r="G60" s="88"/>
      <c r="H60" s="95"/>
      <c r="I60" s="213">
        <f>'shareholder ConsoP6'!G21</f>
        <v>12287719</v>
      </c>
      <c r="J60" s="212"/>
      <c r="K60" s="213">
        <f>'shareholder ConsoP6'!G15</f>
        <v>12287719</v>
      </c>
      <c r="L60" s="212"/>
      <c r="M60" s="213">
        <f>'Shareholder equity Separate P7'!G19</f>
        <v>12287719</v>
      </c>
      <c r="N60" s="212"/>
      <c r="O60" s="213">
        <f>'Shareholder equity Separate P7'!G14</f>
        <v>12287719</v>
      </c>
      <c r="P60" s="195"/>
    </row>
    <row r="61" spans="1:16" s="78" customFormat="1" ht="22.5" customHeight="1">
      <c r="A61" s="146" t="s">
        <v>46</v>
      </c>
      <c r="B61" s="23"/>
      <c r="D61" s="100"/>
      <c r="E61" s="100"/>
      <c r="F61" s="100"/>
      <c r="G61" s="88"/>
      <c r="H61" s="95"/>
      <c r="I61" s="203">
        <f>'shareholder ConsoP6'!I21</f>
        <v>1402883061</v>
      </c>
      <c r="J61" s="211"/>
      <c r="K61" s="203">
        <f>'shareholder ConsoP6'!I15</f>
        <v>1402883061</v>
      </c>
      <c r="L61" s="212"/>
      <c r="M61" s="203">
        <f>'Shareholder equity Separate P7'!I19</f>
        <v>1402883061</v>
      </c>
      <c r="N61" s="211"/>
      <c r="O61" s="203">
        <f>'Shareholder equity Separate P7'!I14</f>
        <v>1402883061</v>
      </c>
      <c r="P61" s="195"/>
    </row>
    <row r="62" spans="1:16" s="78" customFormat="1" ht="22.5" customHeight="1">
      <c r="A62" s="146" t="s">
        <v>143</v>
      </c>
      <c r="B62" s="23"/>
      <c r="D62" s="100"/>
      <c r="E62" s="100"/>
      <c r="F62" s="100"/>
      <c r="G62" s="88"/>
      <c r="H62" s="95"/>
      <c r="I62" s="203"/>
      <c r="J62" s="211"/>
      <c r="K62" s="203"/>
      <c r="L62" s="212"/>
      <c r="M62" s="203"/>
      <c r="N62" s="211"/>
      <c r="O62" s="203"/>
      <c r="P62" s="195"/>
    </row>
    <row r="63" spans="1:16" s="78" customFormat="1" ht="22.5" customHeight="1">
      <c r="A63" s="146"/>
      <c r="B63" s="23" t="s">
        <v>159</v>
      </c>
      <c r="D63" s="100"/>
      <c r="E63" s="100"/>
      <c r="F63" s="100"/>
      <c r="G63" s="88"/>
      <c r="H63" s="95"/>
      <c r="I63" s="203">
        <f>'shareholder ConsoP6'!K21</f>
        <v>12401753</v>
      </c>
      <c r="J63" s="211"/>
      <c r="K63" s="203">
        <f>'shareholder ConsoP6'!K15</f>
        <v>12401753</v>
      </c>
      <c r="L63" s="212"/>
      <c r="M63" s="203">
        <v>0</v>
      </c>
      <c r="N63" s="211"/>
      <c r="O63" s="203">
        <v>0</v>
      </c>
      <c r="P63" s="195"/>
    </row>
    <row r="64" spans="1:16" s="78" customFormat="1" ht="22.5" customHeight="1">
      <c r="A64" s="15" t="s">
        <v>47</v>
      </c>
      <c r="B64" s="15"/>
      <c r="C64" s="84"/>
      <c r="D64" s="84"/>
      <c r="E64" s="84"/>
      <c r="F64" s="84"/>
      <c r="G64" s="88"/>
      <c r="H64" s="95"/>
      <c r="I64" s="207"/>
      <c r="J64" s="207"/>
      <c r="K64" s="207"/>
      <c r="L64" s="207"/>
      <c r="M64" s="207"/>
      <c r="N64" s="207"/>
      <c r="O64" s="207"/>
      <c r="P64" s="195"/>
    </row>
    <row r="65" spans="1:16" s="78" customFormat="1" ht="22.5" customHeight="1">
      <c r="A65" s="84"/>
      <c r="B65" s="84" t="s">
        <v>48</v>
      </c>
      <c r="C65" s="84"/>
      <c r="D65" s="76"/>
      <c r="E65" s="76"/>
      <c r="F65" s="76"/>
      <c r="G65" s="88"/>
      <c r="H65" s="89">
        <v>18</v>
      </c>
      <c r="I65" s="213">
        <f>'shareholder ConsoP6'!M15</f>
        <v>11000000</v>
      </c>
      <c r="J65" s="209"/>
      <c r="K65" s="213">
        <f>'shareholder ConsoP6'!M11</f>
        <v>11000000</v>
      </c>
      <c r="L65" s="209"/>
      <c r="M65" s="213">
        <f>'Shareholder equity Separate P7'!K19</f>
        <v>11000000</v>
      </c>
      <c r="N65" s="209"/>
      <c r="O65" s="213">
        <f>'Shareholder equity Separate P7'!K14</f>
        <v>11000000</v>
      </c>
      <c r="P65" s="195"/>
    </row>
    <row r="66" spans="1:16" s="104" customFormat="1" ht="22.5" customHeight="1">
      <c r="A66" s="101"/>
      <c r="B66" s="101" t="s">
        <v>49</v>
      </c>
      <c r="C66" s="101"/>
      <c r="D66" s="102"/>
      <c r="E66" s="102"/>
      <c r="F66" s="102"/>
      <c r="G66" s="103"/>
      <c r="H66" s="95"/>
      <c r="I66" s="203">
        <f>'shareholder ConsoP6'!O21</f>
        <v>303741868</v>
      </c>
      <c r="J66" s="204"/>
      <c r="K66" s="203">
        <v>236080832</v>
      </c>
      <c r="L66" s="209"/>
      <c r="M66" s="203">
        <f>'Shareholder equity Separate P7'!M19</f>
        <v>273050507</v>
      </c>
      <c r="N66" s="204"/>
      <c r="O66" s="203">
        <v>208205674</v>
      </c>
      <c r="P66" s="195"/>
    </row>
    <row r="67" spans="1:16" s="104" customFormat="1" ht="22.5" customHeight="1">
      <c r="A67" s="101" t="s">
        <v>50</v>
      </c>
      <c r="B67" s="101"/>
      <c r="C67" s="101"/>
      <c r="D67" s="102"/>
      <c r="E67" s="102"/>
      <c r="F67" s="102"/>
      <c r="G67" s="103"/>
      <c r="H67" s="95"/>
      <c r="I67" s="203"/>
      <c r="J67" s="204"/>
      <c r="K67" s="203"/>
      <c r="L67" s="209"/>
      <c r="M67" s="203"/>
      <c r="N67" s="204"/>
      <c r="O67" s="203"/>
      <c r="P67" s="195"/>
    </row>
    <row r="68" spans="1:16" s="104" customFormat="1" ht="22.5" customHeight="1">
      <c r="B68" s="101" t="s">
        <v>51</v>
      </c>
      <c r="C68" s="101"/>
      <c r="D68" s="102"/>
      <c r="E68" s="102"/>
      <c r="F68" s="102"/>
      <c r="G68" s="103"/>
      <c r="H68" s="95"/>
      <c r="I68" s="205">
        <f>'shareholder ConsoP6'!Q15</f>
        <v>-11272223</v>
      </c>
      <c r="J68" s="204"/>
      <c r="K68" s="205">
        <f>'shareholder ConsoP6'!Q11</f>
        <v>-11272223</v>
      </c>
      <c r="L68" s="204"/>
      <c r="M68" s="205">
        <f>'Shareholder equity Separate P7'!O19</f>
        <v>-11272223</v>
      </c>
      <c r="N68" s="204"/>
      <c r="O68" s="205">
        <f>'Shareholder equity Separate P7'!O14</f>
        <v>-11272223</v>
      </c>
      <c r="P68" s="195"/>
    </row>
    <row r="69" spans="1:16" s="104" customFormat="1" ht="22.5" customHeight="1">
      <c r="A69" s="101"/>
      <c r="C69" s="158" t="s">
        <v>52</v>
      </c>
      <c r="D69" s="102"/>
      <c r="E69" s="102"/>
      <c r="F69" s="102"/>
      <c r="G69" s="103"/>
      <c r="H69" s="95"/>
      <c r="I69" s="203">
        <f>SUM(I59:I68)</f>
        <v>1841042178</v>
      </c>
      <c r="J69" s="204"/>
      <c r="K69" s="203">
        <f>SUM(K59:K68)</f>
        <v>1773381142</v>
      </c>
      <c r="L69" s="204"/>
      <c r="M69" s="203">
        <f>SUM(M59:M68)</f>
        <v>1797949064</v>
      </c>
      <c r="N69" s="204"/>
      <c r="O69" s="203">
        <f>SUM(O59:O68)</f>
        <v>1733104231</v>
      </c>
      <c r="P69" s="195"/>
    </row>
    <row r="70" spans="1:16" s="104" customFormat="1" ht="22.5" customHeight="1">
      <c r="A70" s="101" t="s">
        <v>53</v>
      </c>
      <c r="B70" s="101"/>
      <c r="C70" s="101"/>
      <c r="D70" s="102"/>
      <c r="E70" s="102"/>
      <c r="F70" s="102"/>
      <c r="G70" s="103"/>
      <c r="H70" s="95"/>
      <c r="I70" s="213">
        <f>'shareholder ConsoP6'!S21</f>
        <v>8377881</v>
      </c>
      <c r="J70" s="209"/>
      <c r="K70" s="213">
        <v>7927180</v>
      </c>
      <c r="L70" s="209"/>
      <c r="M70" s="213">
        <v>0</v>
      </c>
      <c r="N70" s="209"/>
      <c r="O70" s="213">
        <v>0</v>
      </c>
      <c r="P70" s="195"/>
    </row>
    <row r="71" spans="1:16" s="78" customFormat="1" ht="22.5" customHeight="1">
      <c r="A71" s="157" t="s">
        <v>54</v>
      </c>
      <c r="B71" s="76"/>
      <c r="C71" s="76"/>
      <c r="D71" s="76"/>
      <c r="E71" s="76"/>
      <c r="F71" s="76"/>
      <c r="G71" s="88"/>
      <c r="H71" s="95"/>
      <c r="I71" s="206">
        <f>SUM(I69:I70)</f>
        <v>1849420059</v>
      </c>
      <c r="J71" s="207"/>
      <c r="K71" s="206">
        <f>SUM(K69:K70)</f>
        <v>1781308322</v>
      </c>
      <c r="L71" s="207"/>
      <c r="M71" s="206">
        <f>SUM(M69:M70)</f>
        <v>1797949064</v>
      </c>
      <c r="N71" s="207"/>
      <c r="O71" s="206">
        <f>SUM(O69:O70)</f>
        <v>1733104231</v>
      </c>
      <c r="P71" s="195"/>
    </row>
    <row r="72" spans="1:16" s="78" customFormat="1" ht="22.5" customHeight="1" thickBot="1">
      <c r="A72" s="92" t="s">
        <v>55</v>
      </c>
      <c r="B72" s="76"/>
      <c r="C72" s="76"/>
      <c r="D72" s="76"/>
      <c r="E72" s="76"/>
      <c r="F72" s="76"/>
      <c r="G72" s="88"/>
      <c r="H72" s="95"/>
      <c r="I72" s="214">
        <f>I54+I71</f>
        <v>3453223724</v>
      </c>
      <c r="J72" s="209"/>
      <c r="K72" s="214">
        <f>K54+K71</f>
        <v>3339264187</v>
      </c>
      <c r="L72" s="209"/>
      <c r="M72" s="214">
        <f>M54+M71</f>
        <v>3219349282</v>
      </c>
      <c r="N72" s="209"/>
      <c r="O72" s="214">
        <f>O54+O71</f>
        <v>3120470869</v>
      </c>
      <c r="P72" s="195"/>
    </row>
    <row r="73" spans="1:16" s="78" customFormat="1" ht="22.5" customHeight="1" thickTop="1">
      <c r="A73" s="92"/>
      <c r="B73" s="76"/>
      <c r="C73" s="76"/>
      <c r="D73" s="76"/>
      <c r="E73" s="76"/>
      <c r="F73" s="76"/>
      <c r="G73" s="88"/>
      <c r="H73" s="95"/>
      <c r="I73" s="200"/>
      <c r="J73" s="306"/>
      <c r="K73" s="200"/>
      <c r="L73" s="306"/>
      <c r="M73" s="200"/>
      <c r="N73" s="306"/>
      <c r="O73" s="200"/>
      <c r="P73" s="195"/>
    </row>
    <row r="74" spans="1:16" ht="22.5" customHeight="1">
      <c r="A74" s="1" t="s">
        <v>141</v>
      </c>
      <c r="B74" s="13"/>
      <c r="C74" s="13"/>
      <c r="D74" s="13"/>
      <c r="E74" s="13"/>
      <c r="F74" s="13"/>
      <c r="G74" s="24"/>
      <c r="H74" s="16"/>
      <c r="I74" s="194"/>
      <c r="J74" s="194"/>
      <c r="K74" s="194"/>
      <c r="L74" s="194"/>
      <c r="M74" s="194"/>
      <c r="N74" s="194"/>
      <c r="O74" s="194"/>
    </row>
    <row r="76" spans="1:16" ht="23.25" customHeight="1">
      <c r="K76" s="201"/>
      <c r="O76" s="201"/>
    </row>
    <row r="77" spans="1:16" ht="23.25" customHeight="1">
      <c r="A77" s="25"/>
      <c r="B77" s="25"/>
      <c r="C77" s="25"/>
      <c r="D77" s="25"/>
      <c r="E77" s="25"/>
      <c r="F77" s="25"/>
      <c r="G77" s="26"/>
      <c r="H77" s="3"/>
      <c r="I77" s="201"/>
      <c r="J77" s="201"/>
      <c r="K77" s="201"/>
      <c r="L77" s="201"/>
      <c r="M77" s="201"/>
      <c r="N77" s="201"/>
      <c r="O77" s="201"/>
    </row>
    <row r="78" spans="1:16" ht="23.25" customHeight="1">
      <c r="A78" s="25"/>
      <c r="B78" s="25"/>
      <c r="C78" s="25"/>
      <c r="D78" s="25"/>
      <c r="E78" s="25"/>
      <c r="F78" s="25"/>
      <c r="G78" s="26"/>
      <c r="H78" s="3"/>
      <c r="I78" s="201"/>
      <c r="J78" s="201"/>
      <c r="K78" s="202"/>
      <c r="L78" s="201"/>
      <c r="M78" s="201"/>
      <c r="N78" s="201"/>
      <c r="O78" s="202"/>
    </row>
    <row r="79" spans="1:16" s="22" customFormat="1" ht="23.25" customHeight="1">
      <c r="G79" s="27"/>
      <c r="I79" s="202"/>
      <c r="J79" s="202"/>
      <c r="K79" s="187"/>
      <c r="L79" s="202"/>
      <c r="M79" s="202"/>
      <c r="N79" s="202"/>
      <c r="O79" s="187"/>
      <c r="P79" s="202"/>
    </row>
  </sheetData>
  <mergeCells count="10">
    <mergeCell ref="I38:K38"/>
    <mergeCell ref="M38:O38"/>
    <mergeCell ref="M6:O6"/>
    <mergeCell ref="I6:K6"/>
    <mergeCell ref="A34:O34"/>
    <mergeCell ref="A1:O1"/>
    <mergeCell ref="A2:O2"/>
    <mergeCell ref="A3:O3"/>
    <mergeCell ref="A36:O36"/>
    <mergeCell ref="A35:O35"/>
  </mergeCells>
  <phoneticPr fontId="21" type="noConversion"/>
  <pageMargins left="0.98425196850393704" right="0.45" top="0.74803149606299213" bottom="0.59055118110236227" header="0.39370078740157483" footer="0.39370078740157483"/>
  <pageSetup paperSize="9" scale="80" firstPageNumber="2" orientation="portrait" useFirstPageNumber="1" r:id="rId1"/>
  <headerFooter>
    <oddFooter>&amp;R&amp;14 &amp;16 &amp;P</oddFooter>
  </headerFooter>
  <rowBreaks count="1" manualBreakCount="1">
    <brk id="3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8AED4-A6F9-459A-AA0D-53C23FBEB4E4}">
  <dimension ref="A1:U39"/>
  <sheetViews>
    <sheetView topLeftCell="A25" zoomScale="90" zoomScaleNormal="90" zoomScaleSheetLayoutView="80" workbookViewId="0">
      <selection activeCell="N18" sqref="N18"/>
    </sheetView>
  </sheetViews>
  <sheetFormatPr defaultColWidth="11.42578125" defaultRowHeight="24" customHeight="1"/>
  <cols>
    <col min="1" max="2" width="2.28515625" style="108" customWidth="1"/>
    <col min="3" max="3" width="3.5703125" style="108" customWidth="1"/>
    <col min="4" max="6" width="9.28515625" style="108" customWidth="1"/>
    <col min="7" max="7" width="6" style="108" customWidth="1"/>
    <col min="8" max="8" width="1.5703125" style="108" customWidth="1"/>
    <col min="9" max="9" width="6" style="108" customWidth="1"/>
    <col min="10" max="10" width="15" style="108" customWidth="1"/>
    <col min="11" max="11" width="1.7109375" style="108" customWidth="1"/>
    <col min="12" max="12" width="15" style="108" customWidth="1"/>
    <col min="13" max="13" width="1.7109375" style="108" customWidth="1"/>
    <col min="14" max="14" width="15" style="108" customWidth="1"/>
    <col min="15" max="15" width="1.7109375" style="108" customWidth="1"/>
    <col min="16" max="16" width="15" style="108" customWidth="1"/>
    <col min="17" max="17" width="1.7109375" style="108" customWidth="1"/>
    <col min="18" max="18" width="13.5703125" style="108" customWidth="1"/>
    <col min="19" max="19" width="12" style="108" bestFit="1" customWidth="1"/>
    <col min="20" max="20" width="11.7109375" style="108" bestFit="1" customWidth="1"/>
    <col min="21" max="21" width="14.42578125" style="108" customWidth="1"/>
    <col min="22" max="16384" width="11.42578125" style="108"/>
  </cols>
  <sheetData>
    <row r="1" spans="1:16" ht="24" customHeight="1">
      <c r="A1" s="92" t="str">
        <f>'BS P2-3'!A1</f>
        <v>THE KLINIQUE MEDICAL CLINIC PUBLIC COMPANY LIMITED AND SUBSIDIARIES</v>
      </c>
      <c r="B1" s="92"/>
      <c r="C1" s="92"/>
      <c r="D1" s="92"/>
      <c r="E1" s="92"/>
      <c r="F1" s="92"/>
      <c r="G1" s="92"/>
      <c r="H1" s="80"/>
      <c r="I1" s="80"/>
      <c r="J1" s="80"/>
    </row>
    <row r="2" spans="1:16" ht="24" customHeight="1">
      <c r="A2" s="107" t="s">
        <v>56</v>
      </c>
      <c r="B2" s="107"/>
      <c r="C2" s="107"/>
      <c r="D2" s="107"/>
      <c r="E2" s="107"/>
      <c r="F2" s="107"/>
      <c r="G2" s="107"/>
      <c r="K2" s="247"/>
      <c r="L2" s="247"/>
      <c r="M2" s="247"/>
      <c r="N2" s="247"/>
      <c r="P2" s="247"/>
    </row>
    <row r="3" spans="1:16" ht="24" customHeight="1">
      <c r="A3" s="106" t="s">
        <v>167</v>
      </c>
      <c r="B3" s="107"/>
      <c r="C3" s="107"/>
      <c r="D3" s="107"/>
      <c r="E3" s="107"/>
      <c r="F3" s="107"/>
      <c r="G3" s="107"/>
    </row>
    <row r="4" spans="1:16" ht="24" customHeight="1">
      <c r="A4" s="106"/>
      <c r="B4" s="107"/>
      <c r="C4" s="107"/>
      <c r="D4" s="107"/>
      <c r="E4" s="107"/>
      <c r="F4" s="107"/>
      <c r="G4" s="107"/>
    </row>
    <row r="5" spans="1:16" ht="24" customHeight="1">
      <c r="A5" s="106"/>
      <c r="B5" s="107"/>
      <c r="C5" s="107"/>
      <c r="D5" s="107"/>
      <c r="E5" s="107"/>
      <c r="F5" s="107"/>
      <c r="G5" s="107"/>
      <c r="N5" s="79"/>
      <c r="P5" s="150" t="s">
        <v>1</v>
      </c>
    </row>
    <row r="6" spans="1:16" ht="24" customHeight="1">
      <c r="H6" s="79"/>
      <c r="I6" s="79"/>
      <c r="J6" s="310" t="s">
        <v>78</v>
      </c>
      <c r="K6" s="310"/>
      <c r="L6" s="310"/>
      <c r="M6" s="79"/>
      <c r="N6" s="313" t="s">
        <v>3</v>
      </c>
      <c r="O6" s="313"/>
      <c r="P6" s="313"/>
    </row>
    <row r="7" spans="1:16" ht="24" customHeight="1">
      <c r="H7" s="109"/>
      <c r="I7" s="77" t="s">
        <v>7</v>
      </c>
      <c r="J7" s="289" t="s">
        <v>166</v>
      </c>
      <c r="K7" s="110"/>
      <c r="L7" s="289" t="s">
        <v>169</v>
      </c>
      <c r="M7" s="110"/>
      <c r="N7" s="289" t="s">
        <v>166</v>
      </c>
      <c r="O7" s="248"/>
      <c r="P7" s="289" t="s">
        <v>169</v>
      </c>
    </row>
    <row r="8" spans="1:16" ht="24" customHeight="1">
      <c r="A8" s="108" t="s">
        <v>57</v>
      </c>
      <c r="H8" s="88"/>
      <c r="I8" s="88"/>
      <c r="J8" s="87">
        <v>1127013750</v>
      </c>
      <c r="K8" s="172"/>
      <c r="L8" s="172">
        <v>851122424</v>
      </c>
      <c r="M8" s="172"/>
      <c r="N8" s="87">
        <v>929870129</v>
      </c>
      <c r="O8" s="236"/>
      <c r="P8" s="249">
        <v>703666059</v>
      </c>
    </row>
    <row r="9" spans="1:16" ht="24" customHeight="1">
      <c r="A9" s="108" t="s">
        <v>58</v>
      </c>
      <c r="C9" s="90"/>
      <c r="D9" s="90"/>
      <c r="E9" s="90"/>
      <c r="F9" s="90"/>
      <c r="G9" s="90"/>
      <c r="H9" s="88"/>
      <c r="I9" s="88"/>
      <c r="J9" s="111">
        <v>-549745407</v>
      </c>
      <c r="K9" s="172"/>
      <c r="L9" s="266">
        <v>-418809627</v>
      </c>
      <c r="M9" s="172"/>
      <c r="N9" s="111">
        <v>-438039390</v>
      </c>
      <c r="O9" s="236"/>
      <c r="P9" s="250">
        <v>-332198466</v>
      </c>
    </row>
    <row r="10" spans="1:16" ht="24" customHeight="1">
      <c r="A10" s="314" t="s">
        <v>59</v>
      </c>
      <c r="B10" s="314"/>
      <c r="C10" s="314"/>
      <c r="D10" s="314"/>
      <c r="E10" s="90"/>
      <c r="F10" s="90"/>
      <c r="G10" s="90"/>
      <c r="H10" s="88"/>
      <c r="I10" s="88"/>
      <c r="J10" s="111">
        <f>SUM(J8:J9)</f>
        <v>577268343</v>
      </c>
      <c r="K10" s="172"/>
      <c r="L10" s="111">
        <f>SUM(L8:L9)</f>
        <v>432312797</v>
      </c>
      <c r="M10" s="172"/>
      <c r="N10" s="111">
        <f>SUM(N8:N9)</f>
        <v>491830739</v>
      </c>
      <c r="O10" s="236"/>
      <c r="P10" s="111">
        <f>SUM(P8:P9)</f>
        <v>371467593</v>
      </c>
    </row>
    <row r="11" spans="1:16" ht="24" customHeight="1">
      <c r="A11" s="90" t="s">
        <v>60</v>
      </c>
      <c r="B11" s="112"/>
      <c r="C11" s="112"/>
      <c r="D11" s="112"/>
      <c r="E11" s="90"/>
      <c r="F11" s="90"/>
      <c r="G11" s="90"/>
      <c r="H11" s="88"/>
      <c r="I11" s="88"/>
      <c r="J11" s="237"/>
      <c r="K11" s="172"/>
      <c r="L11" s="172"/>
      <c r="M11" s="172"/>
      <c r="N11" s="238"/>
      <c r="O11" s="236"/>
      <c r="P11" s="238"/>
    </row>
    <row r="12" spans="1:16" ht="24" customHeight="1">
      <c r="B12" s="112" t="s">
        <v>60</v>
      </c>
      <c r="C12" s="90"/>
      <c r="D12" s="90"/>
      <c r="E12" s="90"/>
      <c r="F12" s="90"/>
      <c r="G12" s="90"/>
      <c r="H12" s="88"/>
      <c r="I12" s="88"/>
      <c r="J12" s="60">
        <v>3784527</v>
      </c>
      <c r="K12" s="151"/>
      <c r="L12" s="60">
        <v>1039126</v>
      </c>
      <c r="M12" s="151"/>
      <c r="N12" s="60">
        <v>4719432</v>
      </c>
      <c r="O12" s="151"/>
      <c r="P12" s="60">
        <v>2104959</v>
      </c>
    </row>
    <row r="13" spans="1:16" ht="24" customHeight="1">
      <c r="B13" s="116" t="s">
        <v>61</v>
      </c>
      <c r="C13" s="113"/>
      <c r="D13" s="113"/>
      <c r="E13" s="113"/>
      <c r="F13" s="113"/>
      <c r="G13" s="113"/>
      <c r="H13" s="88"/>
      <c r="I13" s="88"/>
      <c r="J13" s="93">
        <f>SUM(J12:J12)</f>
        <v>3784527</v>
      </c>
      <c r="K13" s="172"/>
      <c r="L13" s="267">
        <f>SUM(L12:L12)</f>
        <v>1039126</v>
      </c>
      <c r="M13" s="172"/>
      <c r="N13" s="93">
        <f>SUM(N12:N12)</f>
        <v>4719432</v>
      </c>
      <c r="O13" s="236"/>
      <c r="P13" s="93">
        <f>SUM(P12:P12)</f>
        <v>2104959</v>
      </c>
    </row>
    <row r="14" spans="1:16" ht="24" customHeight="1">
      <c r="A14" s="136" t="s">
        <v>62</v>
      </c>
      <c r="B14" s="114"/>
      <c r="C14" s="114"/>
      <c r="D14" s="114"/>
      <c r="E14" s="114"/>
      <c r="F14" s="114"/>
      <c r="G14" s="114"/>
      <c r="H14" s="88"/>
      <c r="I14" s="88"/>
      <c r="J14" s="62">
        <f>J10+J13</f>
        <v>581052870</v>
      </c>
      <c r="K14" s="151"/>
      <c r="L14" s="62">
        <f>L10+L13</f>
        <v>433351923</v>
      </c>
      <c r="M14" s="151"/>
      <c r="N14" s="62">
        <f>N10+N13</f>
        <v>496550171</v>
      </c>
      <c r="O14" s="151"/>
      <c r="P14" s="62">
        <f>P10+P13</f>
        <v>373572552</v>
      </c>
    </row>
    <row r="15" spans="1:16" ht="24" customHeight="1">
      <c r="A15" s="113" t="s">
        <v>63</v>
      </c>
      <c r="B15" s="113"/>
      <c r="C15" s="113"/>
      <c r="D15" s="113"/>
      <c r="E15" s="113"/>
      <c r="F15" s="113"/>
      <c r="G15" s="113"/>
      <c r="H15" s="88"/>
      <c r="I15" s="88"/>
      <c r="J15" s="60">
        <v>-294713870</v>
      </c>
      <c r="K15" s="151"/>
      <c r="L15" s="60">
        <v>-216196906</v>
      </c>
      <c r="M15" s="151"/>
      <c r="N15" s="60">
        <v>-241087302</v>
      </c>
      <c r="O15" s="151"/>
      <c r="P15" s="60">
        <v>-182499463</v>
      </c>
    </row>
    <row r="16" spans="1:16" ht="24" customHeight="1">
      <c r="A16" s="113" t="s">
        <v>64</v>
      </c>
      <c r="B16" s="113"/>
      <c r="C16" s="113"/>
      <c r="D16" s="113"/>
      <c r="E16" s="113"/>
      <c r="F16" s="113"/>
      <c r="G16" s="113"/>
      <c r="H16" s="88"/>
      <c r="I16" s="88"/>
      <c r="J16" s="60">
        <v>-137784335</v>
      </c>
      <c r="K16" s="151"/>
      <c r="L16" s="60">
        <v>-99704846</v>
      </c>
      <c r="M16" s="151"/>
      <c r="N16" s="60">
        <v>-113091649</v>
      </c>
      <c r="O16" s="151"/>
      <c r="P16" s="60">
        <v>-84953007</v>
      </c>
    </row>
    <row r="17" spans="1:21" ht="24" customHeight="1">
      <c r="A17" s="136" t="s">
        <v>65</v>
      </c>
      <c r="B17" s="113"/>
      <c r="C17" s="113"/>
      <c r="D17" s="113"/>
      <c r="E17" s="113"/>
      <c r="F17" s="113"/>
      <c r="G17" s="113"/>
      <c r="H17" s="88"/>
      <c r="I17" s="88"/>
      <c r="J17" s="93">
        <f>SUM(J15:J16)</f>
        <v>-432498205</v>
      </c>
      <c r="K17" s="172"/>
      <c r="L17" s="93">
        <f>SUM(L15:L16)</f>
        <v>-315901752</v>
      </c>
      <c r="M17" s="172"/>
      <c r="N17" s="93">
        <f>SUM(N15:N16)</f>
        <v>-354178951</v>
      </c>
      <c r="O17" s="236"/>
      <c r="P17" s="93">
        <f>SUM(P15:P16)</f>
        <v>-267452470</v>
      </c>
    </row>
    <row r="18" spans="1:21" ht="24" customHeight="1">
      <c r="A18" s="90" t="s">
        <v>66</v>
      </c>
      <c r="B18" s="90"/>
      <c r="C18" s="90"/>
      <c r="D18" s="90"/>
      <c r="E18" s="90"/>
      <c r="F18" s="90"/>
      <c r="G18" s="90"/>
      <c r="H18" s="88"/>
      <c r="I18" s="88"/>
      <c r="J18" s="62">
        <f>+J14+J17</f>
        <v>148554665</v>
      </c>
      <c r="K18" s="151"/>
      <c r="L18" s="62">
        <f>+L14+L17</f>
        <v>117450171</v>
      </c>
      <c r="M18" s="151"/>
      <c r="N18" s="62">
        <f>+N14+N17</f>
        <v>142371220</v>
      </c>
      <c r="O18" s="151"/>
      <c r="P18" s="62">
        <f>+P14+P17</f>
        <v>106120082</v>
      </c>
    </row>
    <row r="19" spans="1:21" ht="24" customHeight="1">
      <c r="A19" s="113" t="s">
        <v>67</v>
      </c>
      <c r="B19" s="90"/>
      <c r="C19" s="90"/>
      <c r="D19" s="90"/>
      <c r="E19" s="90"/>
      <c r="F19" s="90"/>
      <c r="G19" s="90"/>
      <c r="H19" s="88"/>
      <c r="I19" s="88"/>
      <c r="J19" s="60">
        <v>1410993</v>
      </c>
      <c r="K19" s="151"/>
      <c r="L19" s="60">
        <v>3068645</v>
      </c>
      <c r="M19" s="151"/>
      <c r="N19" s="60">
        <v>1112607</v>
      </c>
      <c r="O19" s="151"/>
      <c r="P19" s="60">
        <v>2739535</v>
      </c>
    </row>
    <row r="20" spans="1:21" ht="24" customHeight="1">
      <c r="A20" s="113" t="s">
        <v>68</v>
      </c>
      <c r="B20" s="113"/>
      <c r="C20" s="113"/>
      <c r="D20" s="113"/>
      <c r="E20" s="113"/>
      <c r="F20" s="113"/>
      <c r="G20" s="113"/>
      <c r="H20" s="88"/>
      <c r="I20" s="88"/>
      <c r="J20" s="60">
        <v>-6751835</v>
      </c>
      <c r="K20" s="151"/>
      <c r="L20" s="60">
        <v>-6513108</v>
      </c>
      <c r="M20" s="151"/>
      <c r="N20" s="60">
        <v>-5967760</v>
      </c>
      <c r="O20" s="151"/>
      <c r="P20" s="60">
        <v>-5836133</v>
      </c>
    </row>
    <row r="21" spans="1:21" ht="24" customHeight="1">
      <c r="A21" s="116" t="s">
        <v>146</v>
      </c>
      <c r="B21" s="116"/>
      <c r="C21" s="116"/>
      <c r="D21" s="116"/>
      <c r="E21" s="116"/>
      <c r="F21" s="116"/>
      <c r="G21" s="116"/>
      <c r="H21" s="88"/>
      <c r="I21" s="88"/>
      <c r="J21" s="62">
        <f>SUM(J18:J20)</f>
        <v>143213823</v>
      </c>
      <c r="K21" s="151"/>
      <c r="L21" s="62">
        <f>SUM(L18:L20)</f>
        <v>114005708</v>
      </c>
      <c r="M21" s="151"/>
      <c r="N21" s="62">
        <f>SUM(N18:N20)</f>
        <v>137516067</v>
      </c>
      <c r="O21" s="151"/>
      <c r="P21" s="62">
        <f>SUM(P18:P20)</f>
        <v>103023484</v>
      </c>
    </row>
    <row r="22" spans="1:21" ht="24" customHeight="1">
      <c r="A22" s="113" t="s">
        <v>145</v>
      </c>
      <c r="H22" s="117"/>
      <c r="I22" s="277">
        <v>15</v>
      </c>
      <c r="J22" s="60">
        <v>-31342130</v>
      </c>
      <c r="K22" s="151"/>
      <c r="L22" s="60">
        <v>-24430948</v>
      </c>
      <c r="M22" s="151"/>
      <c r="N22" s="60">
        <v>-28949918</v>
      </c>
      <c r="O22" s="151"/>
      <c r="P22" s="60">
        <v>-21863915</v>
      </c>
    </row>
    <row r="23" spans="1:21" ht="24" customHeight="1">
      <c r="A23" s="90" t="s">
        <v>70</v>
      </c>
      <c r="B23" s="113"/>
      <c r="C23" s="113"/>
      <c r="D23" s="113"/>
      <c r="E23" s="113"/>
      <c r="F23" s="113"/>
      <c r="G23" s="113"/>
      <c r="H23" s="88"/>
      <c r="I23" s="88"/>
      <c r="J23" s="111">
        <f>SUM(J21:J22)</f>
        <v>111871693</v>
      </c>
      <c r="K23" s="172"/>
      <c r="L23" s="111">
        <f>SUM(L21:L22)</f>
        <v>89574760</v>
      </c>
      <c r="M23" s="172"/>
      <c r="N23" s="111">
        <f>SUM(N21:N22)</f>
        <v>108566149</v>
      </c>
      <c r="O23" s="236"/>
      <c r="P23" s="111">
        <f>SUM(P21:P22)</f>
        <v>81159569</v>
      </c>
    </row>
    <row r="24" spans="1:21" ht="24" customHeight="1">
      <c r="A24" s="116" t="s">
        <v>162</v>
      </c>
      <c r="B24" s="113"/>
      <c r="C24" s="113"/>
      <c r="D24" s="113"/>
      <c r="E24" s="113"/>
      <c r="F24" s="113"/>
      <c r="G24" s="113"/>
      <c r="H24" s="88"/>
      <c r="I24" s="88"/>
      <c r="J24" s="281"/>
      <c r="K24" s="172"/>
      <c r="L24" s="281"/>
      <c r="M24" s="172"/>
      <c r="N24" s="281"/>
      <c r="O24" s="236"/>
      <c r="P24" s="281"/>
    </row>
    <row r="25" spans="1:21" s="285" customFormat="1" ht="21.75" customHeight="1">
      <c r="A25" s="41" t="s">
        <v>161</v>
      </c>
      <c r="B25" s="41"/>
      <c r="C25" s="41"/>
      <c r="D25" s="41"/>
      <c r="E25" s="41"/>
      <c r="F25" s="41"/>
      <c r="G25" s="282"/>
      <c r="H25" s="282"/>
      <c r="I25" s="283"/>
      <c r="J25" s="239">
        <v>0</v>
      </c>
      <c r="K25" s="172"/>
      <c r="L25" s="239">
        <v>0</v>
      </c>
      <c r="M25" s="172"/>
      <c r="N25" s="239">
        <v>0</v>
      </c>
      <c r="O25" s="236"/>
      <c r="P25" s="239">
        <v>0</v>
      </c>
      <c r="Q25" s="284"/>
      <c r="R25" s="284"/>
      <c r="S25" s="284"/>
      <c r="T25" s="22"/>
      <c r="U25" s="284"/>
    </row>
    <row r="26" spans="1:21" s="251" customFormat="1" ht="24" customHeight="1" thickBot="1">
      <c r="A26" s="118" t="s">
        <v>71</v>
      </c>
      <c r="B26" s="118"/>
      <c r="C26" s="119"/>
      <c r="D26" s="119"/>
      <c r="E26" s="119"/>
      <c r="F26" s="119"/>
      <c r="G26" s="119"/>
      <c r="H26" s="120"/>
      <c r="I26" s="120"/>
      <c r="J26" s="307">
        <f>+J23+J25</f>
        <v>111871693</v>
      </c>
      <c r="K26" s="172"/>
      <c r="L26" s="307">
        <f>+L23+L25</f>
        <v>89574760</v>
      </c>
      <c r="M26" s="172"/>
      <c r="N26" s="307">
        <f>+N23+N25</f>
        <v>108566149</v>
      </c>
      <c r="O26" s="236"/>
      <c r="P26" s="307">
        <f>+P23+P25</f>
        <v>81159569</v>
      </c>
    </row>
    <row r="27" spans="1:21" s="251" customFormat="1" ht="24" customHeight="1" thickTop="1">
      <c r="A27" s="118" t="s">
        <v>72</v>
      </c>
      <c r="B27" s="118"/>
      <c r="C27" s="119"/>
      <c r="D27" s="119"/>
      <c r="E27" s="119"/>
      <c r="F27" s="119"/>
      <c r="G27" s="119"/>
      <c r="H27" s="120"/>
      <c r="I27" s="120"/>
      <c r="J27" s="87"/>
      <c r="K27" s="172"/>
      <c r="L27" s="172"/>
      <c r="M27" s="172"/>
      <c r="N27" s="87"/>
      <c r="O27" s="236"/>
      <c r="P27" s="87"/>
    </row>
    <row r="28" spans="1:21" s="251" customFormat="1" ht="24" customHeight="1">
      <c r="A28" s="118"/>
      <c r="B28" s="113" t="s">
        <v>73</v>
      </c>
      <c r="C28" s="113"/>
      <c r="D28" s="113"/>
      <c r="E28" s="119"/>
      <c r="F28" s="119"/>
      <c r="G28" s="119"/>
      <c r="H28" s="120"/>
      <c r="I28" s="120"/>
      <c r="J28" s="240">
        <f>J26-J29</f>
        <v>111531228</v>
      </c>
      <c r="K28" s="172"/>
      <c r="L28" s="268">
        <f>L26-L29</f>
        <v>89262504</v>
      </c>
      <c r="M28" s="172"/>
      <c r="N28" s="240">
        <f>N23-N29</f>
        <v>108566149</v>
      </c>
      <c r="O28" s="172"/>
      <c r="P28" s="240">
        <f>P26-P29</f>
        <v>81159569</v>
      </c>
    </row>
    <row r="29" spans="1:21" s="251" customFormat="1" ht="24" customHeight="1">
      <c r="A29" s="252"/>
      <c r="B29" s="113" t="s">
        <v>74</v>
      </c>
      <c r="C29" s="113"/>
      <c r="D29" s="113"/>
      <c r="E29" s="119"/>
      <c r="F29" s="119"/>
      <c r="G29" s="119"/>
      <c r="H29" s="120"/>
      <c r="I29" s="120"/>
      <c r="J29" s="279">
        <v>340465</v>
      </c>
      <c r="K29" s="172"/>
      <c r="L29" s="269">
        <v>312256</v>
      </c>
      <c r="M29" s="172"/>
      <c r="N29" s="111">
        <v>0</v>
      </c>
      <c r="O29" s="172"/>
      <c r="P29" s="250">
        <v>0</v>
      </c>
    </row>
    <row r="30" spans="1:21" s="251" customFormat="1" ht="24" customHeight="1" thickBot="1">
      <c r="A30" s="253"/>
      <c r="B30" s="118"/>
      <c r="C30" s="119"/>
      <c r="D30" s="119"/>
      <c r="E30" s="119"/>
      <c r="F30" s="119"/>
      <c r="G30" s="119"/>
      <c r="H30" s="120"/>
      <c r="I30" s="120"/>
      <c r="J30" s="254">
        <f>SUM(J28:J29)</f>
        <v>111871693</v>
      </c>
      <c r="K30" s="172"/>
      <c r="L30" s="270">
        <f>SUM(L28:L29)</f>
        <v>89574760</v>
      </c>
      <c r="M30" s="172"/>
      <c r="N30" s="254">
        <f>SUM(N27:N28)</f>
        <v>108566149</v>
      </c>
      <c r="O30" s="172"/>
      <c r="P30" s="254">
        <f>SUM(P27:P28)</f>
        <v>81159569</v>
      </c>
    </row>
    <row r="31" spans="1:21" s="251" customFormat="1" ht="24" customHeight="1" thickTop="1">
      <c r="A31" s="255" t="s">
        <v>75</v>
      </c>
      <c r="B31" s="118"/>
      <c r="C31" s="119"/>
      <c r="D31" s="119"/>
      <c r="E31" s="119"/>
      <c r="F31" s="119"/>
      <c r="G31" s="119"/>
      <c r="H31" s="120"/>
      <c r="I31" s="120"/>
      <c r="J31" s="87"/>
      <c r="K31" s="172"/>
      <c r="L31" s="172"/>
      <c r="M31" s="172"/>
      <c r="N31" s="87"/>
      <c r="O31" s="236"/>
      <c r="P31" s="87"/>
    </row>
    <row r="32" spans="1:21" s="251" customFormat="1" ht="24" customHeight="1">
      <c r="A32" s="253"/>
      <c r="B32" s="119" t="s">
        <v>73</v>
      </c>
      <c r="C32" s="119"/>
      <c r="D32" s="119"/>
      <c r="E32" s="119"/>
      <c r="F32" s="119"/>
      <c r="G32" s="119"/>
      <c r="H32" s="120"/>
      <c r="I32" s="120"/>
      <c r="J32" s="87">
        <f>J26-J33</f>
        <v>111531228</v>
      </c>
      <c r="K32" s="172"/>
      <c r="L32" s="172">
        <v>89262504</v>
      </c>
      <c r="M32" s="172"/>
      <c r="N32" s="87">
        <f>N26-N33</f>
        <v>108566149</v>
      </c>
      <c r="O32" s="172"/>
      <c r="P32" s="249">
        <f>P26-P33</f>
        <v>81159569</v>
      </c>
    </row>
    <row r="33" spans="1:16" s="251" customFormat="1" ht="24" customHeight="1">
      <c r="A33" s="253"/>
      <c r="B33" s="256" t="s">
        <v>74</v>
      </c>
      <c r="C33" s="119"/>
      <c r="D33" s="119"/>
      <c r="E33" s="119"/>
      <c r="F33" s="119"/>
      <c r="G33" s="119"/>
      <c r="H33" s="120"/>
      <c r="I33" s="120"/>
      <c r="J33" s="269">
        <v>340465</v>
      </c>
      <c r="K33" s="151"/>
      <c r="L33" s="269">
        <v>312256</v>
      </c>
      <c r="M33" s="151"/>
      <c r="N33" s="269">
        <v>0</v>
      </c>
      <c r="O33" s="151"/>
      <c r="P33" s="269">
        <v>0</v>
      </c>
    </row>
    <row r="34" spans="1:16" s="251" customFormat="1" ht="24" customHeight="1" thickBot="1">
      <c r="A34" s="253"/>
      <c r="B34" s="256"/>
      <c r="C34" s="119"/>
      <c r="D34" s="119"/>
      <c r="E34" s="119"/>
      <c r="F34" s="119"/>
      <c r="G34" s="119"/>
      <c r="H34" s="120"/>
      <c r="I34" s="120"/>
      <c r="J34" s="105">
        <f>SUM(J32:J33)</f>
        <v>111871693</v>
      </c>
      <c r="K34" s="172"/>
      <c r="L34" s="105">
        <f>SUM(L32:L33)</f>
        <v>89574760</v>
      </c>
      <c r="M34" s="172"/>
      <c r="N34" s="254">
        <f>SUM(N32:N33)</f>
        <v>108566149</v>
      </c>
      <c r="O34" s="172"/>
      <c r="P34" s="254">
        <f>SUM(P32:P33)</f>
        <v>81159569</v>
      </c>
    </row>
    <row r="35" spans="1:16" s="251" customFormat="1" ht="24" customHeight="1" thickTop="1">
      <c r="A35" s="118" t="s">
        <v>147</v>
      </c>
      <c r="B35" s="119"/>
      <c r="C35" s="119"/>
      <c r="D35" s="119"/>
      <c r="E35" s="119"/>
      <c r="F35" s="119"/>
      <c r="G35" s="119"/>
      <c r="H35" s="120"/>
      <c r="I35" s="120"/>
      <c r="J35" s="120"/>
      <c r="K35" s="97"/>
      <c r="L35" s="97"/>
      <c r="M35" s="97"/>
      <c r="N35" s="121"/>
      <c r="O35" s="108"/>
      <c r="P35" s="121"/>
    </row>
    <row r="36" spans="1:16" ht="24" customHeight="1" thickBot="1">
      <c r="A36" s="78" t="s">
        <v>148</v>
      </c>
      <c r="B36" s="78"/>
      <c r="H36" s="117"/>
      <c r="I36" s="117"/>
      <c r="J36" s="263">
        <f>J28/220000000</f>
        <v>0.50696012727272732</v>
      </c>
      <c r="K36" s="264"/>
      <c r="L36" s="263">
        <f>L28/220000000</f>
        <v>0.40573865454545455</v>
      </c>
      <c r="M36" s="264"/>
      <c r="N36" s="263">
        <f>N28/220000000</f>
        <v>0.49348249545454548</v>
      </c>
      <c r="O36" s="265"/>
      <c r="P36" s="263">
        <f>P28/220000000</f>
        <v>0.3689071318181818</v>
      </c>
    </row>
    <row r="37" spans="1:16" ht="24" customHeight="1" thickTop="1">
      <c r="A37" s="257"/>
      <c r="B37" s="257"/>
      <c r="C37" s="257"/>
      <c r="D37" s="257"/>
      <c r="E37" s="257"/>
      <c r="F37" s="257"/>
      <c r="G37" s="257"/>
      <c r="H37" s="258"/>
      <c r="I37" s="258"/>
      <c r="J37" s="258"/>
      <c r="K37" s="97"/>
      <c r="L37" s="97"/>
      <c r="M37" s="97"/>
      <c r="N37" s="259"/>
      <c r="P37" s="259"/>
    </row>
    <row r="38" spans="1:16" ht="24" customHeight="1">
      <c r="A38" s="78" t="s">
        <v>141</v>
      </c>
      <c r="B38" s="76"/>
      <c r="C38" s="76"/>
      <c r="D38" s="76"/>
      <c r="E38" s="76"/>
      <c r="F38" s="76"/>
      <c r="G38" s="76"/>
      <c r="H38" s="83"/>
      <c r="I38" s="260"/>
      <c r="J38" s="260"/>
      <c r="K38" s="78"/>
      <c r="L38" s="78"/>
      <c r="M38" s="78"/>
      <c r="N38" s="261"/>
      <c r="P38" s="261"/>
    </row>
    <row r="39" spans="1:16" ht="24" customHeight="1">
      <c r="A39" s="78"/>
      <c r="B39" s="92"/>
      <c r="C39" s="92"/>
      <c r="D39" s="78"/>
      <c r="E39" s="78"/>
      <c r="F39" s="76"/>
      <c r="G39" s="92"/>
      <c r="H39" s="262"/>
      <c r="I39" s="78"/>
      <c r="J39" s="78"/>
      <c r="K39" s="78"/>
      <c r="L39" s="78"/>
      <c r="M39" s="78"/>
      <c r="N39" s="261"/>
      <c r="P39" s="261"/>
    </row>
  </sheetData>
  <mergeCells count="3">
    <mergeCell ref="A10:D10"/>
    <mergeCell ref="J6:L6"/>
    <mergeCell ref="N6:P6"/>
  </mergeCells>
  <pageMargins left="0.98425196850393704" right="0.39370078740157483" top="0.74803149606299213" bottom="0.59055118110236227" header="0.39370078740157483" footer="0.39370078740157483"/>
  <pageSetup paperSize="9" scale="80" firstPageNumber="4" orientation="portrait" useFirstPageNumber="1" r:id="rId1"/>
  <headerFooter>
    <oddFooter>&amp;R&amp;P</oddFooter>
  </headerFooter>
  <ignoredErrors>
    <ignoredError sqref="J17:P1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214C5-21B1-437E-BD92-FF81B1D93AE0}">
  <dimension ref="A1:U39"/>
  <sheetViews>
    <sheetView topLeftCell="A13" zoomScale="77" zoomScaleNormal="90" zoomScaleSheetLayoutView="80" workbookViewId="0">
      <selection activeCell="F9" sqref="F9"/>
    </sheetView>
  </sheetViews>
  <sheetFormatPr defaultColWidth="11.42578125" defaultRowHeight="24" customHeight="1"/>
  <cols>
    <col min="1" max="2" width="2.28515625" style="108" customWidth="1"/>
    <col min="3" max="3" width="3.5703125" style="108" customWidth="1"/>
    <col min="4" max="6" width="9.28515625" style="108" customWidth="1"/>
    <col min="7" max="7" width="6" style="108" customWidth="1"/>
    <col min="8" max="8" width="1.5703125" style="108" customWidth="1"/>
    <col min="9" max="9" width="6" style="108" customWidth="1"/>
    <col min="10" max="10" width="15" style="108" customWidth="1"/>
    <col min="11" max="11" width="1.7109375" style="108" customWidth="1"/>
    <col min="12" max="12" width="15" style="108" customWidth="1"/>
    <col min="13" max="13" width="1.7109375" style="108" customWidth="1"/>
    <col min="14" max="14" width="15" style="108" customWidth="1"/>
    <col min="15" max="15" width="1.7109375" style="108" customWidth="1"/>
    <col min="16" max="16" width="15" style="108" customWidth="1"/>
    <col min="17" max="17" width="1.7109375" style="108" customWidth="1"/>
    <col min="18" max="18" width="13.5703125" style="108" customWidth="1"/>
    <col min="19" max="19" width="12" style="108" bestFit="1" customWidth="1"/>
    <col min="20" max="20" width="11.7109375" style="108" bestFit="1" customWidth="1"/>
    <col min="21" max="21" width="14.42578125" style="108" customWidth="1"/>
    <col min="22" max="16384" width="11.42578125" style="108"/>
  </cols>
  <sheetData>
    <row r="1" spans="1:16" ht="24" customHeight="1">
      <c r="A1" s="92" t="str">
        <f>'BS P2-3'!A1</f>
        <v>THE KLINIQUE MEDICAL CLINIC PUBLIC COMPANY LIMITED AND SUBSIDIARIES</v>
      </c>
      <c r="B1" s="92"/>
      <c r="C1" s="92"/>
      <c r="D1" s="92"/>
      <c r="E1" s="92"/>
      <c r="F1" s="92"/>
      <c r="G1" s="92"/>
      <c r="H1" s="80"/>
      <c r="I1" s="80"/>
      <c r="J1" s="80"/>
    </row>
    <row r="2" spans="1:16" ht="24" customHeight="1">
      <c r="A2" s="107" t="s">
        <v>56</v>
      </c>
      <c r="B2" s="107"/>
      <c r="C2" s="107"/>
      <c r="D2" s="107"/>
      <c r="E2" s="107"/>
      <c r="F2" s="107"/>
      <c r="G2" s="107"/>
      <c r="K2" s="247"/>
      <c r="L2" s="247"/>
      <c r="M2" s="247"/>
      <c r="N2" s="247"/>
      <c r="P2" s="247"/>
    </row>
    <row r="3" spans="1:16" ht="24" customHeight="1">
      <c r="A3" s="106" t="s">
        <v>168</v>
      </c>
      <c r="B3" s="107"/>
      <c r="C3" s="107"/>
      <c r="D3" s="107"/>
      <c r="E3" s="107"/>
      <c r="F3" s="107"/>
      <c r="G3" s="107"/>
    </row>
    <row r="4" spans="1:16" ht="24" customHeight="1">
      <c r="A4" s="106"/>
      <c r="B4" s="107"/>
      <c r="C4" s="107"/>
      <c r="D4" s="107"/>
      <c r="E4" s="107"/>
      <c r="F4" s="107"/>
      <c r="G4" s="107"/>
    </row>
    <row r="5" spans="1:16" ht="24" customHeight="1">
      <c r="A5" s="106"/>
      <c r="B5" s="107"/>
      <c r="C5" s="107"/>
      <c r="D5" s="107"/>
      <c r="E5" s="107"/>
      <c r="F5" s="107"/>
      <c r="G5" s="107"/>
      <c r="N5" s="79"/>
      <c r="P5" s="150" t="s">
        <v>1</v>
      </c>
    </row>
    <row r="6" spans="1:16" ht="24" customHeight="1">
      <c r="H6" s="79"/>
      <c r="I6" s="79"/>
      <c r="J6" s="310" t="s">
        <v>78</v>
      </c>
      <c r="K6" s="310"/>
      <c r="L6" s="310"/>
      <c r="M6" s="79"/>
      <c r="N6" s="313" t="s">
        <v>3</v>
      </c>
      <c r="O6" s="313"/>
      <c r="P6" s="313"/>
    </row>
    <row r="7" spans="1:16" ht="24" customHeight="1">
      <c r="H7" s="109"/>
      <c r="I7" s="77" t="s">
        <v>7</v>
      </c>
      <c r="J7" s="289" t="s">
        <v>166</v>
      </c>
      <c r="K7" s="110"/>
      <c r="L7" s="289" t="s">
        <v>169</v>
      </c>
      <c r="M7" s="110"/>
      <c r="N7" s="289" t="s">
        <v>166</v>
      </c>
      <c r="O7" s="248"/>
      <c r="P7" s="289" t="s">
        <v>169</v>
      </c>
    </row>
    <row r="8" spans="1:16" ht="24" customHeight="1">
      <c r="A8" s="108" t="s">
        <v>57</v>
      </c>
      <c r="H8" s="88"/>
      <c r="I8" s="88"/>
      <c r="J8" s="87">
        <v>2213276502</v>
      </c>
      <c r="K8" s="172"/>
      <c r="L8" s="172">
        <v>1665012807</v>
      </c>
      <c r="M8" s="172"/>
      <c r="N8" s="87">
        <v>1837614462</v>
      </c>
      <c r="O8" s="236"/>
      <c r="P8" s="249">
        <v>1388257646</v>
      </c>
    </row>
    <row r="9" spans="1:16" ht="24" customHeight="1">
      <c r="A9" s="108" t="s">
        <v>58</v>
      </c>
      <c r="C9" s="90"/>
      <c r="D9" s="90"/>
      <c r="E9" s="90"/>
      <c r="F9" s="90"/>
      <c r="G9" s="90"/>
      <c r="H9" s="88"/>
      <c r="I9" s="88"/>
      <c r="J9" s="111">
        <v>-1075823405</v>
      </c>
      <c r="K9" s="172"/>
      <c r="L9" s="266">
        <v>-819552999</v>
      </c>
      <c r="M9" s="172"/>
      <c r="N9" s="111">
        <v>-861845082</v>
      </c>
      <c r="O9" s="236"/>
      <c r="P9" s="250">
        <v>-660663163</v>
      </c>
    </row>
    <row r="10" spans="1:16" ht="24" customHeight="1">
      <c r="A10" s="314" t="s">
        <v>59</v>
      </c>
      <c r="B10" s="314"/>
      <c r="C10" s="314"/>
      <c r="D10" s="314"/>
      <c r="E10" s="90"/>
      <c r="F10" s="90"/>
      <c r="G10" s="90"/>
      <c r="H10" s="88"/>
      <c r="I10" s="88"/>
      <c r="J10" s="111">
        <f>SUM(J8:J9)</f>
        <v>1137453097</v>
      </c>
      <c r="K10" s="172"/>
      <c r="L10" s="111">
        <f>SUM(L8:L9)</f>
        <v>845459808</v>
      </c>
      <c r="M10" s="172"/>
      <c r="N10" s="111">
        <f>SUM(N8:N9)</f>
        <v>975769380</v>
      </c>
      <c r="O10" s="236"/>
      <c r="P10" s="111">
        <f>SUM(P8:P9)</f>
        <v>727594483</v>
      </c>
    </row>
    <row r="11" spans="1:16" ht="24" customHeight="1">
      <c r="A11" s="90" t="s">
        <v>60</v>
      </c>
      <c r="B11" s="112"/>
      <c r="C11" s="112"/>
      <c r="D11" s="112"/>
      <c r="E11" s="90"/>
      <c r="F11" s="90"/>
      <c r="G11" s="90"/>
      <c r="H11" s="88"/>
      <c r="I11" s="88"/>
      <c r="J11" s="237"/>
      <c r="K11" s="172"/>
      <c r="L11" s="172"/>
      <c r="M11" s="172"/>
      <c r="N11" s="238"/>
      <c r="O11" s="236"/>
      <c r="P11" s="238"/>
    </row>
    <row r="12" spans="1:16" ht="24" customHeight="1">
      <c r="B12" s="112" t="s">
        <v>60</v>
      </c>
      <c r="C12" s="90"/>
      <c r="D12" s="90"/>
      <c r="E12" s="90"/>
      <c r="F12" s="90"/>
      <c r="G12" s="90"/>
      <c r="H12" s="88"/>
      <c r="I12" s="88"/>
      <c r="J12" s="87">
        <v>9098506</v>
      </c>
      <c r="K12" s="172"/>
      <c r="L12" s="266">
        <v>4046498</v>
      </c>
      <c r="M12" s="172"/>
      <c r="N12" s="87">
        <v>10685347</v>
      </c>
      <c r="O12" s="172"/>
      <c r="P12" s="249">
        <v>6294674</v>
      </c>
    </row>
    <row r="13" spans="1:16" ht="24" customHeight="1">
      <c r="B13" s="116" t="s">
        <v>61</v>
      </c>
      <c r="C13" s="113"/>
      <c r="D13" s="113"/>
      <c r="E13" s="113"/>
      <c r="F13" s="113"/>
      <c r="G13" s="113"/>
      <c r="H13" s="88"/>
      <c r="I13" s="88"/>
      <c r="J13" s="93">
        <f>SUM(J12:J12)</f>
        <v>9098506</v>
      </c>
      <c r="K13" s="172"/>
      <c r="L13" s="267">
        <f>SUM(L12:L12)</f>
        <v>4046498</v>
      </c>
      <c r="M13" s="172"/>
      <c r="N13" s="93">
        <f>SUM(N12:N12)</f>
        <v>10685347</v>
      </c>
      <c r="O13" s="236"/>
      <c r="P13" s="93">
        <f>SUM(P12:P12)</f>
        <v>6294674</v>
      </c>
    </row>
    <row r="14" spans="1:16" ht="24" customHeight="1">
      <c r="A14" s="136" t="s">
        <v>62</v>
      </c>
      <c r="B14" s="114"/>
      <c r="C14" s="114"/>
      <c r="D14" s="114"/>
      <c r="E14" s="114"/>
      <c r="F14" s="114"/>
      <c r="G14" s="114"/>
      <c r="H14" s="88"/>
      <c r="I14" s="88"/>
      <c r="J14" s="115">
        <v>1146551603</v>
      </c>
      <c r="K14" s="172"/>
      <c r="L14" s="172">
        <v>849506306</v>
      </c>
      <c r="M14" s="172"/>
      <c r="N14" s="115">
        <v>986454727</v>
      </c>
      <c r="O14" s="236"/>
      <c r="P14" s="115">
        <v>733889157</v>
      </c>
    </row>
    <row r="15" spans="1:16" ht="24" customHeight="1">
      <c r="A15" s="113" t="s">
        <v>63</v>
      </c>
      <c r="B15" s="113"/>
      <c r="C15" s="113"/>
      <c r="D15" s="113"/>
      <c r="E15" s="113"/>
      <c r="F15" s="113"/>
      <c r="G15" s="113"/>
      <c r="H15" s="88"/>
      <c r="I15" s="88"/>
      <c r="J15" s="87">
        <v>-566387216</v>
      </c>
      <c r="K15" s="172"/>
      <c r="L15" s="172">
        <v>-430177091</v>
      </c>
      <c r="M15" s="172"/>
      <c r="N15" s="87">
        <v>-462767241</v>
      </c>
      <c r="O15" s="172"/>
      <c r="P15" s="249">
        <v>-367134140</v>
      </c>
    </row>
    <row r="16" spans="1:16" ht="24" customHeight="1">
      <c r="A16" s="113" t="s">
        <v>64</v>
      </c>
      <c r="B16" s="113"/>
      <c r="C16" s="113"/>
      <c r="D16" s="113"/>
      <c r="E16" s="113"/>
      <c r="F16" s="113"/>
      <c r="G16" s="113"/>
      <c r="H16" s="88"/>
      <c r="I16" s="88"/>
      <c r="J16" s="87">
        <v>-271275274</v>
      </c>
      <c r="K16" s="172"/>
      <c r="L16" s="172">
        <v>-191689641</v>
      </c>
      <c r="M16" s="172"/>
      <c r="N16" s="87">
        <v>-221860693</v>
      </c>
      <c r="O16" s="172"/>
      <c r="P16" s="249">
        <v>-162493784</v>
      </c>
    </row>
    <row r="17" spans="1:21" ht="24" customHeight="1">
      <c r="A17" s="136" t="s">
        <v>65</v>
      </c>
      <c r="B17" s="113"/>
      <c r="C17" s="113"/>
      <c r="D17" s="113"/>
      <c r="E17" s="113"/>
      <c r="F17" s="113"/>
      <c r="G17" s="113"/>
      <c r="H17" s="88"/>
      <c r="I17" s="88"/>
      <c r="J17" s="93">
        <f>SUM(J15:J16)</f>
        <v>-837662490</v>
      </c>
      <c r="K17" s="172"/>
      <c r="L17" s="93">
        <f>SUM(L15:L16)</f>
        <v>-621866732</v>
      </c>
      <c r="M17" s="172"/>
      <c r="N17" s="93">
        <f>SUM(N15:N16)</f>
        <v>-684627934</v>
      </c>
      <c r="O17" s="236"/>
      <c r="P17" s="93">
        <f>SUM(P15:P16)</f>
        <v>-529627924</v>
      </c>
    </row>
    <row r="18" spans="1:21" ht="24" customHeight="1">
      <c r="A18" s="90" t="s">
        <v>66</v>
      </c>
      <c r="B18" s="90"/>
      <c r="C18" s="90"/>
      <c r="D18" s="90"/>
      <c r="E18" s="90"/>
      <c r="F18" s="90"/>
      <c r="G18" s="90"/>
      <c r="H18" s="88"/>
      <c r="I18" s="88"/>
      <c r="J18" s="115">
        <v>308889113</v>
      </c>
      <c r="K18" s="172"/>
      <c r="L18" s="172">
        <v>227639574</v>
      </c>
      <c r="M18" s="172"/>
      <c r="N18" s="115">
        <v>301826793</v>
      </c>
      <c r="O18" s="236"/>
      <c r="P18" s="115">
        <v>204261233</v>
      </c>
    </row>
    <row r="19" spans="1:21" ht="24" customHeight="1">
      <c r="A19" s="113" t="s">
        <v>67</v>
      </c>
      <c r="B19" s="90"/>
      <c r="C19" s="90"/>
      <c r="D19" s="90"/>
      <c r="E19" s="90"/>
      <c r="F19" s="90"/>
      <c r="G19" s="90"/>
      <c r="H19" s="88"/>
      <c r="I19" s="88"/>
      <c r="J19" s="87">
        <v>3003136</v>
      </c>
      <c r="K19" s="172"/>
      <c r="L19" s="172">
        <v>5754495</v>
      </c>
      <c r="M19" s="172"/>
      <c r="N19" s="87">
        <v>2455880</v>
      </c>
      <c r="O19" s="172"/>
      <c r="P19" s="249">
        <v>5328486</v>
      </c>
    </row>
    <row r="20" spans="1:21" ht="24" customHeight="1">
      <c r="A20" s="113" t="s">
        <v>68</v>
      </c>
      <c r="B20" s="113"/>
      <c r="C20" s="113"/>
      <c r="D20" s="113"/>
      <c r="E20" s="113"/>
      <c r="F20" s="113"/>
      <c r="G20" s="113"/>
      <c r="H20" s="88"/>
      <c r="I20" s="88"/>
      <c r="J20" s="87">
        <v>-13588582</v>
      </c>
      <c r="K20" s="172"/>
      <c r="L20" s="172">
        <v>-12698263</v>
      </c>
      <c r="M20" s="172"/>
      <c r="N20" s="87">
        <v>-12174291</v>
      </c>
      <c r="O20" s="172"/>
      <c r="P20" s="249">
        <v>-11321562</v>
      </c>
    </row>
    <row r="21" spans="1:21" ht="24" customHeight="1">
      <c r="A21" s="116" t="s">
        <v>146</v>
      </c>
      <c r="B21" s="116"/>
      <c r="C21" s="116"/>
      <c r="D21" s="116"/>
      <c r="E21" s="116"/>
      <c r="F21" s="116"/>
      <c r="G21" s="116"/>
      <c r="H21" s="88"/>
      <c r="I21" s="88"/>
      <c r="J21" s="115">
        <f>SUM(J18:J20)</f>
        <v>298303667</v>
      </c>
      <c r="K21" s="172"/>
      <c r="L21" s="115">
        <f>SUM(L18:L20)</f>
        <v>220695806</v>
      </c>
      <c r="M21" s="172"/>
      <c r="N21" s="115">
        <f>SUM(N18:N20)</f>
        <v>292108382</v>
      </c>
      <c r="O21" s="236"/>
      <c r="P21" s="115">
        <f>SUM(P18:P20)</f>
        <v>198268157</v>
      </c>
    </row>
    <row r="22" spans="1:21" ht="24" customHeight="1">
      <c r="A22" s="113" t="s">
        <v>145</v>
      </c>
      <c r="H22" s="117"/>
      <c r="I22" s="277">
        <v>15</v>
      </c>
      <c r="J22" s="111">
        <v>-65192230</v>
      </c>
      <c r="K22" s="172"/>
      <c r="L22" s="266">
        <v>-46302655</v>
      </c>
      <c r="M22" s="172"/>
      <c r="N22" s="111">
        <v>-62263549</v>
      </c>
      <c r="O22" s="172"/>
      <c r="P22" s="250">
        <v>-41511884</v>
      </c>
    </row>
    <row r="23" spans="1:21" ht="24" customHeight="1">
      <c r="A23" s="90" t="s">
        <v>70</v>
      </c>
      <c r="B23" s="113"/>
      <c r="C23" s="113"/>
      <c r="D23" s="113"/>
      <c r="E23" s="113"/>
      <c r="F23" s="113"/>
      <c r="G23" s="113"/>
      <c r="H23" s="88"/>
      <c r="I23" s="88"/>
      <c r="J23" s="111">
        <f>SUM(J21:J22)</f>
        <v>233111437</v>
      </c>
      <c r="K23" s="172"/>
      <c r="L23" s="93">
        <f>SUM(L21:L22)</f>
        <v>174393151</v>
      </c>
      <c r="M23" s="172"/>
      <c r="N23" s="111">
        <f>SUM(N21:N22)</f>
        <v>229844833</v>
      </c>
      <c r="O23" s="236"/>
      <c r="P23" s="111">
        <f>SUM(P21:P22)</f>
        <v>156756273</v>
      </c>
    </row>
    <row r="24" spans="1:21" ht="24" customHeight="1">
      <c r="A24" s="116" t="s">
        <v>162</v>
      </c>
      <c r="B24" s="113"/>
      <c r="C24" s="113"/>
      <c r="D24" s="113"/>
      <c r="E24" s="113"/>
      <c r="F24" s="113"/>
      <c r="G24" s="113"/>
      <c r="H24" s="88"/>
      <c r="I24" s="88"/>
      <c r="J24" s="281"/>
      <c r="K24" s="172"/>
      <c r="L24" s="281"/>
      <c r="M24" s="172"/>
      <c r="N24" s="281"/>
      <c r="O24" s="236"/>
      <c r="P24" s="281"/>
    </row>
    <row r="25" spans="1:21" s="285" customFormat="1" ht="21.75" customHeight="1">
      <c r="A25" s="41" t="s">
        <v>161</v>
      </c>
      <c r="B25" s="41"/>
      <c r="C25" s="41"/>
      <c r="D25" s="41"/>
      <c r="E25" s="41"/>
      <c r="F25" s="41"/>
      <c r="G25" s="282"/>
      <c r="H25" s="282"/>
      <c r="I25" s="283"/>
      <c r="J25" s="239">
        <v>0</v>
      </c>
      <c r="K25" s="172"/>
      <c r="L25" s="239">
        <v>0</v>
      </c>
      <c r="M25" s="172"/>
      <c r="N25" s="239">
        <v>0</v>
      </c>
      <c r="O25" s="236"/>
      <c r="P25" s="239">
        <v>0</v>
      </c>
      <c r="Q25" s="284"/>
      <c r="R25" s="284"/>
      <c r="S25" s="284"/>
      <c r="T25" s="22"/>
      <c r="U25" s="284"/>
    </row>
    <row r="26" spans="1:21" s="251" customFormat="1" ht="24" customHeight="1" thickBot="1">
      <c r="A26" s="118" t="s">
        <v>71</v>
      </c>
      <c r="B26" s="118"/>
      <c r="C26" s="119"/>
      <c r="D26" s="119"/>
      <c r="E26" s="119"/>
      <c r="F26" s="119"/>
      <c r="G26" s="119"/>
      <c r="H26" s="120"/>
      <c r="I26" s="120"/>
      <c r="J26" s="105">
        <f>SUM(J23:J24)</f>
        <v>233111437</v>
      </c>
      <c r="K26" s="172"/>
      <c r="L26" s="105">
        <f>SUM(L23:L24)</f>
        <v>174393151</v>
      </c>
      <c r="M26" s="172"/>
      <c r="N26" s="105">
        <f>SUM(N23:N24)</f>
        <v>229844833</v>
      </c>
      <c r="O26" s="236"/>
      <c r="P26" s="105">
        <f>SUM(P23:P24)</f>
        <v>156756273</v>
      </c>
    </row>
    <row r="27" spans="1:21" s="251" customFormat="1" ht="24" customHeight="1" thickTop="1">
      <c r="A27" s="118" t="s">
        <v>72</v>
      </c>
      <c r="B27" s="118"/>
      <c r="C27" s="119"/>
      <c r="D27" s="119"/>
      <c r="E27" s="119"/>
      <c r="F27" s="119"/>
      <c r="G27" s="119"/>
      <c r="H27" s="120"/>
      <c r="I27" s="120"/>
      <c r="J27" s="87"/>
      <c r="K27" s="172"/>
      <c r="L27" s="172"/>
      <c r="M27" s="172"/>
      <c r="N27" s="87"/>
      <c r="O27" s="236"/>
      <c r="P27" s="87"/>
    </row>
    <row r="28" spans="1:21" s="251" customFormat="1" ht="24" customHeight="1">
      <c r="A28" s="118"/>
      <c r="B28" s="113" t="s">
        <v>73</v>
      </c>
      <c r="C28" s="113"/>
      <c r="D28" s="113"/>
      <c r="E28" s="119"/>
      <c r="F28" s="119"/>
      <c r="G28" s="119"/>
      <c r="H28" s="120"/>
      <c r="I28" s="120"/>
      <c r="J28" s="240">
        <f>J26-J29</f>
        <v>232661036</v>
      </c>
      <c r="K28" s="172"/>
      <c r="L28" s="240">
        <f>L26-L29</f>
        <v>174058311</v>
      </c>
      <c r="M28" s="172"/>
      <c r="N28" s="240">
        <f>N26-N29</f>
        <v>229844833</v>
      </c>
      <c r="O28" s="172"/>
      <c r="P28" s="240">
        <f>P26-P29</f>
        <v>156756273</v>
      </c>
    </row>
    <row r="29" spans="1:21" s="251" customFormat="1" ht="24" customHeight="1">
      <c r="A29" s="252"/>
      <c r="B29" s="113" t="s">
        <v>74</v>
      </c>
      <c r="C29" s="113"/>
      <c r="D29" s="113"/>
      <c r="E29" s="119"/>
      <c r="F29" s="119"/>
      <c r="G29" s="119"/>
      <c r="H29" s="120"/>
      <c r="I29" s="120"/>
      <c r="J29" s="269">
        <v>450401</v>
      </c>
      <c r="K29" s="151"/>
      <c r="L29" s="269">
        <v>334840</v>
      </c>
      <c r="M29" s="172"/>
      <c r="N29" s="111">
        <v>0</v>
      </c>
      <c r="O29" s="172"/>
      <c r="P29" s="250">
        <v>0</v>
      </c>
    </row>
    <row r="30" spans="1:21" s="251" customFormat="1" ht="24" customHeight="1" thickBot="1">
      <c r="A30" s="253"/>
      <c r="B30" s="118"/>
      <c r="C30" s="119"/>
      <c r="D30" s="119"/>
      <c r="E30" s="119"/>
      <c r="F30" s="119"/>
      <c r="G30" s="119"/>
      <c r="H30" s="120"/>
      <c r="I30" s="120"/>
      <c r="J30" s="254">
        <f>SUM(J28:J29)</f>
        <v>233111437</v>
      </c>
      <c r="K30" s="172"/>
      <c r="L30" s="270">
        <f>SUM(L28:L29)</f>
        <v>174393151</v>
      </c>
      <c r="M30" s="172"/>
      <c r="N30" s="254">
        <f>SUM(N27:N28)</f>
        <v>229844833</v>
      </c>
      <c r="O30" s="172"/>
      <c r="P30" s="254">
        <f>SUM(P27:P28)</f>
        <v>156756273</v>
      </c>
    </row>
    <row r="31" spans="1:21" s="251" customFormat="1" ht="24" customHeight="1" thickTop="1">
      <c r="A31" s="255" t="s">
        <v>75</v>
      </c>
      <c r="B31" s="118"/>
      <c r="C31" s="119"/>
      <c r="D31" s="119"/>
      <c r="E31" s="119"/>
      <c r="F31" s="119"/>
      <c r="G31" s="119"/>
      <c r="H31" s="120"/>
      <c r="I31" s="120"/>
      <c r="J31" s="87"/>
      <c r="K31" s="172"/>
      <c r="L31" s="172"/>
      <c r="M31" s="172"/>
      <c r="N31" s="87"/>
      <c r="O31" s="236"/>
      <c r="P31" s="87"/>
    </row>
    <row r="32" spans="1:21" s="251" customFormat="1" ht="24" customHeight="1">
      <c r="A32" s="253"/>
      <c r="B32" s="119" t="s">
        <v>73</v>
      </c>
      <c r="C32" s="119"/>
      <c r="D32" s="119"/>
      <c r="E32" s="119"/>
      <c r="F32" s="119"/>
      <c r="G32" s="119"/>
      <c r="H32" s="120"/>
      <c r="I32" s="120"/>
      <c r="J32" s="87">
        <f>J26-J33</f>
        <v>232661036</v>
      </c>
      <c r="K32" s="172"/>
      <c r="L32" s="87">
        <f>L26-L33</f>
        <v>174058311</v>
      </c>
      <c r="M32" s="172"/>
      <c r="N32" s="87">
        <f>N26-N33</f>
        <v>229844833</v>
      </c>
      <c r="O32" s="172"/>
      <c r="P32" s="87">
        <f>P26-P33</f>
        <v>156756273</v>
      </c>
    </row>
    <row r="33" spans="1:16" s="251" customFormat="1" ht="24" customHeight="1">
      <c r="A33" s="253"/>
      <c r="B33" s="256" t="s">
        <v>74</v>
      </c>
      <c r="C33" s="119"/>
      <c r="D33" s="119"/>
      <c r="E33" s="119"/>
      <c r="F33" s="119"/>
      <c r="G33" s="119"/>
      <c r="H33" s="120"/>
      <c r="I33" s="120"/>
      <c r="J33" s="269">
        <v>450401</v>
      </c>
      <c r="K33" s="151"/>
      <c r="L33" s="269">
        <v>334840</v>
      </c>
      <c r="M33" s="172"/>
      <c r="N33" s="111">
        <v>0</v>
      </c>
      <c r="O33" s="172"/>
      <c r="P33" s="250">
        <v>0</v>
      </c>
    </row>
    <row r="34" spans="1:16" s="251" customFormat="1" ht="24" customHeight="1" thickBot="1">
      <c r="A34" s="253"/>
      <c r="B34" s="256"/>
      <c r="C34" s="119"/>
      <c r="D34" s="119"/>
      <c r="E34" s="119"/>
      <c r="F34" s="119"/>
      <c r="G34" s="119"/>
      <c r="H34" s="120"/>
      <c r="I34" s="120"/>
      <c r="J34" s="105">
        <f>SUM(J32:J33)</f>
        <v>233111437</v>
      </c>
      <c r="K34" s="172"/>
      <c r="L34" s="105">
        <f>SUM(L32:L33)</f>
        <v>174393151</v>
      </c>
      <c r="M34" s="172"/>
      <c r="N34" s="254">
        <f>SUM(N32:N33)</f>
        <v>229844833</v>
      </c>
      <c r="O34" s="172"/>
      <c r="P34" s="254">
        <f>SUM(P32:P33)</f>
        <v>156756273</v>
      </c>
    </row>
    <row r="35" spans="1:16" s="251" customFormat="1" ht="24" customHeight="1" thickTop="1">
      <c r="A35" s="118" t="s">
        <v>147</v>
      </c>
      <c r="B35" s="119"/>
      <c r="C35" s="119"/>
      <c r="D35" s="119"/>
      <c r="E35" s="119"/>
      <c r="F35" s="119"/>
      <c r="G35" s="119"/>
      <c r="H35" s="120"/>
      <c r="I35" s="120"/>
      <c r="J35" s="120"/>
      <c r="K35" s="97"/>
      <c r="L35" s="97"/>
      <c r="M35" s="97"/>
      <c r="N35" s="121"/>
      <c r="O35" s="108"/>
      <c r="P35" s="121"/>
    </row>
    <row r="36" spans="1:16" ht="24" customHeight="1" thickBot="1">
      <c r="A36" s="78" t="s">
        <v>148</v>
      </c>
      <c r="B36" s="78"/>
      <c r="H36" s="117"/>
      <c r="I36" s="117"/>
      <c r="J36" s="263">
        <f>J28/220000000</f>
        <v>1.0575501636363636</v>
      </c>
      <c r="K36" s="264"/>
      <c r="L36" s="263">
        <f>L28/220000000</f>
        <v>0.79117414090909088</v>
      </c>
      <c r="M36" s="264"/>
      <c r="N36" s="263">
        <f>N28/220000000</f>
        <v>1.0447492409090908</v>
      </c>
      <c r="O36" s="265"/>
      <c r="P36" s="263">
        <f>P28/220000000</f>
        <v>0.7125285136363636</v>
      </c>
    </row>
    <row r="37" spans="1:16" ht="24" customHeight="1" thickTop="1">
      <c r="A37" s="257"/>
      <c r="B37" s="257"/>
      <c r="C37" s="257"/>
      <c r="D37" s="257"/>
      <c r="E37" s="257"/>
      <c r="F37" s="257"/>
      <c r="G37" s="257"/>
      <c r="H37" s="258"/>
      <c r="I37" s="258"/>
      <c r="J37" s="258"/>
      <c r="K37" s="97"/>
      <c r="L37" s="97"/>
      <c r="M37" s="97"/>
      <c r="N37" s="259"/>
      <c r="P37" s="259"/>
    </row>
    <row r="38" spans="1:16" ht="24" customHeight="1">
      <c r="A38" s="78" t="s">
        <v>141</v>
      </c>
      <c r="B38" s="76"/>
      <c r="C38" s="76"/>
      <c r="D38" s="76"/>
      <c r="E38" s="76"/>
      <c r="F38" s="76"/>
      <c r="G38" s="76"/>
      <c r="H38" s="83"/>
      <c r="I38" s="260"/>
      <c r="J38" s="260"/>
      <c r="K38" s="78"/>
      <c r="L38" s="78"/>
      <c r="M38" s="78"/>
      <c r="N38" s="261"/>
      <c r="P38" s="261"/>
    </row>
    <row r="39" spans="1:16" ht="24" customHeight="1">
      <c r="A39" s="78"/>
      <c r="B39" s="92"/>
      <c r="C39" s="92"/>
      <c r="D39" s="78"/>
      <c r="E39" s="78"/>
      <c r="F39" s="76"/>
      <c r="G39" s="92"/>
      <c r="H39" s="262"/>
      <c r="I39" s="78"/>
      <c r="J39" s="78"/>
      <c r="K39" s="78"/>
      <c r="L39" s="78"/>
      <c r="M39" s="78"/>
      <c r="N39" s="261"/>
      <c r="P39" s="261"/>
    </row>
  </sheetData>
  <mergeCells count="3">
    <mergeCell ref="J6:L6"/>
    <mergeCell ref="N6:P6"/>
    <mergeCell ref="A10:D10"/>
  </mergeCells>
  <pageMargins left="0.98425196850393704" right="0.39" top="0.74803149606299213" bottom="0.59055118110236227" header="0.39370078740157483" footer="0.39370078740157483"/>
  <pageSetup paperSize="9" scale="80" firstPageNumber="5" orientation="portrait" useFirstPageNumber="1" r:id="rId1"/>
  <headerFooter>
    <oddFooter>&amp;R&amp;P</oddFooter>
  </headerFooter>
  <ignoredErrors>
    <ignoredError sqref="J17:P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433AE-DEF5-416E-BBD0-72CEB017328F}">
  <dimension ref="A1:V23"/>
  <sheetViews>
    <sheetView zoomScale="79" zoomScaleNormal="80" workbookViewId="0">
      <selection activeCell="C9" sqref="C9"/>
    </sheetView>
  </sheetViews>
  <sheetFormatPr defaultColWidth="9.140625" defaultRowHeight="21"/>
  <cols>
    <col min="1" max="1" width="3.85546875" style="146" customWidth="1"/>
    <col min="2" max="2" width="35.28515625" style="146" customWidth="1"/>
    <col min="3" max="3" width="5.7109375" style="146" customWidth="1"/>
    <col min="4" max="4" width="1.85546875" style="146" customWidth="1"/>
    <col min="5" max="5" width="13.85546875" style="146" bestFit="1" customWidth="1"/>
    <col min="6" max="6" width="1.5703125" style="146" customWidth="1"/>
    <col min="7" max="7" width="12.7109375" style="146" bestFit="1" customWidth="1"/>
    <col min="8" max="8" width="1.5703125" style="146" customWidth="1"/>
    <col min="9" max="9" width="14.42578125" style="146" bestFit="1" customWidth="1"/>
    <col min="10" max="10" width="1.5703125" style="146" customWidth="1"/>
    <col min="11" max="11" width="17.7109375" style="146" bestFit="1" customWidth="1"/>
    <col min="12" max="12" width="1.5703125" style="146" customWidth="1"/>
    <col min="13" max="13" width="14.42578125" style="146" bestFit="1" customWidth="1"/>
    <col min="14" max="14" width="1.5703125" style="146" customWidth="1"/>
    <col min="15" max="15" width="13.7109375" style="146" bestFit="1" customWidth="1"/>
    <col min="16" max="16" width="1.5703125" style="146" customWidth="1"/>
    <col min="17" max="17" width="18.5703125" style="146" bestFit="1" customWidth="1"/>
    <col min="18" max="18" width="1.5703125" style="146" customWidth="1"/>
    <col min="19" max="19" width="14.42578125" style="146" customWidth="1"/>
    <col min="20" max="20" width="1.5703125" style="146" customWidth="1"/>
    <col min="21" max="21" width="16.7109375" style="146" bestFit="1" customWidth="1"/>
    <col min="22" max="22" width="2.28515625" style="146" customWidth="1"/>
    <col min="23" max="16384" width="9.140625" style="146"/>
  </cols>
  <sheetData>
    <row r="1" spans="1:22" s="22" customFormat="1" ht="23.1" customHeight="1">
      <c r="A1" s="17" t="s">
        <v>157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7"/>
    </row>
    <row r="2" spans="1:22" s="22" customFormat="1" ht="23.1" customHeight="1">
      <c r="A2" s="10" t="s">
        <v>76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P2" s="30"/>
      <c r="Q2" s="30"/>
      <c r="R2" s="30"/>
      <c r="S2" s="30"/>
      <c r="T2" s="30"/>
    </row>
    <row r="3" spans="1:22" s="22" customFormat="1" ht="23.1" customHeight="1">
      <c r="A3" s="10" t="s">
        <v>168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29"/>
      <c r="R3" s="29"/>
      <c r="S3" s="29"/>
      <c r="T3" s="29"/>
    </row>
    <row r="4" spans="1:22" s="22" customFormat="1" ht="24" customHeight="1">
      <c r="A4" s="29"/>
      <c r="B4" s="29"/>
      <c r="C4" s="29"/>
      <c r="D4" s="29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9"/>
    </row>
    <row r="5" spans="1:22" s="1" customFormat="1" ht="24" customHeight="1">
      <c r="E5" s="315" t="s">
        <v>77</v>
      </c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</row>
    <row r="6" spans="1:22" s="1" customFormat="1" ht="24" customHeight="1">
      <c r="E6" s="316" t="s">
        <v>78</v>
      </c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  <c r="T6" s="316"/>
      <c r="U6" s="316"/>
    </row>
    <row r="7" spans="1:22" s="3" customFormat="1" ht="24" customHeight="1">
      <c r="E7" s="6" t="s">
        <v>79</v>
      </c>
      <c r="F7" s="129"/>
      <c r="G7" s="129" t="s">
        <v>46</v>
      </c>
      <c r="H7" s="129"/>
      <c r="I7" s="300" t="s">
        <v>46</v>
      </c>
      <c r="J7" s="129"/>
      <c r="K7" s="300" t="s">
        <v>150</v>
      </c>
      <c r="L7" s="129"/>
      <c r="M7" s="317" t="s">
        <v>47</v>
      </c>
      <c r="N7" s="317"/>
      <c r="O7" s="317"/>
      <c r="P7" s="129"/>
      <c r="Q7" s="129" t="s">
        <v>80</v>
      </c>
      <c r="R7" s="165"/>
      <c r="S7" s="165" t="s">
        <v>81</v>
      </c>
      <c r="T7" s="165"/>
      <c r="U7" s="129"/>
    </row>
    <row r="8" spans="1:22" s="3" customFormat="1" ht="24" customHeight="1">
      <c r="E8" s="6" t="s">
        <v>82</v>
      </c>
      <c r="F8" s="129"/>
      <c r="G8" s="129" t="s">
        <v>83</v>
      </c>
      <c r="H8" s="129"/>
      <c r="I8" s="300" t="s">
        <v>84</v>
      </c>
      <c r="J8" s="129"/>
      <c r="K8" s="300" t="s">
        <v>139</v>
      </c>
      <c r="L8" s="129"/>
      <c r="M8" s="129" t="s">
        <v>85</v>
      </c>
      <c r="N8" s="129"/>
      <c r="O8" s="129"/>
      <c r="P8" s="129"/>
      <c r="Q8" s="129" t="s">
        <v>86</v>
      </c>
      <c r="R8" s="165"/>
      <c r="S8" s="165" t="s">
        <v>87</v>
      </c>
      <c r="T8" s="165"/>
      <c r="U8" s="129" t="s">
        <v>81</v>
      </c>
    </row>
    <row r="9" spans="1:22" s="3" customFormat="1" ht="24" customHeight="1">
      <c r="C9" s="81" t="s">
        <v>7</v>
      </c>
      <c r="E9" s="55" t="s">
        <v>88</v>
      </c>
      <c r="F9" s="129"/>
      <c r="G9" s="130" t="s">
        <v>89</v>
      </c>
      <c r="H9" s="129"/>
      <c r="I9" s="301" t="s">
        <v>90</v>
      </c>
      <c r="J9" s="129"/>
      <c r="K9" s="301" t="s">
        <v>159</v>
      </c>
      <c r="L9" s="129"/>
      <c r="M9" s="130" t="s">
        <v>91</v>
      </c>
      <c r="N9" s="129"/>
      <c r="O9" s="130" t="s">
        <v>49</v>
      </c>
      <c r="P9" s="129"/>
      <c r="Q9" s="130" t="s">
        <v>92</v>
      </c>
      <c r="R9" s="165"/>
      <c r="S9" s="166" t="s">
        <v>93</v>
      </c>
      <c r="T9" s="165"/>
      <c r="U9" s="130" t="s">
        <v>94</v>
      </c>
    </row>
    <row r="10" spans="1:22" s="3" customFormat="1" ht="24" customHeight="1">
      <c r="E10" s="167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</row>
    <row r="11" spans="1:22" s="10" customFormat="1" ht="24" customHeight="1">
      <c r="A11" s="29" t="s">
        <v>95</v>
      </c>
      <c r="C11" s="74"/>
      <c r="E11" s="64">
        <v>110000000</v>
      </c>
      <c r="F11" s="65"/>
      <c r="G11" s="294">
        <v>12287719</v>
      </c>
      <c r="H11" s="65"/>
      <c r="I11" s="64">
        <v>1402883061</v>
      </c>
      <c r="J11" s="65"/>
      <c r="K11" s="64">
        <v>0</v>
      </c>
      <c r="L11" s="65"/>
      <c r="M11" s="64">
        <v>11000000</v>
      </c>
      <c r="N11" s="65"/>
      <c r="O11" s="64">
        <v>192030523</v>
      </c>
      <c r="P11" s="65"/>
      <c r="Q11" s="64">
        <v>-11272223</v>
      </c>
      <c r="R11" s="65"/>
      <c r="S11" s="64">
        <v>400</v>
      </c>
      <c r="T11" s="69"/>
      <c r="U11" s="67">
        <f>SUM(E11:T11)</f>
        <v>1716929480</v>
      </c>
      <c r="V11" s="58"/>
    </row>
    <row r="12" spans="1:22" s="10" customFormat="1" ht="24" customHeight="1">
      <c r="A12" s="169" t="s">
        <v>149</v>
      </c>
      <c r="C12" s="14"/>
      <c r="E12" s="64">
        <v>0</v>
      </c>
      <c r="F12" s="65"/>
      <c r="G12" s="64">
        <v>0</v>
      </c>
      <c r="H12" s="65"/>
      <c r="I12" s="65">
        <v>0</v>
      </c>
      <c r="J12" s="65"/>
      <c r="K12" s="65">
        <v>12401753</v>
      </c>
      <c r="L12" s="65"/>
      <c r="M12" s="64">
        <v>0</v>
      </c>
      <c r="N12" s="65"/>
      <c r="O12" s="64">
        <v>0</v>
      </c>
      <c r="P12" s="65"/>
      <c r="Q12" s="64">
        <v>0</v>
      </c>
      <c r="R12" s="65"/>
      <c r="S12" s="64">
        <v>7597047</v>
      </c>
      <c r="T12" s="69"/>
      <c r="U12" s="67">
        <f t="shared" ref="U12:U14" si="0">SUM(E12:T12)</f>
        <v>19998800</v>
      </c>
      <c r="V12" s="58"/>
    </row>
    <row r="13" spans="1:22" s="10" customFormat="1" ht="24" customHeight="1">
      <c r="A13" s="170" t="s">
        <v>96</v>
      </c>
      <c r="B13" s="22"/>
      <c r="C13" s="74"/>
      <c r="E13" s="64">
        <v>0</v>
      </c>
      <c r="F13" s="65"/>
      <c r="G13" s="64">
        <v>0</v>
      </c>
      <c r="H13" s="65"/>
      <c r="I13" s="65">
        <v>0</v>
      </c>
      <c r="J13" s="65"/>
      <c r="K13" s="65">
        <v>0</v>
      </c>
      <c r="L13" s="65"/>
      <c r="M13" s="64">
        <v>0</v>
      </c>
      <c r="N13" s="65"/>
      <c r="O13" s="66">
        <f>'PL6M M6 P5'!L28</f>
        <v>174058311</v>
      </c>
      <c r="P13" s="69"/>
      <c r="Q13" s="69">
        <v>0</v>
      </c>
      <c r="R13" s="69"/>
      <c r="S13" s="294">
        <f>'PL6M M6 P5'!L29</f>
        <v>334840</v>
      </c>
      <c r="T13" s="69"/>
      <c r="U13" s="67">
        <f t="shared" si="0"/>
        <v>174393151</v>
      </c>
    </row>
    <row r="14" spans="1:22" s="10" customFormat="1" ht="24" customHeight="1">
      <c r="A14" s="75" t="s">
        <v>172</v>
      </c>
      <c r="B14" s="22"/>
      <c r="C14" s="304"/>
      <c r="E14" s="64">
        <v>0</v>
      </c>
      <c r="F14" s="65"/>
      <c r="G14" s="64">
        <v>0</v>
      </c>
      <c r="H14" s="65"/>
      <c r="I14" s="65">
        <v>0</v>
      </c>
      <c r="J14" s="65"/>
      <c r="K14" s="65">
        <v>0</v>
      </c>
      <c r="L14" s="65"/>
      <c r="M14" s="64">
        <v>0</v>
      </c>
      <c r="N14" s="65"/>
      <c r="O14" s="67">
        <v>-164999775</v>
      </c>
      <c r="P14" s="65"/>
      <c r="Q14" s="65">
        <v>0</v>
      </c>
      <c r="R14" s="65"/>
      <c r="S14" s="67">
        <v>0</v>
      </c>
      <c r="T14" s="69"/>
      <c r="U14" s="67">
        <f t="shared" si="0"/>
        <v>-164999775</v>
      </c>
    </row>
    <row r="15" spans="1:22" s="10" customFormat="1" ht="24" customHeight="1">
      <c r="A15" s="29" t="s">
        <v>170</v>
      </c>
      <c r="C15" s="304"/>
      <c r="E15" s="152">
        <f>SUM(E11:E14)</f>
        <v>110000000</v>
      </c>
      <c r="F15" s="69"/>
      <c r="G15" s="152">
        <f>SUM(G11:G14)</f>
        <v>12287719</v>
      </c>
      <c r="H15" s="69"/>
      <c r="I15" s="152">
        <f>SUM(I11:I14)</f>
        <v>1402883061</v>
      </c>
      <c r="J15" s="69"/>
      <c r="K15" s="152">
        <f>SUM(K11:K14)</f>
        <v>12401753</v>
      </c>
      <c r="L15" s="69"/>
      <c r="M15" s="152">
        <f>SUM(M11:M14)</f>
        <v>11000000</v>
      </c>
      <c r="N15" s="69"/>
      <c r="O15" s="152">
        <f>SUM(O11:O14)</f>
        <v>201089059</v>
      </c>
      <c r="P15" s="69"/>
      <c r="Q15" s="152">
        <f>SUM(Q11:Q14)</f>
        <v>-11272223</v>
      </c>
      <c r="R15" s="69"/>
      <c r="S15" s="295">
        <f>SUM(S11:S14)</f>
        <v>7932287</v>
      </c>
      <c r="T15" s="69"/>
      <c r="U15" s="152">
        <f>SUM(U11:U14)</f>
        <v>1746321656</v>
      </c>
      <c r="V15" s="58"/>
    </row>
    <row r="16" spans="1:22" s="22" customFormat="1" ht="24" customHeight="1">
      <c r="A16" s="29"/>
      <c r="B16" s="10"/>
      <c r="C16" s="305"/>
      <c r="D16" s="21"/>
      <c r="E16" s="171"/>
      <c r="F16" s="147"/>
      <c r="G16" s="171"/>
      <c r="H16" s="147"/>
      <c r="I16" s="147"/>
      <c r="J16" s="147"/>
      <c r="K16" s="147"/>
      <c r="L16" s="147"/>
      <c r="M16" s="171"/>
      <c r="N16" s="147"/>
      <c r="O16" s="171"/>
      <c r="P16" s="171"/>
      <c r="Q16" s="171"/>
      <c r="R16" s="171"/>
      <c r="S16" s="146"/>
      <c r="T16" s="171"/>
      <c r="U16" s="171"/>
    </row>
    <row r="17" spans="1:21" s="22" customFormat="1" ht="24" customHeight="1">
      <c r="A17" s="29" t="s">
        <v>155</v>
      </c>
      <c r="B17" s="10"/>
      <c r="C17" s="305"/>
      <c r="D17" s="21"/>
      <c r="E17" s="69">
        <v>110000000</v>
      </c>
      <c r="F17" s="147"/>
      <c r="G17" s="64">
        <v>12287719</v>
      </c>
      <c r="H17" s="147"/>
      <c r="I17" s="64">
        <v>1402883061</v>
      </c>
      <c r="J17" s="147"/>
      <c r="K17" s="64">
        <v>12401753</v>
      </c>
      <c r="L17" s="147"/>
      <c r="M17" s="64">
        <v>11000000</v>
      </c>
      <c r="N17" s="147"/>
      <c r="O17" s="64">
        <v>236080832</v>
      </c>
      <c r="P17" s="171"/>
      <c r="Q17" s="64">
        <v>-11272223</v>
      </c>
      <c r="R17" s="171"/>
      <c r="S17" s="302">
        <v>7927180</v>
      </c>
      <c r="T17" s="171"/>
      <c r="U17" s="69">
        <f>SUM(E17:T17)</f>
        <v>1781308322</v>
      </c>
    </row>
    <row r="18" spans="1:21" s="22" customFormat="1" ht="24" customHeight="1">
      <c r="A18" s="169" t="s">
        <v>149</v>
      </c>
      <c r="B18" s="10"/>
      <c r="C18" s="305"/>
      <c r="D18" s="21"/>
      <c r="E18" s="69">
        <v>0</v>
      </c>
      <c r="F18" s="147"/>
      <c r="G18" s="64">
        <v>0</v>
      </c>
      <c r="H18" s="147"/>
      <c r="I18" s="64">
        <v>0</v>
      </c>
      <c r="J18" s="147"/>
      <c r="K18" s="64">
        <v>0</v>
      </c>
      <c r="L18" s="147"/>
      <c r="M18" s="64">
        <v>0</v>
      </c>
      <c r="N18" s="147"/>
      <c r="O18" s="64">
        <v>0</v>
      </c>
      <c r="P18" s="171"/>
      <c r="Q18" s="64">
        <v>0</v>
      </c>
      <c r="R18" s="171"/>
      <c r="S18" s="302">
        <v>300</v>
      </c>
      <c r="T18" s="171"/>
      <c r="U18" s="69">
        <f t="shared" ref="U18:U19" si="1">SUM(E18:T18)</f>
        <v>300</v>
      </c>
    </row>
    <row r="19" spans="1:21" s="22" customFormat="1" ht="24" customHeight="1">
      <c r="A19" s="170" t="s">
        <v>96</v>
      </c>
      <c r="C19" s="305"/>
      <c r="D19" s="21"/>
      <c r="E19" s="69">
        <v>0</v>
      </c>
      <c r="F19" s="171"/>
      <c r="G19" s="153">
        <v>0</v>
      </c>
      <c r="H19" s="171"/>
      <c r="I19" s="69">
        <v>0</v>
      </c>
      <c r="J19" s="171"/>
      <c r="K19" s="69">
        <v>0</v>
      </c>
      <c r="L19" s="171"/>
      <c r="M19" s="153">
        <v>0</v>
      </c>
      <c r="N19" s="171"/>
      <c r="O19" s="66">
        <f>'PL6M M6 P5'!J28</f>
        <v>232661036</v>
      </c>
      <c r="P19" s="171"/>
      <c r="Q19" s="69">
        <v>0</v>
      </c>
      <c r="R19" s="171"/>
      <c r="S19" s="302">
        <f>'PL6M M6 P5'!J29</f>
        <v>450401</v>
      </c>
      <c r="T19" s="171"/>
      <c r="U19" s="296">
        <f t="shared" si="1"/>
        <v>233111437</v>
      </c>
    </row>
    <row r="20" spans="1:21" s="22" customFormat="1" ht="24" customHeight="1">
      <c r="A20" s="75" t="s">
        <v>172</v>
      </c>
      <c r="C20" s="305">
        <v>19</v>
      </c>
      <c r="D20" s="21"/>
      <c r="E20" s="271">
        <v>0</v>
      </c>
      <c r="F20" s="147"/>
      <c r="G20" s="272">
        <v>0</v>
      </c>
      <c r="H20" s="147"/>
      <c r="I20" s="271">
        <v>0</v>
      </c>
      <c r="J20" s="147"/>
      <c r="K20" s="271">
        <v>0</v>
      </c>
      <c r="L20" s="147"/>
      <c r="M20" s="272">
        <v>0</v>
      </c>
      <c r="N20" s="147"/>
      <c r="O20" s="273">
        <v>-165000000</v>
      </c>
      <c r="P20" s="171"/>
      <c r="Q20" s="271">
        <v>0</v>
      </c>
      <c r="R20" s="171"/>
      <c r="S20" s="303">
        <v>0</v>
      </c>
      <c r="T20" s="171"/>
      <c r="U20" s="297">
        <f>SUM(E20:T20)</f>
        <v>-165000000</v>
      </c>
    </row>
    <row r="21" spans="1:21" s="22" customFormat="1" ht="24" customHeight="1">
      <c r="A21" s="29" t="s">
        <v>173</v>
      </c>
      <c r="B21" s="10"/>
      <c r="C21" s="21"/>
      <c r="D21" s="21"/>
      <c r="E21" s="271">
        <f>SUM(E17:E20)</f>
        <v>110000000</v>
      </c>
      <c r="F21" s="69"/>
      <c r="G21" s="271">
        <f>SUM(G17:G20)</f>
        <v>12287719</v>
      </c>
      <c r="H21" s="69"/>
      <c r="I21" s="271">
        <f>SUM(I17:I20)</f>
        <v>1402883061</v>
      </c>
      <c r="J21" s="69"/>
      <c r="K21" s="271">
        <f>SUM(K17:K20)</f>
        <v>12401753</v>
      </c>
      <c r="L21" s="69"/>
      <c r="M21" s="271">
        <f>SUM(M17:M20)</f>
        <v>11000000</v>
      </c>
      <c r="N21" s="69"/>
      <c r="O21" s="271">
        <f>SUM(O17:O20)</f>
        <v>303741868</v>
      </c>
      <c r="P21" s="69"/>
      <c r="Q21" s="271">
        <f>SUM(Q17:Q20)</f>
        <v>-11272223</v>
      </c>
      <c r="R21" s="69"/>
      <c r="S21" s="297">
        <f>SUM(S17:S20)</f>
        <v>8377881</v>
      </c>
      <c r="T21" s="69"/>
      <c r="U21" s="271">
        <f>SUM(U17:U20)</f>
        <v>1849420059</v>
      </c>
    </row>
    <row r="22" spans="1:21" s="22" customFormat="1" ht="24" customHeight="1">
      <c r="B22" s="10"/>
      <c r="C22" s="21"/>
      <c r="D22" s="21"/>
      <c r="E22" s="171"/>
      <c r="F22" s="147"/>
      <c r="G22" s="171"/>
      <c r="H22" s="147"/>
      <c r="I22" s="147"/>
      <c r="J22" s="147"/>
      <c r="K22" s="147"/>
      <c r="L22" s="147"/>
      <c r="M22" s="171"/>
      <c r="N22" s="147"/>
      <c r="O22" s="171"/>
      <c r="P22" s="171"/>
      <c r="Q22" s="171"/>
      <c r="R22" s="171"/>
      <c r="S22" s="146"/>
      <c r="T22" s="171"/>
      <c r="U22" s="171"/>
    </row>
    <row r="23" spans="1:21">
      <c r="A23" s="1" t="s">
        <v>141</v>
      </c>
    </row>
  </sheetData>
  <mergeCells count="3">
    <mergeCell ref="E5:U5"/>
    <mergeCell ref="E6:U6"/>
    <mergeCell ref="M7:O7"/>
  </mergeCells>
  <pageMargins left="0.98425196850393704" right="0.23622047244094491" top="0.74803149606299213" bottom="0.59055118110236227" header="0.39370078740157483" footer="0.39370078740157483"/>
  <pageSetup paperSize="9" scale="70" firstPageNumber="6" orientation="landscape" useFirstPageNumber="1" r:id="rId1"/>
  <headerFooter alignWithMargins="0">
    <oddFooter>&amp;R5</oddFooter>
  </headerFooter>
  <ignoredErrors>
    <ignoredError sqref="N15 N21 L21 L15 G16:L20 H15 H21 E16:E20 P21 P15 J15 R15 J21 R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6"/>
  <sheetViews>
    <sheetView topLeftCell="A2" zoomScale="80" zoomScaleNormal="80" zoomScaleSheetLayoutView="59" workbookViewId="0">
      <selection activeCell="C9" sqref="C9"/>
    </sheetView>
  </sheetViews>
  <sheetFormatPr defaultColWidth="11.42578125" defaultRowHeight="22.15" customHeight="1"/>
  <cols>
    <col min="1" max="1" width="2.28515625" style="22" customWidth="1"/>
    <col min="2" max="2" width="19.42578125" style="22" customWidth="1"/>
    <col min="3" max="3" width="11.28515625" style="22" customWidth="1"/>
    <col min="4" max="4" width="1.7109375" style="22" customWidth="1"/>
    <col min="5" max="5" width="16.85546875" style="22" customWidth="1"/>
    <col min="6" max="6" width="1.7109375" style="22" customWidth="1"/>
    <col min="7" max="7" width="16.85546875" style="22" customWidth="1"/>
    <col min="8" max="8" width="1.7109375" style="22" customWidth="1"/>
    <col min="9" max="9" width="16.85546875" style="22" customWidth="1"/>
    <col min="10" max="10" width="1.7109375" style="22" customWidth="1"/>
    <col min="11" max="11" width="16.85546875" style="22" customWidth="1"/>
    <col min="12" max="12" width="1.7109375" style="22" customWidth="1"/>
    <col min="13" max="13" width="16.85546875" style="22" customWidth="1"/>
    <col min="14" max="14" width="1.7109375" style="22" customWidth="1"/>
    <col min="15" max="15" width="18.5703125" style="22" bestFit="1" customWidth="1"/>
    <col min="16" max="16" width="1.7109375" style="22" customWidth="1"/>
    <col min="17" max="17" width="17.42578125" style="22" customWidth="1"/>
    <col min="18" max="18" width="1.5703125" style="22" customWidth="1"/>
    <col min="19" max="16384" width="11.42578125" style="22"/>
  </cols>
  <sheetData>
    <row r="1" spans="1:17" ht="25.5" customHeight="1">
      <c r="A1" s="124" t="str">
        <f>'PL3M M6 P4'!A1</f>
        <v>THE KLINIQUE MEDICAL CLINIC PUBLIC COMPANY LIMITED AND SUBSIDIARIES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4"/>
      <c r="Q1" s="126"/>
    </row>
    <row r="2" spans="1:17" ht="25.5" customHeight="1">
      <c r="A2" s="125" t="s">
        <v>76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7"/>
      <c r="N2" s="126"/>
      <c r="O2" s="126"/>
      <c r="P2" s="126"/>
      <c r="Q2" s="126"/>
    </row>
    <row r="3" spans="1:17" s="127" customFormat="1" ht="25.5" customHeight="1">
      <c r="A3" s="318" t="str">
        <f>'shareholder ConsoP6'!A3</f>
        <v>FOR THE SIX-MONTH PERIOD ENDED JUNE 30, 2026 (UNAUDITED/REVIEWED ONLY)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128"/>
      <c r="P3" s="128"/>
    </row>
    <row r="4" spans="1:17" s="127" customFormat="1" ht="25.5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</row>
    <row r="5" spans="1:17" s="1" customFormat="1" ht="25.5" customHeight="1">
      <c r="E5" s="319" t="s">
        <v>1</v>
      </c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</row>
    <row r="6" spans="1:17" s="1" customFormat="1" ht="24" customHeight="1">
      <c r="E6" s="316" t="s">
        <v>3</v>
      </c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</row>
    <row r="7" spans="1:17" s="3" customFormat="1" ht="25.5" customHeight="1">
      <c r="E7" s="6" t="s">
        <v>79</v>
      </c>
      <c r="F7" s="129"/>
      <c r="G7" s="129" t="s">
        <v>46</v>
      </c>
      <c r="H7" s="129"/>
      <c r="I7" s="129" t="s">
        <v>46</v>
      </c>
      <c r="J7" s="129"/>
      <c r="K7" s="317" t="s">
        <v>47</v>
      </c>
      <c r="L7" s="317"/>
      <c r="M7" s="317"/>
      <c r="N7" s="129"/>
      <c r="O7" s="129" t="s">
        <v>80</v>
      </c>
      <c r="P7" s="129"/>
      <c r="Q7" s="129"/>
    </row>
    <row r="8" spans="1:17" s="3" customFormat="1" ht="25.5" customHeight="1">
      <c r="E8" s="6" t="s">
        <v>82</v>
      </c>
      <c r="F8" s="129"/>
      <c r="G8" s="129" t="s">
        <v>83</v>
      </c>
      <c r="H8" s="129"/>
      <c r="I8" s="129" t="s">
        <v>84</v>
      </c>
      <c r="J8" s="129"/>
      <c r="K8" s="129" t="s">
        <v>85</v>
      </c>
      <c r="L8" s="129"/>
      <c r="M8" s="129"/>
      <c r="N8" s="129"/>
      <c r="O8" s="129" t="s">
        <v>86</v>
      </c>
      <c r="P8" s="129"/>
      <c r="Q8" s="129" t="s">
        <v>81</v>
      </c>
    </row>
    <row r="9" spans="1:17" s="3" customFormat="1" ht="25.5" customHeight="1">
      <c r="C9" s="81" t="s">
        <v>7</v>
      </c>
      <c r="E9" s="55" t="s">
        <v>88</v>
      </c>
      <c r="F9" s="129"/>
      <c r="G9" s="130" t="s">
        <v>89</v>
      </c>
      <c r="H9" s="129"/>
      <c r="I9" s="145" t="s">
        <v>90</v>
      </c>
      <c r="J9" s="129"/>
      <c r="K9" s="130" t="s">
        <v>91</v>
      </c>
      <c r="L9" s="129"/>
      <c r="M9" s="130" t="s">
        <v>49</v>
      </c>
      <c r="N9" s="129"/>
      <c r="O9" s="130" t="s">
        <v>92</v>
      </c>
      <c r="P9" s="129"/>
      <c r="Q9" s="130" t="s">
        <v>94</v>
      </c>
    </row>
    <row r="10" spans="1:17" s="3" customFormat="1" ht="25.5" customHeight="1">
      <c r="E10" s="21"/>
    </row>
    <row r="11" spans="1:17" s="10" customFormat="1" ht="25.5" customHeight="1">
      <c r="A11" s="131" t="s">
        <v>95</v>
      </c>
      <c r="C11" s="74"/>
      <c r="E11" s="153">
        <v>110000000</v>
      </c>
      <c r="F11" s="69"/>
      <c r="G11" s="153">
        <v>12287719</v>
      </c>
      <c r="H11" s="69"/>
      <c r="I11" s="153">
        <v>1402883061</v>
      </c>
      <c r="J11" s="69"/>
      <c r="K11" s="153">
        <v>11000000</v>
      </c>
      <c r="L11" s="69"/>
      <c r="M11" s="153">
        <v>181324830</v>
      </c>
      <c r="N11" s="69"/>
      <c r="O11" s="153">
        <v>-11272223</v>
      </c>
      <c r="P11" s="69"/>
      <c r="Q11" s="67">
        <f>SUM(E11:O11)</f>
        <v>1706223387</v>
      </c>
    </row>
    <row r="12" spans="1:17" s="10" customFormat="1" ht="25.5" customHeight="1">
      <c r="A12" s="75" t="s">
        <v>96</v>
      </c>
      <c r="B12" s="22"/>
      <c r="C12" s="74"/>
      <c r="E12" s="64">
        <v>0</v>
      </c>
      <c r="F12" s="65"/>
      <c r="G12" s="64">
        <v>0</v>
      </c>
      <c r="H12" s="65"/>
      <c r="I12" s="65">
        <v>0</v>
      </c>
      <c r="J12" s="65"/>
      <c r="K12" s="64">
        <v>0</v>
      </c>
      <c r="L12" s="65"/>
      <c r="M12" s="66">
        <f>'PL6M M6 P5'!P23</f>
        <v>156756273</v>
      </c>
      <c r="N12" s="69"/>
      <c r="O12" s="69">
        <v>0</v>
      </c>
      <c r="P12" s="69"/>
      <c r="Q12" s="67">
        <f t="shared" ref="Q12:Q13" si="0">SUM(E12:O12)</f>
        <v>156756273</v>
      </c>
    </row>
    <row r="13" spans="1:17" s="10" customFormat="1" ht="25.5" customHeight="1">
      <c r="A13" s="75" t="s">
        <v>172</v>
      </c>
      <c r="B13" s="22"/>
      <c r="C13" s="304"/>
      <c r="E13" s="64">
        <v>0</v>
      </c>
      <c r="F13" s="65"/>
      <c r="G13" s="64">
        <v>0</v>
      </c>
      <c r="H13" s="65"/>
      <c r="I13" s="65">
        <v>0</v>
      </c>
      <c r="J13" s="65"/>
      <c r="K13" s="64">
        <v>0</v>
      </c>
      <c r="L13" s="65"/>
      <c r="M13" s="66">
        <v>-164999775</v>
      </c>
      <c r="N13" s="69"/>
      <c r="O13" s="69">
        <v>0</v>
      </c>
      <c r="P13" s="69"/>
      <c r="Q13" s="67">
        <f t="shared" si="0"/>
        <v>-164999775</v>
      </c>
    </row>
    <row r="14" spans="1:17" s="10" customFormat="1" ht="25.5" customHeight="1">
      <c r="A14" s="29" t="s">
        <v>170</v>
      </c>
      <c r="C14" s="74"/>
      <c r="E14" s="68">
        <f>SUM(E11:E12)</f>
        <v>110000000</v>
      </c>
      <c r="F14" s="69"/>
      <c r="G14" s="68">
        <f>SUM(G11:G12)</f>
        <v>12287719</v>
      </c>
      <c r="H14" s="69"/>
      <c r="I14" s="68">
        <f>SUM(I11:I12)</f>
        <v>1402883061</v>
      </c>
      <c r="J14" s="69"/>
      <c r="K14" s="68">
        <f>SUM(K11:K12)</f>
        <v>11000000</v>
      </c>
      <c r="L14" s="69"/>
      <c r="M14" s="68">
        <f>SUM(M11:M13)</f>
        <v>173081328</v>
      </c>
      <c r="N14" s="69"/>
      <c r="O14" s="68">
        <f>SUM(O11:O12)</f>
        <v>-11272223</v>
      </c>
      <c r="P14" s="69"/>
      <c r="Q14" s="68">
        <f>SUM(Q11:Q13)</f>
        <v>1697979885</v>
      </c>
    </row>
    <row r="15" spans="1:17" s="10" customFormat="1" ht="25.5" customHeight="1">
      <c r="A15" s="29"/>
      <c r="C15" s="74"/>
      <c r="E15" s="69"/>
      <c r="F15" s="65"/>
      <c r="G15" s="69"/>
      <c r="H15" s="65"/>
      <c r="I15" s="69"/>
      <c r="J15" s="65"/>
      <c r="K15" s="69"/>
      <c r="L15" s="65"/>
      <c r="M15" s="69"/>
      <c r="N15" s="69"/>
      <c r="O15" s="69"/>
      <c r="P15" s="69"/>
      <c r="Q15" s="69"/>
    </row>
    <row r="16" spans="1:17" ht="25.5" customHeight="1">
      <c r="A16" s="133" t="s">
        <v>155</v>
      </c>
      <c r="B16" s="21"/>
      <c r="C16" s="21"/>
      <c r="D16" s="21"/>
      <c r="E16" s="153">
        <v>110000000</v>
      </c>
      <c r="F16" s="69"/>
      <c r="G16" s="153">
        <v>12287719</v>
      </c>
      <c r="H16" s="69"/>
      <c r="I16" s="153">
        <v>1402883061</v>
      </c>
      <c r="J16" s="69"/>
      <c r="K16" s="153">
        <v>11000000</v>
      </c>
      <c r="L16" s="69"/>
      <c r="M16" s="153">
        <v>208205674</v>
      </c>
      <c r="N16" s="69"/>
      <c r="O16" s="153">
        <v>-11272223</v>
      </c>
      <c r="P16" s="69"/>
      <c r="Q16" s="67">
        <f>SUM(E16:O16)</f>
        <v>1733104231</v>
      </c>
    </row>
    <row r="17" spans="1:17" s="10" customFormat="1" ht="25.5" customHeight="1">
      <c r="A17" s="75" t="s">
        <v>96</v>
      </c>
      <c r="B17" s="22"/>
      <c r="C17" s="74"/>
      <c r="E17" s="64">
        <v>0</v>
      </c>
      <c r="F17" s="65"/>
      <c r="G17" s="64">
        <v>0</v>
      </c>
      <c r="H17" s="65"/>
      <c r="I17" s="64">
        <v>0</v>
      </c>
      <c r="J17" s="65"/>
      <c r="K17" s="64">
        <v>0</v>
      </c>
      <c r="L17" s="65"/>
      <c r="M17" s="66">
        <f>'PL6M M6 P5'!N23</f>
        <v>229844833</v>
      </c>
      <c r="N17" s="69"/>
      <c r="O17" s="69">
        <v>0</v>
      </c>
      <c r="P17" s="69"/>
      <c r="Q17" s="67">
        <f>SUM(E17:O17)</f>
        <v>229844833</v>
      </c>
    </row>
    <row r="18" spans="1:17" s="10" customFormat="1" ht="25.5" customHeight="1">
      <c r="A18" s="75" t="s">
        <v>172</v>
      </c>
      <c r="B18" s="22"/>
      <c r="C18" s="304">
        <v>19</v>
      </c>
      <c r="E18" s="64">
        <v>0</v>
      </c>
      <c r="F18" s="65"/>
      <c r="G18" s="64">
        <v>0</v>
      </c>
      <c r="H18" s="65"/>
      <c r="I18" s="65">
        <v>0</v>
      </c>
      <c r="J18" s="65"/>
      <c r="K18" s="64">
        <v>0</v>
      </c>
      <c r="L18" s="65"/>
      <c r="M18" s="66">
        <v>-165000000</v>
      </c>
      <c r="N18" s="69"/>
      <c r="O18" s="69">
        <v>0</v>
      </c>
      <c r="P18" s="69"/>
      <c r="Q18" s="67">
        <f>SUM(E18:O18)</f>
        <v>-165000000</v>
      </c>
    </row>
    <row r="19" spans="1:17" s="10" customFormat="1" ht="25.5" customHeight="1">
      <c r="A19" s="29" t="s">
        <v>173</v>
      </c>
      <c r="C19" s="74"/>
      <c r="E19" s="68">
        <f>SUM(E16:E17)</f>
        <v>110000000</v>
      </c>
      <c r="F19" s="69"/>
      <c r="G19" s="68">
        <f>SUM(G16:G17)</f>
        <v>12287719</v>
      </c>
      <c r="H19" s="69"/>
      <c r="I19" s="68">
        <f>SUM(I16:I17)</f>
        <v>1402883061</v>
      </c>
      <c r="J19" s="69"/>
      <c r="K19" s="68">
        <f>SUM(K16:K17)</f>
        <v>11000000</v>
      </c>
      <c r="L19" s="69"/>
      <c r="M19" s="68">
        <f>SUM(M16:M18)</f>
        <v>273050507</v>
      </c>
      <c r="N19" s="69"/>
      <c r="O19" s="68">
        <f>SUM(O16:O17)</f>
        <v>-11272223</v>
      </c>
      <c r="P19" s="69"/>
      <c r="Q19" s="68">
        <f>SUM(Q16:Q18)</f>
        <v>1797949064</v>
      </c>
    </row>
    <row r="20" spans="1:17" ht="25.5" customHeight="1">
      <c r="A20" s="29"/>
      <c r="B20" s="10"/>
      <c r="C20" s="21"/>
      <c r="D20" s="21"/>
      <c r="E20" s="69"/>
      <c r="F20" s="65"/>
      <c r="G20" s="69"/>
      <c r="H20" s="65"/>
      <c r="I20" s="69"/>
      <c r="J20" s="65"/>
      <c r="K20" s="69"/>
      <c r="L20" s="65"/>
      <c r="M20" s="69"/>
      <c r="N20" s="69"/>
      <c r="O20" s="69"/>
      <c r="P20" s="69"/>
      <c r="Q20" s="69"/>
    </row>
    <row r="21" spans="1:17" ht="25.5" customHeight="1">
      <c r="A21" s="29"/>
      <c r="B21" s="10"/>
      <c r="C21" s="134"/>
      <c r="D21" s="134"/>
      <c r="E21" s="69"/>
      <c r="F21" s="65"/>
      <c r="G21" s="69"/>
      <c r="H21" s="65"/>
      <c r="I21" s="69"/>
      <c r="J21" s="65"/>
      <c r="K21" s="69"/>
      <c r="L21" s="65"/>
      <c r="M21" s="69"/>
      <c r="N21" s="69"/>
      <c r="O21" s="69"/>
      <c r="P21" s="69"/>
      <c r="Q21" s="69"/>
    </row>
    <row r="22" spans="1:17" ht="25.5" customHeight="1">
      <c r="A22" s="1" t="s">
        <v>141</v>
      </c>
      <c r="B22" s="13"/>
      <c r="C22" s="13"/>
      <c r="D22" s="13"/>
      <c r="E22" s="13"/>
      <c r="F22" s="13"/>
      <c r="G22" s="13"/>
      <c r="H22" s="24"/>
      <c r="I22" s="13"/>
      <c r="J22" s="24"/>
      <c r="K22" s="24"/>
      <c r="L22" s="16"/>
      <c r="M22" s="132"/>
      <c r="N22" s="132"/>
      <c r="O22" s="132"/>
      <c r="P22" s="132"/>
      <c r="Q22" s="132"/>
    </row>
    <row r="23" spans="1:17" ht="22.15" customHeight="1">
      <c r="A23" s="29"/>
      <c r="B23" s="10"/>
      <c r="C23" s="134"/>
      <c r="D23" s="134"/>
      <c r="E23" s="132"/>
      <c r="F23" s="57"/>
      <c r="G23" s="132"/>
      <c r="H23" s="57"/>
      <c r="I23" s="132"/>
      <c r="J23" s="57"/>
      <c r="K23" s="132"/>
      <c r="L23" s="57"/>
      <c r="M23" s="132"/>
      <c r="N23" s="132"/>
      <c r="O23" s="132"/>
      <c r="P23" s="132"/>
      <c r="Q23" s="132"/>
    </row>
    <row r="24" spans="1:17" ht="22.15" customHeight="1">
      <c r="A24" s="17"/>
      <c r="B24" s="13"/>
      <c r="C24" s="13"/>
      <c r="D24" s="17"/>
      <c r="E24" s="13"/>
      <c r="F24" s="13"/>
      <c r="G24" s="13"/>
      <c r="H24" s="13"/>
      <c r="I24" s="13"/>
      <c r="J24" s="13"/>
    </row>
    <row r="25" spans="1:17" ht="22.15" customHeight="1">
      <c r="A25" s="17"/>
      <c r="B25" s="13"/>
      <c r="C25" s="13"/>
      <c r="D25" s="17"/>
      <c r="E25" s="135"/>
      <c r="F25" s="17"/>
      <c r="G25" s="1"/>
      <c r="H25" s="13"/>
      <c r="I25" s="1"/>
      <c r="J25" s="13"/>
      <c r="K25" s="56"/>
    </row>
    <row r="26" spans="1:17" ht="22.15" customHeight="1">
      <c r="B26" s="1"/>
    </row>
  </sheetData>
  <mergeCells count="4">
    <mergeCell ref="A3:N3"/>
    <mergeCell ref="E5:Q5"/>
    <mergeCell ref="K7:M7"/>
    <mergeCell ref="E6:Q6"/>
  </mergeCells>
  <pageMargins left="0.78740157480314965" right="0.27559055118110237" top="0.78740157480314965" bottom="0.55118110236220474" header="0.35433070866141736" footer="0.31496062992125984"/>
  <pageSetup paperSize="9" scale="85" firstPageNumber="7" orientation="landscape" useFirstPageNumber="1" r:id="rId1"/>
  <headerFooter alignWithMargins="0">
    <oddFooter>&amp;R&amp;"Angsana New,ธรรมดา"&amp;14&amp;P</oddFooter>
  </headerFooter>
  <ignoredErrors>
    <ignoredError sqref="E14:K14 O14 E19:L19 N19:O1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83"/>
  <sheetViews>
    <sheetView tabSelected="1" topLeftCell="A48" zoomScale="90" zoomScaleNormal="90" zoomScaleSheetLayoutView="83" workbookViewId="0">
      <selection activeCell="M14" sqref="M14"/>
    </sheetView>
  </sheetViews>
  <sheetFormatPr defaultColWidth="11.42578125" defaultRowHeight="22.15" customHeight="1"/>
  <cols>
    <col min="1" max="1" width="3.7109375" style="22" customWidth="1"/>
    <col min="2" max="2" width="3.28515625" style="22" customWidth="1"/>
    <col min="3" max="3" width="5" style="22" customWidth="1"/>
    <col min="4" max="5" width="9.140625" style="22" customWidth="1"/>
    <col min="6" max="7" width="9.140625" style="21" customWidth="1"/>
    <col min="8" max="8" width="2.7109375" style="21" customWidth="1"/>
    <col min="9" max="9" width="14.85546875" style="176" customWidth="1"/>
    <col min="10" max="10" width="1.28515625" style="176" customWidth="1"/>
    <col min="11" max="11" width="14.85546875" style="176" customWidth="1"/>
    <col min="12" max="12" width="1.28515625" style="176" customWidth="1"/>
    <col min="13" max="13" width="14.85546875" style="177" customWidth="1"/>
    <col min="14" max="14" width="1.28515625" style="177" customWidth="1"/>
    <col min="15" max="15" width="14.85546875" style="177" customWidth="1"/>
    <col min="16" max="16" width="1.7109375" style="22" customWidth="1"/>
    <col min="17" max="17" width="10.28515625" style="22" bestFit="1" customWidth="1"/>
    <col min="18" max="19" width="12.7109375" style="22" bestFit="1" customWidth="1"/>
    <col min="20" max="16384" width="11.42578125" style="22"/>
  </cols>
  <sheetData>
    <row r="1" spans="1:15" ht="24" customHeight="1">
      <c r="A1" s="17" t="str">
        <f>'PL3M M6 P4'!A1</f>
        <v>THE KLINIQUE MEDICAL CLINIC PUBLIC COMPANY LIMITED AND SUBSIDIARIES</v>
      </c>
      <c r="B1" s="29"/>
      <c r="C1" s="29"/>
      <c r="D1" s="29"/>
      <c r="E1" s="29"/>
      <c r="F1" s="29"/>
      <c r="G1" s="29"/>
      <c r="H1" s="29"/>
      <c r="I1" s="180"/>
      <c r="J1" s="180"/>
      <c r="K1" s="180"/>
      <c r="L1" s="180"/>
    </row>
    <row r="2" spans="1:15" ht="24" customHeight="1">
      <c r="A2" s="29" t="s">
        <v>97</v>
      </c>
      <c r="B2" s="29"/>
      <c r="C2" s="29"/>
      <c r="D2" s="29"/>
      <c r="E2" s="29"/>
      <c r="F2" s="29"/>
      <c r="G2" s="29"/>
      <c r="H2" s="29"/>
      <c r="I2" s="180"/>
      <c r="J2" s="180"/>
      <c r="K2" s="180"/>
      <c r="L2" s="180"/>
      <c r="M2" s="175"/>
      <c r="N2" s="175"/>
      <c r="O2" s="175"/>
    </row>
    <row r="3" spans="1:15" ht="24" customHeight="1">
      <c r="A3" s="31" t="s">
        <v>168</v>
      </c>
      <c r="B3" s="10"/>
      <c r="C3" s="10"/>
      <c r="D3" s="10"/>
      <c r="E3" s="10"/>
      <c r="F3" s="10"/>
      <c r="G3" s="10"/>
      <c r="H3" s="10"/>
      <c r="I3" s="181"/>
      <c r="J3" s="181"/>
      <c r="K3" s="181"/>
      <c r="L3" s="181"/>
      <c r="M3" s="181"/>
      <c r="N3" s="181"/>
      <c r="O3" s="181"/>
    </row>
    <row r="4" spans="1:15" ht="24" customHeight="1">
      <c r="A4" s="31"/>
      <c r="B4" s="10"/>
      <c r="C4" s="10"/>
      <c r="D4" s="10"/>
      <c r="E4" s="10"/>
      <c r="F4" s="10"/>
      <c r="G4" s="10"/>
      <c r="H4" s="10"/>
      <c r="I4" s="181"/>
      <c r="J4" s="181"/>
      <c r="K4" s="181"/>
      <c r="L4" s="181"/>
      <c r="M4" s="182"/>
      <c r="N4" s="181"/>
      <c r="O4" s="182"/>
    </row>
    <row r="5" spans="1:15" ht="24" customHeight="1">
      <c r="C5" s="29"/>
      <c r="D5" s="29"/>
      <c r="E5" s="29"/>
      <c r="F5" s="22"/>
      <c r="G5" s="10"/>
      <c r="H5" s="10"/>
      <c r="I5" s="181"/>
      <c r="J5" s="181"/>
      <c r="K5" s="181"/>
      <c r="L5" s="181"/>
      <c r="M5" s="185"/>
      <c r="N5" s="183"/>
      <c r="O5" s="184" t="s">
        <v>1</v>
      </c>
    </row>
    <row r="6" spans="1:15" ht="24" customHeight="1">
      <c r="C6" s="29"/>
      <c r="D6" s="29"/>
      <c r="E6" s="29"/>
      <c r="F6" s="22"/>
      <c r="G6" s="10"/>
      <c r="H6" s="10"/>
      <c r="I6" s="308" t="s">
        <v>78</v>
      </c>
      <c r="J6" s="308"/>
      <c r="K6" s="308"/>
      <c r="L6" s="181"/>
      <c r="M6" s="309" t="s">
        <v>3</v>
      </c>
      <c r="N6" s="309"/>
      <c r="O6" s="309"/>
    </row>
    <row r="7" spans="1:15" ht="24" customHeight="1">
      <c r="C7" s="29"/>
      <c r="D7" s="29"/>
      <c r="E7" s="29"/>
      <c r="F7" s="22"/>
      <c r="G7" s="35"/>
      <c r="H7" s="6"/>
      <c r="I7" s="289" t="s">
        <v>166</v>
      </c>
      <c r="J7" s="180"/>
      <c r="K7" s="289" t="s">
        <v>169</v>
      </c>
      <c r="L7" s="180"/>
      <c r="M7" s="289" t="s">
        <v>166</v>
      </c>
      <c r="N7" s="183"/>
      <c r="O7" s="289" t="s">
        <v>169</v>
      </c>
    </row>
    <row r="8" spans="1:15" ht="6.6" customHeight="1">
      <c r="C8" s="29"/>
      <c r="D8" s="29"/>
      <c r="E8" s="29"/>
      <c r="F8" s="22"/>
      <c r="G8" s="35"/>
      <c r="H8" s="6"/>
      <c r="I8" s="241"/>
      <c r="J8" s="180"/>
      <c r="K8" s="180"/>
      <c r="L8" s="180"/>
      <c r="M8" s="241"/>
      <c r="N8" s="183"/>
      <c r="O8" s="241"/>
    </row>
    <row r="9" spans="1:15" s="10" customFormat="1" ht="23.25" customHeight="1">
      <c r="A9" s="10" t="s">
        <v>98</v>
      </c>
      <c r="C9" s="22"/>
      <c r="F9" s="30"/>
      <c r="G9" s="30"/>
      <c r="H9" s="30"/>
      <c r="I9" s="175"/>
      <c r="J9" s="175"/>
      <c r="K9" s="175"/>
      <c r="L9" s="175"/>
      <c r="M9" s="175"/>
      <c r="N9" s="177"/>
      <c r="O9" s="175"/>
    </row>
    <row r="10" spans="1:15" ht="23.25" customHeight="1">
      <c r="A10" s="9"/>
      <c r="B10" s="9" t="s">
        <v>70</v>
      </c>
      <c r="D10" s="9"/>
      <c r="E10" s="9"/>
      <c r="F10" s="33"/>
      <c r="G10" s="36"/>
      <c r="H10" s="37"/>
      <c r="I10" s="149">
        <f>+'[1]4 หกเดือน'!J24</f>
        <v>233111437</v>
      </c>
      <c r="J10" s="155"/>
      <c r="K10" s="149">
        <f>+'[1]4 หกเดือน'!L24</f>
        <v>174393151</v>
      </c>
      <c r="L10" s="155"/>
      <c r="M10" s="149">
        <f>'[1]4 หกเดือน'!N24</f>
        <v>229844833</v>
      </c>
      <c r="N10" s="155"/>
      <c r="O10" s="149">
        <f>'[1]4 หกเดือน'!P24</f>
        <v>156756273</v>
      </c>
    </row>
    <row r="11" spans="1:15" ht="23.25" customHeight="1">
      <c r="A11" s="10" t="s">
        <v>140</v>
      </c>
      <c r="B11" s="9"/>
      <c r="D11" s="9"/>
      <c r="E11" s="9"/>
      <c r="F11" s="33"/>
      <c r="G11" s="37"/>
      <c r="H11" s="37"/>
      <c r="I11" s="219"/>
      <c r="J11" s="220"/>
      <c r="K11" s="220"/>
      <c r="L11" s="220"/>
      <c r="M11" s="155"/>
      <c r="N11" s="155"/>
      <c r="O11" s="155"/>
    </row>
    <row r="12" spans="1:15" ht="23.25" customHeight="1">
      <c r="A12" s="10"/>
      <c r="B12" s="9" t="s">
        <v>69</v>
      </c>
      <c r="D12" s="9"/>
      <c r="E12" s="9"/>
      <c r="F12" s="33"/>
      <c r="G12" s="37"/>
      <c r="H12" s="37"/>
      <c r="I12" s="149">
        <f>-'[1]4 หกเดือน'!J23</f>
        <v>65192230</v>
      </c>
      <c r="J12" s="155"/>
      <c r="K12" s="149">
        <f>-'[1]4 หกเดือน'!L23</f>
        <v>46302655</v>
      </c>
      <c r="L12" s="155"/>
      <c r="M12" s="149">
        <f>-'[1]4 หกเดือน'!N23</f>
        <v>62263549</v>
      </c>
      <c r="N12" s="155"/>
      <c r="O12" s="149">
        <f>-'[1]4 หกเดือน'!P23</f>
        <v>41511884</v>
      </c>
    </row>
    <row r="13" spans="1:15" ht="23.25" customHeight="1">
      <c r="A13" s="9"/>
      <c r="B13" s="9" t="s">
        <v>99</v>
      </c>
      <c r="D13" s="9"/>
      <c r="E13" s="9"/>
      <c r="F13" s="33"/>
      <c r="G13" s="39"/>
      <c r="H13" s="37"/>
      <c r="I13" s="149">
        <f>-'[1]4 หกเดือน'!J21</f>
        <v>13588582</v>
      </c>
      <c r="J13" s="155"/>
      <c r="K13" s="149">
        <f>-'[1]4 หกเดือน'!L21</f>
        <v>12698263</v>
      </c>
      <c r="L13" s="155"/>
      <c r="M13" s="149">
        <f>-'[1]4 หกเดือน'!N21</f>
        <v>12174291</v>
      </c>
      <c r="N13" s="155"/>
      <c r="O13" s="149">
        <f>-'[1]4 หกเดือน'!P21</f>
        <v>11321562</v>
      </c>
    </row>
    <row r="14" spans="1:15" ht="23.25" customHeight="1">
      <c r="A14" s="9"/>
      <c r="B14" s="113" t="s">
        <v>67</v>
      </c>
      <c r="D14" s="9"/>
      <c r="E14" s="9"/>
      <c r="F14" s="33"/>
      <c r="G14" s="39"/>
      <c r="H14" s="37"/>
      <c r="I14" s="149">
        <f>-'[1]4 หกเดือน'!J20</f>
        <v>-3003136</v>
      </c>
      <c r="J14" s="155"/>
      <c r="K14" s="149">
        <f>-'[1]4 หกเดือน'!L20</f>
        <v>-5754495</v>
      </c>
      <c r="L14" s="155"/>
      <c r="M14" s="149">
        <v>-2455881</v>
      </c>
      <c r="N14" s="155"/>
      <c r="O14" s="149">
        <f>-'[1]4 หกเดือน'!P20</f>
        <v>-5328486</v>
      </c>
    </row>
    <row r="15" spans="1:15" ht="23.25" customHeight="1">
      <c r="A15" s="9"/>
      <c r="B15" s="9" t="s">
        <v>100</v>
      </c>
      <c r="D15" s="9"/>
      <c r="E15" s="9"/>
      <c r="F15" s="33"/>
      <c r="G15" s="39"/>
      <c r="H15" s="37"/>
      <c r="I15" s="60">
        <v>184458223</v>
      </c>
      <c r="J15" s="155"/>
      <c r="K15" s="60">
        <v>156722397</v>
      </c>
      <c r="L15" s="155"/>
      <c r="M15" s="60">
        <v>168270129</v>
      </c>
      <c r="N15" s="155"/>
      <c r="O15" s="60">
        <v>144524984</v>
      </c>
    </row>
    <row r="16" spans="1:15" ht="23.25" customHeight="1">
      <c r="A16" s="9"/>
      <c r="B16" s="9" t="s">
        <v>101</v>
      </c>
      <c r="D16" s="9"/>
      <c r="E16" s="9"/>
      <c r="F16" s="33"/>
      <c r="G16" s="39"/>
      <c r="H16" s="37"/>
      <c r="I16" s="60">
        <v>3227498</v>
      </c>
      <c r="J16" s="155"/>
      <c r="K16" s="60">
        <v>-64548</v>
      </c>
      <c r="L16" s="155"/>
      <c r="M16" s="60">
        <v>3227498</v>
      </c>
      <c r="N16" s="155"/>
      <c r="O16" s="60">
        <v>-64548</v>
      </c>
    </row>
    <row r="17" spans="1:15" ht="23.25" customHeight="1">
      <c r="A17" s="9"/>
      <c r="B17" s="9" t="s">
        <v>102</v>
      </c>
      <c r="D17" s="9"/>
      <c r="E17" s="9"/>
      <c r="F17" s="33"/>
      <c r="G17" s="39"/>
      <c r="H17" s="37"/>
      <c r="I17" s="151"/>
      <c r="J17" s="151"/>
      <c r="K17" s="151"/>
      <c r="L17" s="151"/>
      <c r="M17" s="173"/>
      <c r="N17" s="173"/>
      <c r="O17" s="173"/>
    </row>
    <row r="18" spans="1:15" ht="23.25" customHeight="1">
      <c r="A18" s="9"/>
      <c r="B18" s="9"/>
      <c r="C18" s="22" t="s">
        <v>103</v>
      </c>
      <c r="D18" s="9"/>
      <c r="E18" s="9"/>
      <c r="F18" s="33"/>
      <c r="G18" s="39"/>
      <c r="H18" s="37"/>
      <c r="I18" s="60">
        <v>8357116</v>
      </c>
      <c r="J18" s="155"/>
      <c r="K18" s="60">
        <v>1062573</v>
      </c>
      <c r="L18" s="155"/>
      <c r="M18" s="60">
        <v>8138341</v>
      </c>
      <c r="N18" s="155"/>
      <c r="O18" s="60">
        <v>1060496</v>
      </c>
    </row>
    <row r="19" spans="1:15" ht="23.25" customHeight="1">
      <c r="A19" s="9"/>
      <c r="B19" s="287" t="s">
        <v>156</v>
      </c>
      <c r="C19" s="278"/>
      <c r="D19" s="287"/>
      <c r="E19" s="287"/>
      <c r="F19" s="33"/>
      <c r="G19" s="39"/>
      <c r="H19" s="37"/>
      <c r="I19" s="60">
        <v>-181574</v>
      </c>
      <c r="J19" s="155"/>
      <c r="K19" s="60">
        <v>0</v>
      </c>
      <c r="L19" s="155"/>
      <c r="M19" s="60">
        <v>-181574</v>
      </c>
      <c r="N19" s="155"/>
      <c r="O19" s="60">
        <v>0</v>
      </c>
    </row>
    <row r="20" spans="1:15" ht="23.25" customHeight="1">
      <c r="A20" s="9"/>
      <c r="B20" s="9" t="s">
        <v>151</v>
      </c>
      <c r="D20" s="9"/>
      <c r="E20" s="9"/>
      <c r="F20" s="33"/>
      <c r="G20" s="39"/>
      <c r="H20" s="37"/>
      <c r="I20" s="60">
        <v>-3692937</v>
      </c>
      <c r="J20" s="155"/>
      <c r="K20" s="60">
        <v>0</v>
      </c>
      <c r="L20" s="155"/>
      <c r="M20" s="60">
        <v>-3692937</v>
      </c>
      <c r="N20" s="155"/>
      <c r="O20" s="60">
        <v>0</v>
      </c>
    </row>
    <row r="21" spans="1:15" ht="23.25" customHeight="1">
      <c r="A21" s="9"/>
      <c r="B21" s="9" t="s">
        <v>104</v>
      </c>
      <c r="D21" s="9"/>
      <c r="E21" s="9"/>
      <c r="F21" s="33"/>
      <c r="G21" s="39"/>
      <c r="H21" s="37"/>
      <c r="I21" s="60">
        <v>-301122432</v>
      </c>
      <c r="J21" s="155"/>
      <c r="K21" s="60">
        <v>-260100135</v>
      </c>
      <c r="L21" s="155"/>
      <c r="M21" s="60">
        <v>-271685705</v>
      </c>
      <c r="N21" s="155"/>
      <c r="O21" s="60">
        <v>-240171634</v>
      </c>
    </row>
    <row r="22" spans="1:15" ht="23.25" customHeight="1">
      <c r="A22" s="9"/>
      <c r="B22" s="9" t="s">
        <v>105</v>
      </c>
      <c r="D22" s="9"/>
      <c r="E22" s="9"/>
      <c r="F22" s="33"/>
      <c r="G22" s="39"/>
      <c r="H22" s="37"/>
      <c r="I22" s="60">
        <v>583622</v>
      </c>
      <c r="J22" s="155"/>
      <c r="K22" s="60">
        <v>329529</v>
      </c>
      <c r="L22" s="155"/>
      <c r="M22" s="60">
        <v>287108</v>
      </c>
      <c r="N22" s="155"/>
      <c r="O22" s="60">
        <v>318350</v>
      </c>
    </row>
    <row r="23" spans="1:15" ht="23.25" customHeight="1">
      <c r="A23" s="10" t="s">
        <v>106</v>
      </c>
      <c r="E23" s="9"/>
      <c r="F23" s="33"/>
      <c r="G23" s="40"/>
      <c r="H23" s="37"/>
      <c r="I23" s="221"/>
      <c r="J23" s="220"/>
      <c r="K23" s="220"/>
      <c r="L23" s="220"/>
      <c r="M23" s="222"/>
      <c r="N23" s="155"/>
      <c r="O23" s="222"/>
    </row>
    <row r="24" spans="1:15" ht="23.25" customHeight="1">
      <c r="A24" s="1"/>
      <c r="B24" s="1" t="s">
        <v>107</v>
      </c>
      <c r="E24" s="9"/>
      <c r="F24" s="33"/>
      <c r="G24" s="39"/>
      <c r="H24" s="37"/>
      <c r="I24" s="60">
        <v>-2831395</v>
      </c>
      <c r="J24" s="155"/>
      <c r="K24" s="60">
        <v>-587220</v>
      </c>
      <c r="L24" s="155"/>
      <c r="M24" s="60">
        <v>-6342081</v>
      </c>
      <c r="N24" s="155"/>
      <c r="O24" s="60">
        <v>7178915</v>
      </c>
    </row>
    <row r="25" spans="1:15" ht="23.25" customHeight="1">
      <c r="A25" s="1"/>
      <c r="B25" s="1" t="s">
        <v>108</v>
      </c>
      <c r="E25" s="9"/>
      <c r="F25" s="33"/>
      <c r="G25" s="39"/>
      <c r="H25" s="37"/>
      <c r="I25" s="60">
        <v>-19844865</v>
      </c>
      <c r="J25" s="155"/>
      <c r="K25" s="60">
        <v>-34986599</v>
      </c>
      <c r="L25" s="155"/>
      <c r="M25" s="60">
        <v>-12136557</v>
      </c>
      <c r="N25" s="155"/>
      <c r="O25" s="60">
        <v>-33474083</v>
      </c>
    </row>
    <row r="26" spans="1:15" ht="23.25" customHeight="1">
      <c r="A26" s="9"/>
      <c r="B26" s="1" t="s">
        <v>109</v>
      </c>
      <c r="E26" s="9"/>
      <c r="F26" s="33"/>
      <c r="G26" s="39"/>
      <c r="H26" s="37"/>
      <c r="I26" s="60">
        <v>-193895</v>
      </c>
      <c r="J26" s="155"/>
      <c r="K26" s="60">
        <v>-2440312</v>
      </c>
      <c r="L26" s="155"/>
      <c r="M26" s="60">
        <v>150469</v>
      </c>
      <c r="N26" s="155"/>
      <c r="O26" s="60">
        <v>-1645723</v>
      </c>
    </row>
    <row r="27" spans="1:15" ht="23.25" customHeight="1">
      <c r="A27" s="9"/>
      <c r="B27" s="1" t="s">
        <v>110</v>
      </c>
      <c r="E27" s="9"/>
      <c r="F27" s="33"/>
      <c r="G27" s="39"/>
      <c r="H27" s="37"/>
      <c r="I27" s="60">
        <v>-1135630</v>
      </c>
      <c r="J27" s="155"/>
      <c r="K27" s="60">
        <v>-370729</v>
      </c>
      <c r="L27" s="155"/>
      <c r="M27" s="60">
        <v>16769</v>
      </c>
      <c r="N27" s="155"/>
      <c r="O27" s="60">
        <v>-760266</v>
      </c>
    </row>
    <row r="28" spans="1:15" ht="23.25" customHeight="1">
      <c r="A28" s="41"/>
      <c r="B28" s="1" t="s">
        <v>111</v>
      </c>
      <c r="E28" s="9"/>
      <c r="F28" s="33"/>
      <c r="G28" s="39"/>
      <c r="H28" s="37"/>
      <c r="I28" s="60">
        <v>-17393452</v>
      </c>
      <c r="J28" s="155"/>
      <c r="K28" s="60">
        <v>-5147665</v>
      </c>
      <c r="L28" s="155"/>
      <c r="M28" s="60">
        <v>-16457501</v>
      </c>
      <c r="N28" s="155"/>
      <c r="O28" s="60">
        <v>-4542474</v>
      </c>
    </row>
    <row r="29" spans="1:15" ht="23.25" customHeight="1">
      <c r="A29" s="41"/>
      <c r="B29" s="1" t="s">
        <v>112</v>
      </c>
      <c r="E29" s="9"/>
      <c r="F29" s="33"/>
      <c r="G29" s="39"/>
      <c r="H29" s="37"/>
      <c r="I29" s="60">
        <v>-10619038</v>
      </c>
      <c r="J29" s="155"/>
      <c r="K29" s="60">
        <v>-16373977</v>
      </c>
      <c r="L29" s="155"/>
      <c r="M29" s="60">
        <v>-5106998</v>
      </c>
      <c r="N29" s="155"/>
      <c r="O29" s="60">
        <v>-16373977</v>
      </c>
    </row>
    <row r="30" spans="1:15" ht="23.25" customHeight="1">
      <c r="A30" s="23"/>
      <c r="B30" s="23" t="s">
        <v>113</v>
      </c>
      <c r="E30" s="9"/>
      <c r="F30" s="22"/>
      <c r="G30" s="39"/>
      <c r="H30" s="37"/>
      <c r="I30" s="60">
        <v>-26248952</v>
      </c>
      <c r="J30" s="155"/>
      <c r="K30" s="60">
        <v>30884657</v>
      </c>
      <c r="L30" s="155"/>
      <c r="M30" s="60">
        <v>-18490453</v>
      </c>
      <c r="N30" s="155"/>
      <c r="O30" s="60">
        <v>-27657520</v>
      </c>
    </row>
    <row r="31" spans="1:15" ht="23.25" customHeight="1">
      <c r="A31" s="41"/>
      <c r="B31" s="23" t="s">
        <v>114</v>
      </c>
      <c r="E31" s="9"/>
      <c r="F31" s="33"/>
      <c r="G31" s="39"/>
      <c r="H31" s="37"/>
      <c r="I31" s="60">
        <v>369542559</v>
      </c>
      <c r="J31" s="155"/>
      <c r="K31" s="60">
        <v>292865236</v>
      </c>
      <c r="L31" s="155"/>
      <c r="M31" s="60">
        <v>332034651</v>
      </c>
      <c r="N31" s="155"/>
      <c r="O31" s="60">
        <v>262437880</v>
      </c>
    </row>
    <row r="32" spans="1:15" ht="23.25" customHeight="1">
      <c r="B32" s="41" t="s">
        <v>115</v>
      </c>
      <c r="C32" s="9"/>
      <c r="E32" s="9"/>
      <c r="F32" s="33"/>
      <c r="G32" s="38"/>
      <c r="H32" s="33"/>
      <c r="I32" s="60">
        <v>-5626218</v>
      </c>
      <c r="J32" s="155"/>
      <c r="K32" s="60">
        <v>-4696362</v>
      </c>
      <c r="L32" s="155"/>
      <c r="M32" s="60">
        <v>-5646488</v>
      </c>
      <c r="N32" s="155"/>
      <c r="O32" s="60">
        <v>-5373826</v>
      </c>
    </row>
    <row r="33" spans="1:15" ht="23.25" customHeight="1">
      <c r="A33" s="41"/>
      <c r="B33" s="22" t="s">
        <v>152</v>
      </c>
      <c r="E33" s="9"/>
      <c r="F33" s="33"/>
      <c r="G33" s="39"/>
      <c r="H33" s="37"/>
      <c r="I33" s="269">
        <v>-239075</v>
      </c>
      <c r="J33" s="148"/>
      <c r="K33" s="269">
        <v>-69300</v>
      </c>
      <c r="L33" s="148"/>
      <c r="M33" s="269">
        <v>-239075</v>
      </c>
      <c r="N33" s="148"/>
      <c r="O33" s="269">
        <v>-69300</v>
      </c>
    </row>
    <row r="34" spans="1:15" ht="23.25" customHeight="1">
      <c r="A34" s="10" t="s">
        <v>116</v>
      </c>
      <c r="B34" s="9"/>
      <c r="C34" s="9"/>
      <c r="E34" s="9"/>
      <c r="F34" s="33"/>
      <c r="G34" s="38"/>
      <c r="H34" s="33"/>
      <c r="I34" s="62">
        <f>SUM(I10:I33)</f>
        <v>485928668</v>
      </c>
      <c r="J34" s="220"/>
      <c r="K34" s="220">
        <f>SUM(K10:K33)</f>
        <v>384667119</v>
      </c>
      <c r="L34" s="220"/>
      <c r="M34" s="62">
        <f>SUM(M10:M33)</f>
        <v>473972388</v>
      </c>
      <c r="N34" s="148"/>
      <c r="O34" s="62">
        <f>SUM(O10:O33)</f>
        <v>289648507</v>
      </c>
    </row>
    <row r="35" spans="1:15" ht="23.25" customHeight="1">
      <c r="A35" s="22" t="s">
        <v>117</v>
      </c>
      <c r="B35" s="9"/>
      <c r="C35" s="9"/>
      <c r="E35" s="9"/>
      <c r="F35" s="33"/>
      <c r="G35" s="38"/>
      <c r="H35" s="33"/>
      <c r="I35" s="60">
        <v>-13528025</v>
      </c>
      <c r="J35" s="148"/>
      <c r="K35" s="60">
        <v>-12698262</v>
      </c>
      <c r="L35" s="148"/>
      <c r="M35" s="60">
        <v>-12124332</v>
      </c>
      <c r="N35" s="148"/>
      <c r="O35" s="60">
        <v>-11321562</v>
      </c>
    </row>
    <row r="36" spans="1:15" ht="23.25" customHeight="1">
      <c r="A36" s="9" t="s">
        <v>118</v>
      </c>
      <c r="C36" s="9"/>
      <c r="E36" s="9"/>
      <c r="F36" s="33"/>
      <c r="G36" s="34"/>
      <c r="H36" s="33"/>
      <c r="I36" s="60">
        <v>-51734431</v>
      </c>
      <c r="J36" s="148"/>
      <c r="K36" s="60">
        <v>-39491363</v>
      </c>
      <c r="L36" s="148"/>
      <c r="M36" s="60">
        <v>-51373365</v>
      </c>
      <c r="N36" s="148"/>
      <c r="O36" s="60">
        <v>-37624319</v>
      </c>
    </row>
    <row r="37" spans="1:15" ht="23.25" customHeight="1">
      <c r="A37" s="10" t="s">
        <v>119</v>
      </c>
      <c r="B37" s="9"/>
      <c r="C37" s="9"/>
      <c r="D37" s="9"/>
      <c r="E37" s="12"/>
      <c r="F37" s="42"/>
      <c r="G37" s="38"/>
      <c r="H37" s="42"/>
      <c r="I37" s="61">
        <f>SUM(I34:I36)</f>
        <v>420666212</v>
      </c>
      <c r="J37" s="223"/>
      <c r="K37" s="274">
        <f>SUM(K34:K36)</f>
        <v>332477494</v>
      </c>
      <c r="L37" s="223"/>
      <c r="M37" s="61">
        <f>SUM(M34:M36)</f>
        <v>410474691</v>
      </c>
      <c r="N37" s="148"/>
      <c r="O37" s="61">
        <f>SUM(O34:O36)</f>
        <v>240702626</v>
      </c>
    </row>
    <row r="38" spans="1:15" ht="23.25" customHeight="1">
      <c r="A38" s="10"/>
      <c r="B38" s="9"/>
      <c r="C38" s="9"/>
      <c r="D38" s="9"/>
      <c r="E38" s="12"/>
      <c r="F38" s="42"/>
      <c r="G38" s="42"/>
      <c r="H38" s="42"/>
      <c r="I38" s="223"/>
      <c r="J38" s="223"/>
      <c r="K38" s="223"/>
      <c r="L38" s="223"/>
      <c r="M38" s="224"/>
      <c r="N38" s="225"/>
      <c r="O38" s="224"/>
    </row>
    <row r="39" spans="1:15" ht="23.25" customHeight="1">
      <c r="A39" s="10"/>
      <c r="B39" s="9"/>
      <c r="C39" s="9"/>
      <c r="D39" s="9"/>
      <c r="E39" s="12"/>
      <c r="F39" s="42"/>
      <c r="G39" s="42"/>
      <c r="H39" s="42"/>
      <c r="I39" s="223"/>
      <c r="J39" s="223"/>
      <c r="K39" s="223"/>
      <c r="L39" s="223"/>
      <c r="M39" s="224"/>
      <c r="N39" s="225"/>
      <c r="O39" s="224"/>
    </row>
    <row r="40" spans="1:15" ht="23.25" customHeight="1">
      <c r="A40" s="1" t="s">
        <v>141</v>
      </c>
      <c r="B40" s="13"/>
      <c r="C40" s="13"/>
      <c r="D40" s="13"/>
      <c r="E40" s="13"/>
      <c r="F40" s="13"/>
      <c r="G40" s="13"/>
      <c r="H40" s="24"/>
      <c r="I40" s="226"/>
      <c r="J40" s="227"/>
      <c r="K40" s="227"/>
      <c r="L40" s="227"/>
      <c r="M40" s="224"/>
      <c r="N40" s="225"/>
      <c r="O40" s="224"/>
    </row>
    <row r="41" spans="1:15" ht="23.25" customHeight="1">
      <c r="A41" s="1"/>
      <c r="B41" s="13"/>
      <c r="C41" s="13"/>
      <c r="D41" s="13"/>
      <c r="E41" s="13"/>
      <c r="F41" s="13"/>
      <c r="G41" s="13"/>
      <c r="H41" s="24"/>
      <c r="I41" s="226"/>
      <c r="J41" s="227"/>
      <c r="K41" s="227"/>
      <c r="L41" s="227"/>
      <c r="M41" s="224"/>
      <c r="N41" s="225"/>
      <c r="O41" s="224"/>
    </row>
    <row r="42" spans="1:15" ht="25.5" customHeight="1">
      <c r="A42" s="17" t="str">
        <f>A1</f>
        <v>THE KLINIQUE MEDICAL CLINIC PUBLIC COMPANY LIMITED AND SUBSIDIARIES</v>
      </c>
      <c r="B42" s="29"/>
      <c r="C42" s="29"/>
      <c r="D42" s="29"/>
      <c r="E42" s="29"/>
      <c r="F42" s="29"/>
      <c r="G42" s="29"/>
      <c r="H42" s="29"/>
      <c r="I42" s="215"/>
      <c r="J42" s="215"/>
      <c r="K42" s="215"/>
      <c r="L42" s="215"/>
      <c r="M42" s="173"/>
      <c r="N42" s="173"/>
      <c r="O42" s="173"/>
    </row>
    <row r="43" spans="1:15" ht="25.5" customHeight="1">
      <c r="A43" s="29" t="s">
        <v>120</v>
      </c>
      <c r="B43" s="29"/>
      <c r="C43" s="29"/>
      <c r="D43" s="29"/>
      <c r="E43" s="29"/>
      <c r="F43" s="29"/>
      <c r="G43" s="29"/>
      <c r="H43" s="29"/>
      <c r="I43" s="215"/>
      <c r="J43" s="215"/>
      <c r="K43" s="215"/>
      <c r="L43" s="215"/>
      <c r="M43" s="155"/>
      <c r="N43" s="155"/>
      <c r="O43" s="155"/>
    </row>
    <row r="44" spans="1:15" ht="25.5" customHeight="1">
      <c r="A44" s="31" t="str">
        <f>A3</f>
        <v>FOR THE SIX-MONTH PERIOD ENDED JUNE 30, 2026 (UNAUDITED/REVIEWED ONLY)</v>
      </c>
      <c r="B44" s="10"/>
      <c r="C44" s="10"/>
      <c r="D44" s="10"/>
      <c r="E44" s="10"/>
      <c r="F44" s="10"/>
      <c r="G44" s="10"/>
      <c r="H44" s="10"/>
      <c r="I44" s="164"/>
      <c r="J44" s="164"/>
      <c r="K44" s="164"/>
      <c r="L44" s="164"/>
      <c r="M44" s="164"/>
      <c r="N44" s="164"/>
      <c r="O44" s="164"/>
    </row>
    <row r="45" spans="1:15" ht="25.5" customHeight="1">
      <c r="C45" s="29"/>
      <c r="D45" s="29"/>
      <c r="E45" s="29"/>
      <c r="F45" s="22"/>
      <c r="G45" s="22"/>
      <c r="H45" s="22"/>
      <c r="I45" s="173"/>
      <c r="J45" s="173"/>
      <c r="K45" s="173"/>
      <c r="L45" s="173"/>
      <c r="M45" s="173"/>
      <c r="N45" s="173"/>
      <c r="O45" s="173"/>
    </row>
    <row r="46" spans="1:15" ht="25.5" customHeight="1">
      <c r="C46" s="29"/>
      <c r="D46" s="29"/>
      <c r="E46" s="29"/>
      <c r="F46" s="22"/>
      <c r="G46" s="10"/>
      <c r="H46" s="10"/>
      <c r="I46" s="164"/>
      <c r="J46" s="164"/>
      <c r="K46" s="164"/>
      <c r="L46" s="164"/>
      <c r="M46" s="216"/>
      <c r="N46" s="217"/>
      <c r="O46" s="218" t="s">
        <v>1</v>
      </c>
    </row>
    <row r="47" spans="1:15" ht="25.5" customHeight="1">
      <c r="C47" s="29"/>
      <c r="D47" s="29"/>
      <c r="E47" s="29"/>
      <c r="F47" s="22"/>
      <c r="G47" s="10"/>
      <c r="H47" s="10"/>
      <c r="I47" s="310" t="s">
        <v>78</v>
      </c>
      <c r="J47" s="310"/>
      <c r="K47" s="310"/>
      <c r="L47" s="181"/>
      <c r="M47" s="311" t="s">
        <v>3</v>
      </c>
      <c r="N47" s="311"/>
      <c r="O47" s="311"/>
    </row>
    <row r="48" spans="1:15" ht="25.5" customHeight="1">
      <c r="C48" s="29"/>
      <c r="D48" s="29"/>
      <c r="E48" s="29"/>
      <c r="F48" s="22"/>
      <c r="G48" s="35"/>
      <c r="H48" s="6"/>
      <c r="I48" s="289" t="s">
        <v>166</v>
      </c>
      <c r="J48" s="180"/>
      <c r="K48" s="289" t="s">
        <v>169</v>
      </c>
      <c r="L48" s="180"/>
      <c r="M48" s="289" t="s">
        <v>166</v>
      </c>
      <c r="N48" s="183"/>
      <c r="O48" s="289" t="s">
        <v>169</v>
      </c>
    </row>
    <row r="49" spans="1:16" ht="25.5" customHeight="1">
      <c r="A49" s="10" t="s">
        <v>121</v>
      </c>
      <c r="B49" s="43"/>
      <c r="C49" s="43"/>
      <c r="D49" s="43"/>
      <c r="E49" s="43"/>
      <c r="F49" s="44"/>
      <c r="G49" s="45"/>
      <c r="H49" s="45"/>
      <c r="I49" s="228"/>
      <c r="J49" s="229"/>
      <c r="K49" s="229"/>
      <c r="L49" s="229"/>
      <c r="M49" s="224"/>
      <c r="N49" s="173"/>
      <c r="O49" s="224"/>
    </row>
    <row r="50" spans="1:16" ht="25.5" customHeight="1">
      <c r="A50" s="22" t="s">
        <v>163</v>
      </c>
      <c r="B50" s="43"/>
      <c r="C50" s="43"/>
      <c r="D50" s="43"/>
      <c r="E50" s="43"/>
      <c r="F50" s="44"/>
      <c r="G50" s="45"/>
      <c r="H50" s="45"/>
      <c r="I50" s="60">
        <v>59021392</v>
      </c>
      <c r="J50" s="173"/>
      <c r="K50" s="60">
        <v>369404688</v>
      </c>
      <c r="L50" s="173"/>
      <c r="M50" s="60">
        <v>59263587</v>
      </c>
      <c r="N50" s="173"/>
      <c r="O50" s="60">
        <v>369404688</v>
      </c>
    </row>
    <row r="51" spans="1:16" ht="25.5" customHeight="1">
      <c r="A51" s="22" t="s">
        <v>164</v>
      </c>
      <c r="B51" s="43"/>
      <c r="C51" s="43"/>
      <c r="D51" s="43"/>
      <c r="E51" s="43"/>
      <c r="F51" s="44"/>
      <c r="G51" s="45"/>
      <c r="H51" s="45"/>
      <c r="I51" s="60">
        <v>3</v>
      </c>
      <c r="J51" s="155"/>
      <c r="K51" s="60">
        <v>-5700000</v>
      </c>
      <c r="L51" s="155"/>
      <c r="M51" s="60">
        <v>3</v>
      </c>
      <c r="N51" s="155"/>
      <c r="O51" s="60">
        <v>-1600000</v>
      </c>
    </row>
    <row r="52" spans="1:16" ht="25.5" customHeight="1">
      <c r="A52" s="22" t="s">
        <v>174</v>
      </c>
      <c r="B52" s="43"/>
      <c r="C52" s="43"/>
      <c r="D52" s="43"/>
      <c r="E52" s="43"/>
      <c r="F52" s="44"/>
      <c r="G52" s="45"/>
      <c r="H52" s="45"/>
      <c r="I52" s="60">
        <v>-40000000</v>
      </c>
      <c r="J52" s="155"/>
      <c r="K52" s="60">
        <v>0</v>
      </c>
      <c r="L52" s="155"/>
      <c r="M52" s="60">
        <v>-40000000</v>
      </c>
      <c r="N52" s="155"/>
      <c r="O52" s="60">
        <v>0</v>
      </c>
    </row>
    <row r="53" spans="1:16" ht="25.5" customHeight="1">
      <c r="A53" s="22" t="s">
        <v>160</v>
      </c>
      <c r="B53" s="43"/>
      <c r="C53" s="43"/>
      <c r="D53" s="43"/>
      <c r="E53" s="43"/>
      <c r="F53" s="44"/>
      <c r="G53" s="45"/>
      <c r="H53" s="45"/>
      <c r="I53" s="60">
        <v>0</v>
      </c>
      <c r="J53" s="155"/>
      <c r="K53" s="60">
        <v>0</v>
      </c>
      <c r="L53" s="155"/>
      <c r="M53" s="60">
        <v>-29999700</v>
      </c>
      <c r="N53" s="155"/>
      <c r="O53" s="60">
        <v>0</v>
      </c>
    </row>
    <row r="54" spans="1:16" ht="25.5" customHeight="1">
      <c r="A54" s="41" t="s">
        <v>122</v>
      </c>
      <c r="B54" s="43"/>
      <c r="C54" s="43"/>
      <c r="D54" s="43"/>
      <c r="E54" s="43"/>
      <c r="F54" s="44"/>
      <c r="G54" s="45"/>
      <c r="H54" s="45"/>
      <c r="I54" s="151"/>
      <c r="J54" s="151"/>
      <c r="K54" s="151"/>
      <c r="L54" s="151"/>
      <c r="M54" s="173"/>
      <c r="N54" s="173"/>
      <c r="O54" s="173"/>
    </row>
    <row r="55" spans="1:16" ht="25.5" customHeight="1">
      <c r="A55" s="41"/>
      <c r="B55" s="160" t="s">
        <v>123</v>
      </c>
      <c r="D55" s="43"/>
      <c r="E55" s="43"/>
      <c r="F55" s="44"/>
      <c r="G55" s="39"/>
      <c r="H55" s="36"/>
      <c r="I55" s="149">
        <v>-86998012</v>
      </c>
      <c r="J55" s="155"/>
      <c r="K55" s="149">
        <v>-112909332</v>
      </c>
      <c r="L55" s="155"/>
      <c r="M55" s="149">
        <v>-73599000</v>
      </c>
      <c r="N55" s="155"/>
      <c r="O55" s="149">
        <v>-104610672</v>
      </c>
    </row>
    <row r="56" spans="1:16" ht="25.5" customHeight="1">
      <c r="A56" s="41" t="s">
        <v>124</v>
      </c>
      <c r="B56" s="43"/>
      <c r="D56" s="43"/>
      <c r="E56" s="43"/>
      <c r="F56" s="44"/>
      <c r="G56" s="39"/>
      <c r="H56" s="36"/>
      <c r="I56" s="149">
        <v>2549664</v>
      </c>
      <c r="J56" s="155"/>
      <c r="K56" s="149">
        <v>2500000</v>
      </c>
      <c r="L56" s="155"/>
      <c r="M56" s="149">
        <v>2551809</v>
      </c>
      <c r="N56" s="155"/>
      <c r="O56" s="149">
        <v>2531630</v>
      </c>
    </row>
    <row r="57" spans="1:16" ht="25.5" customHeight="1">
      <c r="A57" s="41" t="s">
        <v>125</v>
      </c>
      <c r="B57" s="43"/>
      <c r="D57" s="43"/>
      <c r="E57" s="43"/>
      <c r="F57" s="44"/>
      <c r="G57" s="39"/>
      <c r="H57" s="36"/>
      <c r="I57" s="149">
        <v>-415962</v>
      </c>
      <c r="J57" s="155"/>
      <c r="K57" s="149">
        <v>-128400</v>
      </c>
      <c r="L57" s="155"/>
      <c r="M57" s="149">
        <v>-314000</v>
      </c>
      <c r="N57" s="155"/>
      <c r="O57" s="149">
        <v>-128400</v>
      </c>
    </row>
    <row r="58" spans="1:16" ht="25.5" customHeight="1">
      <c r="A58" s="41" t="s">
        <v>171</v>
      </c>
      <c r="B58" s="43"/>
      <c r="D58" s="43"/>
      <c r="E58" s="43"/>
      <c r="F58" s="44"/>
      <c r="G58" s="39"/>
      <c r="H58" s="36"/>
      <c r="I58" s="149">
        <v>0</v>
      </c>
      <c r="J58" s="155"/>
      <c r="K58" s="149">
        <v>0</v>
      </c>
      <c r="L58" s="155"/>
      <c r="M58" s="149">
        <v>0</v>
      </c>
      <c r="N58" s="155"/>
      <c r="O58" s="149">
        <v>42800</v>
      </c>
    </row>
    <row r="59" spans="1:16" ht="25.5" customHeight="1">
      <c r="A59" s="41" t="s">
        <v>126</v>
      </c>
      <c r="B59" s="43"/>
      <c r="D59" s="43"/>
      <c r="E59" s="43"/>
      <c r="F59" s="44"/>
      <c r="G59" s="39"/>
      <c r="H59" s="36"/>
      <c r="I59" s="149">
        <v>3386284</v>
      </c>
      <c r="J59" s="155"/>
      <c r="K59" s="154">
        <v>5697597</v>
      </c>
      <c r="L59" s="155"/>
      <c r="M59" s="149">
        <v>2980354</v>
      </c>
      <c r="N59" s="155"/>
      <c r="O59" s="149">
        <v>5271589</v>
      </c>
    </row>
    <row r="60" spans="1:16" ht="25.5" customHeight="1">
      <c r="A60" s="31" t="s">
        <v>127</v>
      </c>
      <c r="B60" s="46"/>
      <c r="C60" s="46"/>
      <c r="D60" s="46"/>
      <c r="E60" s="46"/>
      <c r="F60" s="47"/>
      <c r="G60" s="39"/>
      <c r="H60" s="48"/>
      <c r="I60" s="161">
        <f>SUM(I49:I59)</f>
        <v>-62456631</v>
      </c>
      <c r="J60" s="230"/>
      <c r="K60" s="280">
        <f>SUM(K49:K59)</f>
        <v>258864553</v>
      </c>
      <c r="L60" s="230"/>
      <c r="M60" s="61">
        <f>SUM(M50:M59)</f>
        <v>-79116947</v>
      </c>
      <c r="N60" s="155"/>
      <c r="O60" s="61">
        <f>SUM(O50:O59)</f>
        <v>270911635</v>
      </c>
    </row>
    <row r="61" spans="1:16" ht="25.5" customHeight="1">
      <c r="A61" s="122" t="s">
        <v>128</v>
      </c>
      <c r="B61" s="49"/>
      <c r="C61" s="49"/>
      <c r="D61" s="49"/>
      <c r="E61" s="49"/>
      <c r="F61" s="47"/>
      <c r="G61" s="50"/>
      <c r="H61" s="48"/>
      <c r="I61" s="231"/>
      <c r="J61" s="230"/>
      <c r="K61" s="230"/>
      <c r="L61" s="230"/>
      <c r="M61" s="232"/>
      <c r="N61" s="155"/>
      <c r="O61" s="232"/>
    </row>
    <row r="62" spans="1:16" ht="25.5" customHeight="1">
      <c r="A62" s="159" t="s">
        <v>129</v>
      </c>
      <c r="B62" s="49"/>
      <c r="C62" s="49"/>
      <c r="D62" s="49"/>
      <c r="E62" s="49"/>
      <c r="F62" s="47"/>
      <c r="G62" s="50"/>
      <c r="H62" s="48"/>
      <c r="I62" s="60">
        <v>300</v>
      </c>
      <c r="J62" s="155"/>
      <c r="K62" s="60">
        <v>19998800</v>
      </c>
      <c r="L62" s="155"/>
      <c r="M62" s="60">
        <v>0</v>
      </c>
      <c r="N62" s="155"/>
      <c r="O62" s="60">
        <v>0</v>
      </c>
      <c r="P62" s="30"/>
    </row>
    <row r="63" spans="1:16" ht="25.5" customHeight="1">
      <c r="A63" s="75" t="s">
        <v>172</v>
      </c>
      <c r="B63" s="49"/>
      <c r="C63" s="49"/>
      <c r="D63" s="49"/>
      <c r="E63" s="49"/>
      <c r="F63" s="47"/>
      <c r="G63" s="50"/>
      <c r="H63" s="48"/>
      <c r="I63" s="60">
        <v>-165000000</v>
      </c>
      <c r="J63" s="155"/>
      <c r="K63" s="60">
        <v>-164999775</v>
      </c>
      <c r="L63" s="155"/>
      <c r="M63" s="60">
        <v>-165000000</v>
      </c>
      <c r="N63" s="155"/>
      <c r="O63" s="60">
        <v>-164999775</v>
      </c>
      <c r="P63" s="30"/>
    </row>
    <row r="64" spans="1:16" ht="25.5" customHeight="1">
      <c r="A64" s="1" t="s">
        <v>130</v>
      </c>
      <c r="B64" s="49"/>
      <c r="C64" s="49"/>
      <c r="D64" s="49"/>
      <c r="E64" s="49"/>
      <c r="F64" s="47"/>
      <c r="G64" s="50"/>
      <c r="H64" s="48"/>
      <c r="I64" s="60">
        <v>-80232487</v>
      </c>
      <c r="J64" s="155"/>
      <c r="K64" s="60">
        <v>-66221822</v>
      </c>
      <c r="L64" s="155"/>
      <c r="M64" s="60">
        <v>-74086955</v>
      </c>
      <c r="N64" s="155"/>
      <c r="O64" s="60">
        <v>-60658374</v>
      </c>
    </row>
    <row r="65" spans="1:15" ht="25.5" customHeight="1">
      <c r="A65" s="122" t="s">
        <v>131</v>
      </c>
      <c r="B65" s="49"/>
      <c r="C65" s="49"/>
      <c r="D65" s="49"/>
      <c r="E65" s="49"/>
      <c r="F65" s="47"/>
      <c r="G65" s="40"/>
      <c r="H65" s="36"/>
      <c r="I65" s="162">
        <f>SUM(I62:I64)</f>
        <v>-245232187</v>
      </c>
      <c r="J65" s="229"/>
      <c r="K65" s="275">
        <f>SUM(K62:K64)</f>
        <v>-211222797</v>
      </c>
      <c r="L65" s="229"/>
      <c r="M65" s="61">
        <f>SUM(M62:M64)</f>
        <v>-239086955</v>
      </c>
      <c r="N65" s="155"/>
      <c r="O65" s="61">
        <f>SUM(O62:O64)</f>
        <v>-225658149</v>
      </c>
    </row>
    <row r="66" spans="1:15" ht="25.5" customHeight="1">
      <c r="A66" s="10" t="s">
        <v>132</v>
      </c>
      <c r="B66" s="52"/>
      <c r="C66" s="52"/>
      <c r="D66" s="52"/>
      <c r="E66" s="52"/>
      <c r="F66" s="47"/>
      <c r="G66" s="22"/>
      <c r="H66" s="51"/>
      <c r="I66" s="149">
        <f>I37+I60+I65</f>
        <v>112977394</v>
      </c>
      <c r="J66" s="148"/>
      <c r="K66" s="149">
        <f>K37+K60+K65</f>
        <v>380119250</v>
      </c>
      <c r="L66" s="148"/>
      <c r="M66" s="149">
        <f>M37+M60+M65</f>
        <v>92270789</v>
      </c>
      <c r="N66" s="148"/>
      <c r="O66" s="149">
        <f>O37+O60+O65</f>
        <v>285956112</v>
      </c>
    </row>
    <row r="67" spans="1:15" ht="25.5" customHeight="1">
      <c r="A67" s="31" t="s">
        <v>133</v>
      </c>
      <c r="B67" s="43"/>
      <c r="C67" s="43"/>
      <c r="D67" s="43"/>
      <c r="E67" s="43"/>
      <c r="F67" s="44"/>
      <c r="G67" s="38"/>
      <c r="H67" s="45"/>
      <c r="I67" s="154">
        <f>'BS P2-3'!K11</f>
        <v>314706099</v>
      </c>
      <c r="J67" s="148"/>
      <c r="K67" s="154">
        <v>247905736</v>
      </c>
      <c r="L67" s="148"/>
      <c r="M67" s="154">
        <f>'BS P2-3'!O11</f>
        <v>180471465</v>
      </c>
      <c r="N67" s="148"/>
      <c r="O67" s="154">
        <v>139946699</v>
      </c>
    </row>
    <row r="68" spans="1:15" ht="25.5" customHeight="1" thickBot="1">
      <c r="A68" s="10" t="s">
        <v>134</v>
      </c>
      <c r="B68" s="52"/>
      <c r="C68" s="52"/>
      <c r="D68" s="52"/>
      <c r="E68" s="52"/>
      <c r="F68" s="47"/>
      <c r="G68" s="22"/>
      <c r="H68" s="51"/>
      <c r="I68" s="163">
        <f>SUM(I66:I67)</f>
        <v>427683493</v>
      </c>
      <c r="J68" s="230"/>
      <c r="K68" s="276">
        <f>SUM(K66:K67)</f>
        <v>628024986</v>
      </c>
      <c r="L68" s="230"/>
      <c r="M68" s="63">
        <f>SUM(M66:M67)</f>
        <v>272742254</v>
      </c>
      <c r="N68" s="148"/>
      <c r="O68" s="63">
        <f>SUM(O66:O67)</f>
        <v>425902811</v>
      </c>
    </row>
    <row r="69" spans="1:15" ht="25.5" customHeight="1" thickTop="1">
      <c r="A69" s="10"/>
      <c r="B69" s="52"/>
      <c r="C69" s="52"/>
      <c r="D69" s="52"/>
      <c r="E69" s="52"/>
      <c r="F69" s="47"/>
      <c r="G69" s="22"/>
      <c r="H69" s="51"/>
      <c r="I69" s="286"/>
      <c r="J69" s="230"/>
      <c r="K69" s="228"/>
      <c r="L69" s="230"/>
      <c r="M69" s="60"/>
      <c r="N69" s="148"/>
      <c r="O69" s="60"/>
    </row>
    <row r="70" spans="1:15" s="10" customFormat="1" ht="25.5" customHeight="1">
      <c r="A70" s="49" t="s">
        <v>135</v>
      </c>
      <c r="B70" s="49"/>
      <c r="C70" s="49"/>
      <c r="D70" s="49"/>
      <c r="E70" s="49"/>
      <c r="F70" s="47"/>
      <c r="G70" s="47"/>
      <c r="H70" s="47"/>
      <c r="I70" s="230"/>
      <c r="J70" s="230"/>
      <c r="K70" s="230"/>
      <c r="L70" s="230"/>
      <c r="M70" s="233"/>
      <c r="N70" s="234"/>
      <c r="O70" s="233"/>
    </row>
    <row r="71" spans="1:15" s="10" customFormat="1" ht="25.5" customHeight="1">
      <c r="A71" s="1" t="s">
        <v>136</v>
      </c>
      <c r="B71" s="1"/>
      <c r="C71" s="123"/>
      <c r="D71" s="70"/>
      <c r="E71" s="49"/>
      <c r="F71" s="47"/>
      <c r="G71" s="47"/>
      <c r="H71" s="47"/>
      <c r="I71" s="230"/>
      <c r="J71" s="230"/>
      <c r="K71" s="230"/>
      <c r="L71" s="230"/>
      <c r="M71" s="60"/>
      <c r="N71" s="164"/>
      <c r="O71" s="60"/>
    </row>
    <row r="72" spans="1:15" s="10" customFormat="1" ht="25.5" customHeight="1">
      <c r="A72" s="1"/>
      <c r="B72" s="1" t="s">
        <v>137</v>
      </c>
      <c r="C72" s="123"/>
      <c r="E72" s="49"/>
      <c r="F72" s="47"/>
      <c r="G72" s="47"/>
      <c r="H72" s="47"/>
      <c r="I72" s="149">
        <v>51594543</v>
      </c>
      <c r="J72" s="164"/>
      <c r="K72" s="149">
        <v>20522921</v>
      </c>
      <c r="L72" s="164"/>
      <c r="M72" s="149">
        <v>45356689</v>
      </c>
      <c r="N72" s="164"/>
      <c r="O72" s="149">
        <v>12896008</v>
      </c>
    </row>
    <row r="73" spans="1:15" s="10" customFormat="1" ht="25.5" customHeight="1">
      <c r="A73" s="1"/>
      <c r="B73" s="1" t="s">
        <v>138</v>
      </c>
      <c r="C73" s="1"/>
      <c r="E73" s="49"/>
      <c r="F73" s="47"/>
      <c r="G73" s="47"/>
      <c r="H73" s="47"/>
      <c r="I73" s="174">
        <v>96833708</v>
      </c>
      <c r="J73" s="156"/>
      <c r="K73" s="174">
        <v>99489673</v>
      </c>
      <c r="L73" s="156"/>
      <c r="M73" s="174">
        <v>85985596</v>
      </c>
      <c r="N73" s="156"/>
      <c r="O73" s="174">
        <v>98054673</v>
      </c>
    </row>
    <row r="74" spans="1:15" s="59" customFormat="1" ht="25.5" customHeight="1">
      <c r="B74" s="14"/>
      <c r="C74" s="1"/>
      <c r="D74" s="53"/>
      <c r="I74" s="235"/>
      <c r="J74" s="235"/>
      <c r="K74" s="235"/>
      <c r="L74" s="235"/>
      <c r="M74" s="156"/>
      <c r="N74" s="156"/>
      <c r="O74" s="156"/>
    </row>
    <row r="75" spans="1:15" s="59" customFormat="1" ht="25.5" customHeight="1">
      <c r="B75" s="14"/>
      <c r="C75" s="1"/>
      <c r="D75" s="53"/>
      <c r="I75" s="235"/>
      <c r="J75" s="235"/>
      <c r="K75" s="235"/>
      <c r="L75" s="235"/>
      <c r="M75" s="156"/>
      <c r="N75" s="156"/>
      <c r="O75" s="156"/>
    </row>
    <row r="76" spans="1:15" s="59" customFormat="1" ht="25.5" customHeight="1">
      <c r="A76" s="5"/>
      <c r="B76" s="14"/>
      <c r="C76" s="1"/>
      <c r="D76" s="53"/>
      <c r="I76" s="235"/>
      <c r="J76" s="235"/>
      <c r="K76" s="235"/>
      <c r="L76" s="235"/>
      <c r="M76" s="235"/>
      <c r="N76" s="235"/>
      <c r="O76" s="235"/>
    </row>
    <row r="77" spans="1:15" s="10" customFormat="1" ht="25.5" customHeight="1">
      <c r="A77" s="1" t="s">
        <v>141</v>
      </c>
      <c r="B77" s="13"/>
      <c r="C77" s="13"/>
      <c r="D77" s="13"/>
      <c r="E77" s="13"/>
      <c r="F77" s="13"/>
      <c r="G77" s="13"/>
      <c r="H77" s="24"/>
      <c r="I77" s="178"/>
      <c r="J77" s="179"/>
      <c r="K77" s="179"/>
      <c r="L77" s="179"/>
      <c r="M77" s="242"/>
      <c r="N77" s="181"/>
      <c r="O77" s="242"/>
    </row>
    <row r="78" spans="1:15" s="10" customFormat="1" ht="25.5" customHeight="1">
      <c r="A78" s="22"/>
      <c r="B78" s="49"/>
      <c r="C78" s="49"/>
      <c r="D78" s="49"/>
      <c r="E78" s="49"/>
      <c r="F78" s="47"/>
      <c r="G78" s="47"/>
      <c r="H78" s="47"/>
      <c r="I78" s="186"/>
      <c r="J78" s="186"/>
      <c r="K78" s="186"/>
      <c r="L78" s="186"/>
      <c r="M78" s="242"/>
      <c r="N78" s="181"/>
      <c r="O78" s="242"/>
    </row>
    <row r="79" spans="1:15" ht="25.5" customHeight="1"/>
    <row r="80" spans="1:15" ht="25.5" customHeight="1"/>
    <row r="81" ht="25.5" customHeight="1"/>
    <row r="82" ht="25.5" customHeight="1"/>
    <row r="83" ht="25.5" customHeight="1"/>
  </sheetData>
  <mergeCells count="4">
    <mergeCell ref="I6:K6"/>
    <mergeCell ref="M6:O6"/>
    <mergeCell ref="I47:K47"/>
    <mergeCell ref="M47:O47"/>
  </mergeCells>
  <pageMargins left="0.94488188976377963" right="0.39370078740157483" top="0.74803149606299213" bottom="0.59055118110236227" header="0.39370078740157483" footer="0.39370078740157483"/>
  <pageSetup paperSize="9" scale="80" firstPageNumber="8" orientation="portrait" useFirstPageNumber="1" r:id="rId1"/>
  <headerFooter alignWithMargins="0">
    <oddFooter>&amp;R&amp;P</oddFooter>
  </headerFooter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2a48172-87c4-4692-af23-79fa29bfb563" xsi:nil="true"/>
    <Preparer_x0020_Sign_x002d_off xmlns="dd5da87e-c8c6-4026-8af5-6b481419045c" xsi:nil="true"/>
    <Reviewer_x0020_Sign_x002d_off xmlns="dd5da87e-c8c6-4026-8af5-6b481419045c">พรรณธิกา 14/11/2567</Reviewer_x0020_Sign_x002d_off>
    <Status xmlns="dd5da87e-c8c6-4026-8af5-6b481419045c" xsi:nil="true"/>
    <lcf76f155ced4ddcb4097134ff3c332f xmlns="dd5da87e-c8c6-4026-8af5-6b481419045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5873918EF23F4DBE0DEB8A95F0E793" ma:contentTypeVersion="13" ma:contentTypeDescription="Create a new document." ma:contentTypeScope="" ma:versionID="6b4bf3160cac3e6dc809ee5464d24552">
  <xsd:schema xmlns:xsd="http://www.w3.org/2001/XMLSchema" xmlns:xs="http://www.w3.org/2001/XMLSchema" xmlns:p="http://schemas.microsoft.com/office/2006/metadata/properties" xmlns:ns2="dd5da87e-c8c6-4026-8af5-6b481419045c" xmlns:ns3="b2a48172-87c4-4692-af23-79fa29bfb563" targetNamespace="http://schemas.microsoft.com/office/2006/metadata/properties" ma:root="true" ma:fieldsID="e4338c3c0d0bc1aeeda8819b4a307b10" ns2:_="" ns3:_="">
    <xsd:import namespace="dd5da87e-c8c6-4026-8af5-6b481419045c"/>
    <xsd:import namespace="b2a48172-87c4-4692-af23-79fa29bfb56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5da87e-c8c6-4026-8af5-6b481419045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แก้ไข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a48172-87c4-4692-af23-79fa29bfb56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e96d907-d36b-4a68-81d9-86c0a53db946}" ma:internalName="TaxCatchAll" ma:showField="CatchAllData" ma:web="b2a48172-87c4-4692-af23-79fa29bfb5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69C528-A230-4110-9D40-1D905DE6A2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98D5FE-9C31-49C4-9636-A27786BA9A98}">
  <ds:schemaRefs>
    <ds:schemaRef ds:uri="http://www.w3.org/XML/1998/namespace"/>
    <ds:schemaRef ds:uri="b2a48172-87c4-4692-af23-79fa29bfb563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dd5da87e-c8c6-4026-8af5-6b481419045c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9895B9B-3E5E-4265-A445-DB39FA383F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5da87e-c8c6-4026-8af5-6b481419045c"/>
    <ds:schemaRef ds:uri="b2a48172-87c4-4692-af23-79fa29bfb5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 P2-3</vt:lpstr>
      <vt:lpstr>PL3M M6 P4</vt:lpstr>
      <vt:lpstr>PL6M M6 P5</vt:lpstr>
      <vt:lpstr>shareholder ConsoP6</vt:lpstr>
      <vt:lpstr>Shareholder equity Separate P7</vt:lpstr>
      <vt:lpstr>Cash flow P8-9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Thanicha Luammuenwai</cp:lastModifiedBy>
  <cp:revision/>
  <cp:lastPrinted>2026-08-07T04:25:48Z</cp:lastPrinted>
  <dcterms:created xsi:type="dcterms:W3CDTF">2013-02-28T01:07:49Z</dcterms:created>
  <dcterms:modified xsi:type="dcterms:W3CDTF">2026-08-10T10:40:15Z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0x010100705873918EF23F4DBE0DEB8A95F0E793</vt:lpwstr>
  </property>
  <property fmtid="{D5CDD505-2E9C-101B-9397-08002B2CF9AE}" pid="3" name="Order">
    <vt:r8>57300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