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adapha_kpmg_co_th/Documents/SGC/SGC Q2.2026/Financial statements/SET/"/>
    </mc:Choice>
  </mc:AlternateContent>
  <xr:revisionPtr revIDLastSave="69" documentId="13_ncr:1_{3C73ED9B-7131-41B7-A980-7805BDC22F76}" xr6:coauthVersionLast="47" xr6:coauthVersionMax="47" xr10:uidLastSave="{F404BCA1-7749-4492-96CA-06FD55DA6B5D}"/>
  <bookViews>
    <workbookView xWindow="-110" yWindow="-110" windowWidth="19420" windowHeight="11500" tabRatio="769" xr2:uid="{00000000-000D-0000-FFFF-FFFF00000000}"/>
  </bookViews>
  <sheets>
    <sheet name="BS3-5" sheetId="1" r:id="rId1"/>
    <sheet name="PL6(3M)" sheetId="12" r:id="rId2"/>
    <sheet name="PL7(6M)" sheetId="13" r:id="rId3"/>
    <sheet name="SH8 " sheetId="14" r:id="rId4"/>
    <sheet name="SH9" sheetId="11" r:id="rId5"/>
    <sheet name="CF10-11" sheetId="4" r:id="rId6"/>
  </sheets>
  <externalReferences>
    <externalReference r:id="rId7"/>
  </externalReferences>
  <definedNames>
    <definedName name="nwbTBSumAll">#REF!</definedName>
    <definedName name="nwbTBSumColRef" localSheetId="2">INDEX(nwbTBSumAll,0,#REF!)</definedName>
    <definedName name="nwbTBSumColRef" localSheetId="3">INDEX(nwbTBSumAll,0,#REF!)</definedName>
    <definedName name="nwbTBSumColRef">INDEX(nwbTBSumAll,0,#REF!)</definedName>
    <definedName name="_xlnm.Print_Area" localSheetId="0">'BS3-5'!$A$1:$E$73</definedName>
    <definedName name="_xlnm.Print_Area" localSheetId="5">'CF10-11'!$A$1:$E$76</definedName>
    <definedName name="_xlnm.Print_Area" localSheetId="1">'PL6(3M)'!$A$1:$F$27</definedName>
    <definedName name="_xlnm.Print_Area" localSheetId="2">'PL7(6M)'!$A$1:$F$28</definedName>
    <definedName name="_xlnm.Print_Area" localSheetId="3">'SH8 '!$A$1:$O$21</definedName>
    <definedName name="_xlnm.Print_Area" localSheetId="4">'SH9'!$A$1:$O$18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4" l="1"/>
  <c r="C25" i="4"/>
  <c r="E10" i="4"/>
  <c r="E27" i="4" s="1"/>
  <c r="C10" i="4"/>
  <c r="C27" i="4" s="1"/>
  <c r="M11" i="14"/>
  <c r="K11" i="14"/>
  <c r="I11" i="14"/>
  <c r="H11" i="14"/>
  <c r="G11" i="14"/>
  <c r="E11" i="14"/>
  <c r="C11" i="14"/>
  <c r="O10" i="14"/>
  <c r="O11" i="14" s="1"/>
  <c r="F12" i="13"/>
  <c r="D12" i="13"/>
  <c r="F12" i="12"/>
  <c r="D12" i="12"/>
  <c r="C16" i="1"/>
  <c r="C58" i="4" l="1"/>
  <c r="D16" i="12"/>
  <c r="D18" i="12" l="1"/>
  <c r="E66" i="4"/>
  <c r="C16" i="4"/>
  <c r="E13" i="4"/>
  <c r="C13" i="4"/>
  <c r="E12" i="4"/>
  <c r="C12" i="4"/>
  <c r="K17" i="14"/>
  <c r="G17" i="14"/>
  <c r="E17" i="14"/>
  <c r="C17" i="14"/>
  <c r="O9" i="14"/>
  <c r="F16" i="13"/>
  <c r="D16" i="13"/>
  <c r="D21" i="12" l="1"/>
  <c r="F18" i="13"/>
  <c r="D18" i="13"/>
  <c r="F21" i="13" l="1"/>
  <c r="D23" i="12"/>
  <c r="D21" i="13"/>
  <c r="C69" i="4"/>
  <c r="D25" i="12" l="1"/>
  <c r="F23" i="13"/>
  <c r="D23" i="13"/>
  <c r="E40" i="1"/>
  <c r="C40" i="1"/>
  <c r="F25" i="13" l="1"/>
  <c r="M14" i="14"/>
  <c r="D25" i="13"/>
  <c r="M12" i="11"/>
  <c r="E58" i="4"/>
  <c r="M17" i="14" l="1"/>
  <c r="O14" i="14"/>
  <c r="F16" i="12"/>
  <c r="C66" i="4"/>
  <c r="O17" i="14" l="1"/>
  <c r="F18" i="12"/>
  <c r="K14" i="11"/>
  <c r="G14" i="11"/>
  <c r="E14" i="11"/>
  <c r="C14" i="11"/>
  <c r="I16" i="11"/>
  <c r="O9" i="11"/>
  <c r="E16" i="11" l="1"/>
  <c r="G16" i="11"/>
  <c r="C16" i="11"/>
  <c r="K16" i="11"/>
  <c r="F21" i="12"/>
  <c r="E16" i="1"/>
  <c r="F23" i="12" l="1"/>
  <c r="F25" i="12" l="1"/>
  <c r="C70" i="1"/>
  <c r="E70" i="1"/>
  <c r="O12" i="11" l="1"/>
  <c r="E48" i="1"/>
  <c r="E26" i="1"/>
  <c r="E38" i="4" l="1"/>
  <c r="E51" i="4" s="1"/>
  <c r="E28" i="1"/>
  <c r="E51" i="1"/>
  <c r="C38" i="4" l="1"/>
  <c r="C51" i="4" s="1"/>
  <c r="E72" i="1"/>
  <c r="C48" i="1"/>
  <c r="C26" i="1"/>
  <c r="E68" i="4" l="1"/>
  <c r="C28" i="1"/>
  <c r="C51" i="1"/>
  <c r="E70" i="4" l="1"/>
  <c r="C72" i="1"/>
  <c r="A40" i="4"/>
  <c r="M14" i="11" l="1"/>
  <c r="M16" i="11" l="1"/>
  <c r="O14" i="11"/>
  <c r="O16" i="11" l="1"/>
  <c r="C68" i="4"/>
  <c r="C70" i="4" l="1"/>
  <c r="M19" i="14" l="1"/>
  <c r="H19" i="14"/>
  <c r="O19" i="14"/>
  <c r="G19" i="14"/>
  <c r="E19" i="14"/>
  <c r="C19" i="14"/>
  <c r="K19" i="14"/>
  <c r="I19" i="14"/>
</calcChain>
</file>

<file path=xl/sharedStrings.xml><?xml version="1.0" encoding="utf-8"?>
<sst xmlns="http://schemas.openxmlformats.org/spreadsheetml/2006/main" count="243" uniqueCount="149">
  <si>
    <t>บริษัท เอสจี แคปปิตอล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</si>
  <si>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</si>
  <si>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</si>
  <si>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</si>
  <si>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</si>
  <si>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</si>
  <si>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</si>
  <si>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</si>
  <si>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</si>
  <si>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</si>
  <si>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</si>
  <si>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</si>
  <si>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</si>
  <si>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</si>
  <si>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</si>
  <si>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</si>
  <si>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</si>
  <si>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</si>
  <si>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</si>
  <si>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</si>
  <si>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</si>
  <si>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</si>
  <si>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</si>
  <si>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</si>
  <si>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</si>
  <si>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</si>
  <si>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</si>
  <si>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</si>
  <si>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</si>
  <si>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</si>
  <si>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</si>
  <si>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</si>
  <si>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</si>
  <si>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</si>
  <si>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</si>
  <si>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</si>
  <si>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</si>
  <si>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</si>
  <si>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</si>
  <si>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</si>
  <si>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</si>
  <si>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</si>
  <si>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</si>
  <si>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</si>
  <si>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</si>
  <si>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</si>
  <si>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</si>
  <si>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</si>
  <si>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</si>
  <si>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</si>
  <si>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</si>
  <si>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</si>
  <si>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</si>
  <si>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</si>
  <si>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</si>
  <si>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</si>
  <si>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</si>
  <si>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</t>
  </si>
  <si>
    <t>ส่วนเกิน</t>
  </si>
  <si>
    <t>การรวมธุรกิจภายใต้</t>
  </si>
  <si>
    <t>ทุนสำรอง</t>
  </si>
  <si>
    <t>รวมส่วนของ</t>
  </si>
  <si>
    <t>และชำระแล้ว</t>
  </si>
  <si>
    <t>การควบคุมเดียวกัน</t>
  </si>
  <si>
    <t>ตามกฎหมาย</t>
  </si>
  <si>
    <t>ผู้ถือหุ้น</t>
  </si>
  <si>
    <t xml:space="preserve">     กำไร</t>
  </si>
  <si>
    <t>ใบสำคัญ</t>
  </si>
  <si>
    <t>แสดงสิทธิ</t>
  </si>
  <si>
    <t>ที่จะซื้อหุ้น</t>
  </si>
  <si>
    <t>ยอดคงเหลือ ณ วันที่ 1 มกราคม 2568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</si>
  <si>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</si>
  <si>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</si>
  <si>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</si>
  <si>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</si>
  <si>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</si>
  <si>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</si>
  <si>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</si>
  <si>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ภาษีเงินได้จ่ายออก</t>
  </si>
  <si>
    <t>กระแสเงินสดจากกิจกรรมลงทุน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</si>
  <si>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</si>
  <si>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</si>
  <si>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</si>
  <si>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</si>
  <si>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</si>
  <si>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</si>
  <si>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</si>
  <si>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</si>
  <si>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ขาดทุนจากการตัดจำหน่ายสินทรัพย์ไม่มีตัวตน</t>
  </si>
  <si>
    <t>กระแสเงินสดสุทธิได้มาจากกิจกรรมดำเนินงาน</t>
  </si>
  <si>
    <t>ขาดทุนจากการตัดจำหน่ายส่วนปรับปรุงอาคารเช่าและอุปกรณ์</t>
  </si>
  <si>
    <t>ปรับรายการที่กระทบกำไรเป็นเงินสดรับ (จ่าย)</t>
  </si>
  <si>
    <t>(ปรับปรุงใหม่)</t>
  </si>
  <si>
    <t xml:space="preserve">กระแสเงินสดสุทธิใช้ไปในการดำเนินงาน </t>
  </si>
  <si>
    <t>ส่วนของหุ้นกู้ที่ถึงกำหนดชำระภายในหนึ่งปี</t>
  </si>
  <si>
    <t>ยอดคงเหลือ ณ วันที่ 1 มกราคม 2569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</si>
  <si>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</si>
  <si>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</si>
  <si>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ลูกหนี้หมุนเวียนอื่น</t>
  </si>
  <si>
    <t>ลูกหนี้เงินให้สินเชื่อ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</si>
  <si>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</si>
  <si>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</si>
  <si>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</si>
  <si>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รายได้ดอกเบี้ยจากสัญญาเช่าซื้อและเงินให้สินเชื่อ</t>
  </si>
  <si>
    <t>ส่วนต่ำกว่าทุนจาก</t>
  </si>
  <si>
    <t>(ขาดทุนสะสม)</t>
  </si>
  <si>
    <t>รายได้ดอกเบี้ยอื่น</t>
  </si>
  <si>
    <t>เงินสดรับจากการจำหน่ายอุปกรณ์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</si>
  <si>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</si>
  <si>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</si>
  <si>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กำไรขาดทุนเบ็ดเสร็จรวมสำหรับงวด </t>
  </si>
  <si>
    <t>หุ้นสามัญ</t>
  </si>
  <si>
    <t xml:space="preserve"> มูลค่า</t>
  </si>
  <si>
    <t>ยังไม่ได้จัดสรร</t>
  </si>
  <si>
    <t>ดอกเบี้ยรับจากสัญญาเช่าซื้อและเงินให้สินเชื่อ</t>
  </si>
  <si>
    <t>สำหรับงวดหกเดือนสิ้นสุดวันที่</t>
  </si>
  <si>
    <t>30 มิถุนายน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</si>
  <si>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</si>
  <si>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</si>
  <si>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</si>
  <si>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เงินสดรับจากเงินกู้ยืมจากบริษัทใหญ่</t>
  </si>
  <si>
    <t>เงินสดรับจากการออกหุ้นกู้</t>
  </si>
  <si>
    <t>เงินสดและรายการเทียบเท่าเงินสด ณ วันที่ 30 มิถุนายน</t>
  </si>
  <si>
    <t>ยอดคงเหลือ ณ วันที่ 1 มกราคม 2568 - ปรับปรุงใหม่</t>
  </si>
  <si>
    <t xml:space="preserve">     กำไร - ปรับปรุงใหม่</t>
  </si>
  <si>
    <t>รวมกำไรขาดทุนเบ็ดเสร็จสำหรับงวด - ปรับปรุงใหม่</t>
  </si>
  <si>
    <t>ยอดคงเหลือ ณ วันที่ 30 มิถุนายน 2568 - ปรับปรุงใหม่</t>
  </si>
  <si>
    <t>เจ้าหนี้จากการซื้อสินทรัพย์ไม่มีตัวตน</t>
  </si>
  <si>
    <t>เจ้าหนี้การค้าและเจ้าหนี้หมุนเวียนอื่น</t>
  </si>
  <si>
    <t>กระแสเงินสดสุทธิใช้ไปในกิจกรรมลงทุน</t>
  </si>
  <si>
    <t>การได้มาซึ่งสินทรัพย์สิทธิการใช้ภายใต้สัญญาเช่า</t>
  </si>
  <si>
    <t>3, 8</t>
  </si>
  <si>
    <t>2, 13</t>
  </si>
  <si>
    <t>เจ้าหนี้จากการซื้ออุปกรณ์</t>
  </si>
  <si>
    <t>ประมาณการหนี้สินอื่น</t>
  </si>
  <si>
    <t>2, 12</t>
  </si>
  <si>
    <t>กระแสเงินสดสุทธิได้มาจาก (ใช้ไปใน) กิจกรรมจัดหาเงิน</t>
  </si>
  <si>
    <t>กำไรขาดทุนเบ็ดเสร็จอื่นสำหรับงวด</t>
  </si>
  <si>
    <t>กำไรจากการจำหน่ายอุปกรณ์</t>
  </si>
  <si>
    <t>เงินสดและรายการเทียบเท่าเงินสดเพิ่มขึ้น (ลดลง) สุทธิ</t>
  </si>
  <si>
    <t>2, 3</t>
  </si>
  <si>
    <t>กลับรายการขาดทุนจากการด้อยค่าสินทรัพย์รอการขาย</t>
  </si>
  <si>
    <t>ประมาณการหนี้สินไม่หมุนเวียนสำหรับผลประโยชน์พนักงานจ่าย</t>
  </si>
  <si>
    <t>หนี้สินหมุนเวียน</t>
  </si>
  <si>
    <t>กำไรจากการจำหน่ายสินทรัพย์รอการขาย</t>
  </si>
  <si>
    <t>สินทรัพย์ทางการเงินหมุนเวียนอื่น</t>
  </si>
  <si>
    <t xml:space="preserve">     ผลกระทบจากการปรับปรุงรายการทางบัญชี</t>
  </si>
  <si>
    <t>เงินสดจ่ายเพื่อซื้อสินทรัพย์ทางการเงินหมุนเวียนอื่น</t>
  </si>
  <si>
    <t>กำไรจากการปรับมูลค่ายุติธรรมของสินทรัพย์ทางการเงินหมุนเวียนอื่น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</si>
</sst>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0_);_(* \(#,##0.000\);_(* &quot;-&quot;??_);_(@_)"/>
  </numFmts>
  <fonts count="17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4"/>
      <color rgb="FF00206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47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3" fontId="12" fillId="0" borderId="0" xfId="10" applyFont="1" applyProtection="1">
      <protection locked="0"/>
    </xf>
    <xf numFmtId="169" fontId="12" fillId="0" borderId="0" xfId="10" applyNumberFormat="1" applyFont="1" applyFill="1" applyAlignment="1" applyProtection="1">
      <protection locked="0"/>
    </xf>
    <xf numFmtId="169" fontId="12" fillId="0" borderId="0" xfId="10" applyNumberFormat="1" applyFont="1" applyFill="1" applyBorder="1" applyAlignment="1" applyProtection="1">
      <protection locked="0"/>
    </xf>
    <xf numFmtId="43" fontId="11" fillId="0" borderId="0" xfId="10" applyFont="1" applyFill="1" applyAlignment="1" applyProtection="1">
      <alignment wrapText="1"/>
      <protection locked="0"/>
    </xf>
    <xf numFmtId="169" fontId="10" fillId="0" borderId="5" xfId="10" applyNumberFormat="1" applyFont="1" applyFill="1" applyBorder="1" applyAlignment="1" applyProtection="1">
      <protection locked="0"/>
    </xf>
    <xf numFmtId="169" fontId="10" fillId="0" borderId="0" xfId="10" applyNumberFormat="1" applyFont="1" applyFill="1" applyBorder="1" applyAlignment="1" applyProtection="1">
      <protection locked="0"/>
    </xf>
    <xf numFmtId="164" fontId="12" fillId="0" borderId="0" xfId="0" applyNumberFormat="1" applyFont="1" applyProtection="1">
      <protection locked="0"/>
    </xf>
    <xf numFmtId="43" fontId="12" fillId="0" borderId="0" xfId="10" applyFont="1" applyFill="1" applyAlignment="1" applyProtection="1">
      <protection locked="0"/>
    </xf>
    <xf numFmtId="169" fontId="12" fillId="0" borderId="3" xfId="10" applyNumberFormat="1" applyFont="1" applyFill="1" applyBorder="1" applyAlignment="1" applyProtection="1">
      <protection locked="0"/>
    </xf>
    <xf numFmtId="43" fontId="13" fillId="0" borderId="0" xfId="10" applyFont="1" applyFill="1" applyAlignment="1" applyProtection="1">
      <alignment wrapText="1"/>
      <protection locked="0"/>
    </xf>
    <xf numFmtId="169" fontId="12" fillId="0" borderId="0" xfId="10" applyNumberFormat="1" applyFont="1" applyFill="1" applyAlignment="1" applyProtection="1">
      <alignment horizontal="right"/>
      <protection locked="0"/>
    </xf>
    <xf numFmtId="43" fontId="12" fillId="0" borderId="0" xfId="10" applyFont="1" applyFill="1" applyAlignment="1" applyProtection="1">
      <alignment wrapText="1"/>
      <protection locked="0"/>
    </xf>
    <xf numFmtId="169" fontId="10" fillId="0" borderId="7" xfId="10" applyNumberFormat="1" applyFont="1" applyFill="1" applyBorder="1" applyAlignment="1" applyProtection="1">
      <alignment horizontal="right"/>
      <protection locked="0"/>
    </xf>
    <xf numFmtId="169" fontId="10" fillId="0" borderId="0" xfId="10" applyNumberFormat="1" applyFont="1" applyFill="1" applyBorder="1" applyAlignment="1" applyProtection="1">
      <alignment horizontal="right"/>
      <protection locked="0"/>
    </xf>
    <xf numFmtId="169" fontId="12" fillId="0" borderId="0" xfId="0" applyNumberFormat="1" applyFont="1" applyProtection="1">
      <protection locked="0"/>
    </xf>
    <xf numFmtId="169" fontId="12" fillId="0" borderId="0" xfId="10" applyNumberFormat="1" applyFont="1" applyFill="1" applyBorder="1" applyAlignment="1" applyProtection="1">
      <alignment horizontal="right"/>
      <protection locked="0"/>
    </xf>
    <xf numFmtId="169" fontId="12" fillId="0" borderId="0" xfId="10" applyNumberFormat="1" applyFont="1" applyFill="1" applyAlignment="1" applyProtection="1">
      <alignment horizontal="center"/>
      <protection locked="0"/>
    </xf>
    <xf numFmtId="169" fontId="12" fillId="0" borderId="3" xfId="10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169" fontId="12" fillId="0" borderId="4" xfId="10" applyNumberFormat="1" applyFont="1" applyFill="1" applyBorder="1" applyAlignment="1" applyProtection="1">
      <protection locked="0"/>
    </xf>
    <xf numFmtId="169" fontId="10" fillId="0" borderId="5" xfId="10" applyNumberFormat="1" applyFont="1" applyFill="1" applyBorder="1" applyAlignment="1" applyProtection="1"/>
    <xf numFmtId="169" fontId="10" fillId="0" borderId="3" xfId="10" applyNumberFormat="1" applyFont="1" applyFill="1" applyBorder="1" applyAlignment="1" applyProtection="1"/>
    <xf numFmtId="169" fontId="10" fillId="0" borderId="4" xfId="10" applyNumberFormat="1" applyFont="1" applyFill="1" applyBorder="1" applyAlignment="1" applyProtection="1"/>
    <xf numFmtId="169" fontId="10" fillId="0" borderId="7" xfId="10" applyNumberFormat="1" applyFont="1" applyFill="1" applyBorder="1" applyAlignment="1" applyProtection="1">
      <alignment horizontal="right"/>
    </xf>
    <xf numFmtId="169" fontId="10" fillId="0" borderId="3" xfId="10" applyNumberFormat="1" applyFont="1" applyFill="1" applyBorder="1" applyAlignment="1" applyProtection="1">
      <alignment horizontal="right"/>
    </xf>
    <xf numFmtId="169" fontId="10" fillId="0" borderId="5" xfId="10" applyNumberFormat="1" applyFont="1" applyFill="1" applyBorder="1" applyAlignment="1" applyProtection="1">
      <alignment horizontal="right"/>
    </xf>
    <xf numFmtId="169" fontId="10" fillId="0" borderId="4" xfId="10" applyNumberFormat="1" applyFont="1" applyFill="1" applyBorder="1" applyAlignment="1" applyProtection="1">
      <alignment horizontal="right"/>
    </xf>
    <xf numFmtId="43" fontId="12" fillId="0" borderId="0" xfId="10" applyFont="1" applyFill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9" fontId="10" fillId="0" borderId="0" xfId="10" applyNumberFormat="1" applyFont="1" applyFill="1" applyAlignment="1" applyProtection="1">
      <protection locked="0"/>
    </xf>
    <xf numFmtId="169" fontId="12" fillId="0" borderId="3" xfId="10" applyNumberFormat="1" applyFont="1" applyFill="1" applyBorder="1" applyAlignment="1" applyProtection="1">
      <alignment horizontal="center"/>
      <protection locked="0"/>
    </xf>
    <xf numFmtId="169" fontId="10" fillId="0" borderId="0" xfId="10" applyNumberFormat="1" applyFont="1" applyFill="1" applyAlignment="1" applyProtection="1">
      <alignment horizontal="center"/>
      <protection locked="0"/>
    </xf>
    <xf numFmtId="169" fontId="10" fillId="0" borderId="0" xfId="0" applyNumberFormat="1" applyFont="1" applyProtection="1">
      <protection locked="0"/>
    </xf>
    <xf numFmtId="169" fontId="10" fillId="0" borderId="0" xfId="10" applyNumberFormat="1" applyFont="1" applyFill="1" applyAlignment="1" applyProtection="1"/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justify"/>
      <protection locked="0"/>
    </xf>
    <xf numFmtId="0" fontId="11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69" fontId="10" fillId="0" borderId="0" xfId="10" applyNumberFormat="1" applyFont="1" applyFill="1" applyAlignment="1" applyProtection="1">
      <alignment horizontal="right"/>
      <protection locked="0"/>
    </xf>
    <xf numFmtId="43" fontId="12" fillId="0" borderId="0" xfId="10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9" fontId="10" fillId="0" borderId="0" xfId="10" applyNumberFormat="1" applyFont="1" applyFill="1" applyBorder="1" applyAlignment="1" applyProtection="1">
      <alignment horizontal="center"/>
      <protection locked="0"/>
    </xf>
    <xf numFmtId="169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9" fontId="12" fillId="0" borderId="0" xfId="10" applyNumberFormat="1" applyFont="1" applyFill="1" applyBorder="1" applyAlignment="1" applyProtection="1"/>
    <xf numFmtId="169" fontId="10" fillId="0" borderId="5" xfId="10" applyNumberFormat="1" applyFont="1" applyFill="1" applyBorder="1" applyAlignment="1" applyProtection="1">
      <alignment horizontal="center"/>
    </xf>
    <xf numFmtId="169" fontId="12" fillId="0" borderId="0" xfId="10" applyNumberFormat="1" applyFont="1" applyFill="1" applyBorder="1" applyProtection="1">
      <protection locked="0"/>
    </xf>
    <xf numFmtId="169" fontId="12" fillId="0" borderId="3" xfId="10" applyNumberFormat="1" applyFont="1" applyFill="1" applyBorder="1" applyProtection="1">
      <protection locked="0"/>
    </xf>
    <xf numFmtId="169" fontId="12" fillId="0" borderId="0" xfId="10" applyNumberFormat="1" applyFont="1" applyFill="1" applyBorder="1" applyProtection="1"/>
    <xf numFmtId="169" fontId="10" fillId="0" borderId="5" xfId="10" applyNumberFormat="1" applyFont="1" applyFill="1" applyBorder="1" applyProtection="1"/>
    <xf numFmtId="169" fontId="12" fillId="0" borderId="0" xfId="10" applyNumberFormat="1" applyFont="1" applyFill="1" applyProtection="1">
      <protection locked="0"/>
    </xf>
    <xf numFmtId="169" fontId="0" fillId="0" borderId="0" xfId="10" applyNumberFormat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0" fontId="12" fillId="0" borderId="0" xfId="0" quotePrefix="1" applyFont="1" applyProtection="1">
      <protection locked="0"/>
    </xf>
    <xf numFmtId="41" fontId="12" fillId="0" borderId="0" xfId="0" applyNumberFormat="1" applyFont="1" applyProtection="1">
      <protection locked="0"/>
    </xf>
    <xf numFmtId="0" fontId="12" fillId="0" borderId="0" xfId="11" applyFont="1" applyProtection="1">
      <protection locked="0"/>
    </xf>
    <xf numFmtId="169" fontId="10" fillId="0" borderId="0" xfId="10" applyNumberFormat="1" applyFont="1" applyFill="1" applyBorder="1" applyProtection="1">
      <protection locked="0"/>
    </xf>
    <xf numFmtId="43" fontId="12" fillId="0" borderId="0" xfId="10" applyFont="1" applyFill="1" applyAlignment="1" applyProtection="1">
      <alignment horizontal="right"/>
      <protection locked="0"/>
    </xf>
    <xf numFmtId="169" fontId="12" fillId="0" borderId="0" xfId="10" applyNumberFormat="1" applyFont="1" applyFill="1" applyAlignment="1" applyProtection="1">
      <alignment horizontal="right"/>
    </xf>
    <xf numFmtId="169" fontId="10" fillId="0" borderId="0" xfId="10" applyNumberFormat="1" applyFont="1" applyFill="1" applyBorder="1" applyProtection="1"/>
    <xf numFmtId="169" fontId="10" fillId="0" borderId="6" xfId="10" applyNumberFormat="1" applyFont="1" applyFill="1" applyBorder="1" applyProtection="1"/>
    <xf numFmtId="0" fontId="12" fillId="4" borderId="0" xfId="0" applyFont="1" applyFill="1" applyProtection="1">
      <protection locked="0"/>
    </xf>
    <xf numFmtId="41" fontId="12" fillId="4" borderId="0" xfId="0" applyNumberFormat="1" applyFont="1" applyFill="1" applyProtection="1">
      <protection locked="0"/>
    </xf>
    <xf numFmtId="169" fontId="12" fillId="4" borderId="0" xfId="10" applyNumberFormat="1" applyFont="1" applyFill="1" applyProtection="1">
      <protection locked="0"/>
    </xf>
    <xf numFmtId="43" fontId="12" fillId="4" borderId="0" xfId="10" applyFont="1" applyFill="1" applyProtection="1">
      <protection locked="0"/>
    </xf>
    <xf numFmtId="16" fontId="12" fillId="0" borderId="0" xfId="0" quotePrefix="1" applyNumberFormat="1" applyFont="1" applyProtection="1">
      <protection locked="0"/>
    </xf>
    <xf numFmtId="0" fontId="16" fillId="0" borderId="0" xfId="0" applyFont="1" applyProtection="1">
      <protection locked="0"/>
    </xf>
    <xf numFmtId="43" fontId="16" fillId="0" borderId="0" xfId="10" applyFont="1" applyProtection="1">
      <protection locked="0"/>
    </xf>
    <xf numFmtId="43" fontId="12" fillId="0" borderId="0" xfId="0" applyNumberFormat="1" applyFont="1" applyProtection="1">
      <protection locked="0"/>
    </xf>
    <xf numFmtId="17" fontId="12" fillId="0" borderId="0" xfId="0" applyNumberFormat="1" applyFont="1" applyProtection="1">
      <protection locked="0"/>
    </xf>
    <xf numFmtId="43" fontId="12" fillId="0" borderId="0" xfId="10" applyFont="1" applyAlignment="1" applyProtection="1">
      <alignment horizontal="center"/>
      <protection locked="0"/>
    </xf>
    <xf numFmtId="169" fontId="12" fillId="4" borderId="0" xfId="0" applyNumberFormat="1" applyFont="1" applyFill="1" applyProtection="1">
      <protection locked="0"/>
    </xf>
    <xf numFmtId="43" fontId="10" fillId="0" borderId="0" xfId="1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9" fontId="10" fillId="0" borderId="0" xfId="10" applyNumberFormat="1" applyFont="1" applyFill="1" applyBorder="1" applyAlignment="1" applyProtection="1">
      <alignment horizontal="center"/>
    </xf>
    <xf numFmtId="43" fontId="0" fillId="0" borderId="0" xfId="10" applyFont="1" applyProtection="1"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41" fontId="10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justify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164" fontId="10" fillId="0" borderId="7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43" fontId="10" fillId="0" borderId="0" xfId="10" applyFont="1" applyFill="1" applyProtection="1">
      <protection locked="0"/>
    </xf>
    <xf numFmtId="170" fontId="10" fillId="0" borderId="4" xfId="0" applyNumberFormat="1" applyFont="1" applyBorder="1" applyProtection="1">
      <protection locked="0"/>
    </xf>
    <xf numFmtId="169" fontId="0" fillId="0" borderId="0" xfId="10" applyNumberFormat="1" applyFont="1" applyProtection="1">
      <protection locked="0"/>
    </xf>
    <xf numFmtId="43" fontId="12" fillId="0" borderId="0" xfId="10" applyFont="1" applyAlignment="1" applyProtection="1">
      <protection locked="0"/>
    </xf>
    <xf numFmtId="3" fontId="12" fillId="0" borderId="0" xfId="0" applyNumberFormat="1" applyFont="1" applyProtection="1">
      <protection locked="0"/>
    </xf>
    <xf numFmtId="169" fontId="10" fillId="0" borderId="4" xfId="10" applyNumberFormat="1" applyFont="1" applyFill="1" applyBorder="1" applyAlignment="1" applyProtection="1">
      <protection locked="0"/>
    </xf>
    <xf numFmtId="169" fontId="10" fillId="0" borderId="4" xfId="0" applyNumberFormat="1" applyFont="1" applyBorder="1"/>
    <xf numFmtId="164" fontId="10" fillId="0" borderId="0" xfId="0" applyNumberFormat="1" applyFont="1"/>
    <xf numFmtId="164" fontId="12" fillId="0" borderId="0" xfId="0" applyNumberFormat="1" applyFont="1"/>
    <xf numFmtId="43" fontId="0" fillId="0" borderId="0" xfId="0" applyNumberFormat="1" applyProtection="1">
      <protection locked="0"/>
    </xf>
    <xf numFmtId="169" fontId="10" fillId="0" borderId="7" xfId="10" applyNumberFormat="1" applyFont="1" applyFill="1" applyBorder="1" applyAlignment="1" applyProtection="1">
      <alignment horizontal="center"/>
    </xf>
    <xf numFmtId="164" fontId="10" fillId="0" borderId="5" xfId="0" applyNumberFormat="1" applyFont="1" applyBorder="1" applyProtection="1">
      <protection locked="0"/>
    </xf>
    <xf numFmtId="43" fontId="13" fillId="0" borderId="0" xfId="10" applyFont="1" applyAlignment="1" applyProtection="1">
      <alignment horizontal="center"/>
      <protection locked="0"/>
    </xf>
    <xf numFmtId="43" fontId="12" fillId="0" borderId="0" xfId="10" applyFont="1" applyFill="1" applyBorder="1" applyAlignment="1" applyProtection="1">
      <protection locked="0"/>
    </xf>
    <xf numFmtId="170" fontId="12" fillId="0" borderId="0" xfId="0" applyNumberFormat="1" applyFont="1" applyProtection="1">
      <protection locked="0"/>
    </xf>
    <xf numFmtId="169" fontId="12" fillId="0" borderId="0" xfId="10" applyNumberFormat="1" applyFont="1" applyProtection="1">
      <protection locked="0"/>
    </xf>
    <xf numFmtId="169" fontId="10" fillId="0" borderId="0" xfId="10" applyNumberFormat="1" applyFont="1" applyProtection="1">
      <protection locked="0"/>
    </xf>
    <xf numFmtId="170" fontId="12" fillId="0" borderId="0" xfId="10" applyNumberFormat="1" applyFont="1" applyProtection="1"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0" fontId="12" fillId="0" borderId="0" xfId="14" applyFont="1" applyProtection="1">
      <protection locked="0"/>
    </xf>
    <xf numFmtId="169" fontId="12" fillId="0" borderId="3" xfId="0" applyNumberFormat="1" applyFont="1" applyBorder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41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center"/>
    </xf>
    <xf numFmtId="169" fontId="10" fillId="0" borderId="0" xfId="10" applyNumberFormat="1" applyFont="1" applyFill="1" applyBorder="1" applyAlignment="1" applyProtection="1">
      <alignment horizontal="right"/>
    </xf>
    <xf numFmtId="169" fontId="12" fillId="4" borderId="0" xfId="10" applyNumberFormat="1" applyFont="1" applyFill="1" applyAlignment="1" applyProtection="1">
      <protection locked="0"/>
    </xf>
    <xf numFmtId="169" fontId="12" fillId="0" borderId="7" xfId="10" applyNumberFormat="1" applyFont="1" applyFill="1" applyBorder="1" applyAlignment="1" applyProtection="1"/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1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center"/>
      <protection locked="0"/>
    </xf>
  </cellXfs>
  <cellStyles count="15">
    <cellStyle name="Comma" xfId="10" builtinId="3"/>
    <cellStyle name="Comma 2" xfId="13" xr:uid="{CF6821CE-A0F1-44EF-B76A-20262F8222FA}"/>
    <cellStyle name="Comma 3" xfId="12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 44" xfId="14" xr:uid="{CAB89EC4-B42F-4314-93C2-0AC77B9784B3}"/>
    <cellStyle name="Normal_SIN747-Financial statement-Eng-Q1'10 (thousand baht)" xfId="11" xr:uid="{9C4EC2D3-BF7D-4A06-A0BC-9CB1C0C0576E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V.5/V5_2026Dec_FSA_SG%20Capital%20Public%20Company%20Limited_06t_Q2.xlsx" TargetMode="External"/><Relationship Id="rId2" Type="http://schemas.openxmlformats.org/officeDocument/2006/relationships/externalLinkPath" Target="https://onedrive-global.kpmg.com/personal/ladapha_kpmg_co_th/Documents/SGC/SGC%20Q2.2026/Financial%20statements/V.5/V5_2026Dec_FSA_SG%20Capital%20Public%20Company%20Limited_06t_Q2.xlsx" TargetMode="External"/><Relationship Id="rId1" Type="http://schemas.openxmlformats.org/officeDocument/2006/relationships/externalLinkPath" Target="/personal/ladapha_kpmg_co_th/Documents/SGC/SGC%20Q2.2026/Financial%20statements/V.5/V5_2026Dec_FSA_SG%20Capital%20Public%20Company%20Limited_06t_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3-5"/>
      <sheetName val="PL6(3M)"/>
      <sheetName val="PL7(6M)"/>
      <sheetName val="SH8 "/>
      <sheetName val="SH9"/>
      <sheetName val="CF10-11"/>
    </sheetNames>
    <sheetDataSet>
      <sheetData sheetId="0"/>
      <sheetData sheetId="1"/>
      <sheetData sheetId="2">
        <row r="25">
          <cell r="D25">
            <v>379709</v>
          </cell>
          <cell r="F25">
            <v>115308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79998168889431442"/>
    <pageSetUpPr fitToPage="1"/>
  </sheetPr>
  <dimension ref="A1:K116"/>
  <sheetViews>
    <sheetView tabSelected="1" view="pageBreakPreview" zoomScale="85" zoomScaleNormal="90" zoomScaleSheetLayoutView="85" workbookViewId="0"/>
  </sheetViews>
  <sheetFormatPr defaultColWidth="9.09765625" defaultRowHeight="23.25" customHeight="1"/>
  <cols>
    <col min="1" max="1" width="55.09765625" style="4" customWidth="1"/>
    <col min="2" max="2" width="12.09765625" style="4" customWidth="1"/>
    <col min="3" max="3" width="14.8984375" style="4" customWidth="1"/>
    <col min="4" max="4" width="1.59765625" style="4" customWidth="1"/>
    <col min="5" max="5" width="14.8984375" style="4" customWidth="1"/>
    <col min="6" max="6" width="16" style="4" bestFit="1" customWidth="1"/>
    <col min="7" max="7" width="16" style="6" customWidth="1"/>
    <col min="8" max="8" width="12.59765625" style="6" bestFit="1" customWidth="1"/>
    <col min="9" max="9" width="18.8984375" style="6" customWidth="1"/>
    <col min="10" max="10" width="9.09765625" style="6"/>
    <col min="11" max="11" width="9.3984375" style="4" bestFit="1" customWidth="1"/>
    <col min="12" max="16384" width="9.09765625" style="4"/>
  </cols>
  <sheetData>
    <row r="1" spans="1:10" s="2" customFormat="1" ht="23.25" customHeight="1">
      <c r="A1" s="1" t="s">
        <v>0</v>
      </c>
      <c r="G1" s="90"/>
      <c r="H1" s="90"/>
      <c r="I1" s="90"/>
      <c r="J1" s="90"/>
    </row>
    <row r="2" spans="1:10" s="2" customFormat="1" ht="23.25" customHeight="1">
      <c r="A2" s="1" t="s">
        <v>1</v>
      </c>
      <c r="G2" s="90"/>
      <c r="H2" s="90"/>
      <c r="I2" s="90"/>
      <c r="J2" s="90"/>
    </row>
    <row r="3" spans="1:10" ht="23.5" customHeight="1">
      <c r="A3" s="3"/>
    </row>
    <row r="4" spans="1:10" ht="23.5" customHeight="1">
      <c r="A4" s="3"/>
      <c r="C4" s="5" t="s">
        <v>116</v>
      </c>
      <c r="D4" s="5"/>
      <c r="E4" s="5" t="s">
        <v>2</v>
      </c>
      <c r="F4" s="6"/>
    </row>
    <row r="5" spans="1:10" ht="23.5" customHeight="1">
      <c r="A5" s="100" t="s">
        <v>3</v>
      </c>
      <c r="B5" s="101" t="s">
        <v>4</v>
      </c>
      <c r="C5" s="102">
        <v>2569</v>
      </c>
      <c r="D5" s="102"/>
      <c r="E5" s="102">
        <v>2568</v>
      </c>
      <c r="F5" s="6"/>
    </row>
    <row r="6" spans="1:10" ht="23.5" customHeight="1">
      <c r="A6" s="103"/>
      <c r="B6" s="101"/>
      <c r="C6" s="102" t="s">
        <v>5</v>
      </c>
      <c r="D6" s="102"/>
      <c r="E6" s="102"/>
      <c r="F6" s="6"/>
    </row>
    <row r="7" spans="1:10" ht="23.5" customHeight="1">
      <c r="A7" s="104"/>
      <c r="B7" s="104"/>
      <c r="C7" s="140" t="s">
        <v>6</v>
      </c>
      <c r="D7" s="140"/>
      <c r="E7" s="140"/>
      <c r="F7" s="6"/>
    </row>
    <row r="8" spans="1:10" ht="23.5" customHeight="1">
      <c r="A8" s="104" t="s">
        <v>7</v>
      </c>
      <c r="B8" s="105"/>
      <c r="C8" s="105"/>
      <c r="D8" s="105"/>
      <c r="E8" s="105"/>
      <c r="F8" s="6"/>
    </row>
    <row r="9" spans="1:10" ht="23.5" customHeight="1">
      <c r="A9" s="105" t="s">
        <v>8</v>
      </c>
      <c r="B9" s="101"/>
      <c r="C9" s="7">
        <v>1042133</v>
      </c>
      <c r="D9" s="7"/>
      <c r="E9" s="7">
        <v>824991</v>
      </c>
      <c r="F9" s="6"/>
      <c r="H9" s="13"/>
    </row>
    <row r="10" spans="1:10" ht="23.5" customHeight="1">
      <c r="A10" s="105" t="s">
        <v>96</v>
      </c>
      <c r="B10" s="101">
        <v>5</v>
      </c>
      <c r="C10" s="7">
        <v>6468696</v>
      </c>
      <c r="D10" s="7">
        <v>725212</v>
      </c>
      <c r="E10" s="7">
        <v>5056568</v>
      </c>
      <c r="F10" s="6"/>
      <c r="H10" s="13"/>
    </row>
    <row r="11" spans="1:10" ht="23.5" customHeight="1">
      <c r="A11" s="105" t="s">
        <v>97</v>
      </c>
      <c r="B11" s="101">
        <v>6</v>
      </c>
      <c r="C11" s="7">
        <v>1984887</v>
      </c>
      <c r="D11" s="7"/>
      <c r="E11" s="7">
        <v>2241369</v>
      </c>
      <c r="F11" s="6"/>
      <c r="H11" s="13"/>
    </row>
    <row r="12" spans="1:10" ht="23.5" customHeight="1">
      <c r="A12" s="4" t="s">
        <v>98</v>
      </c>
      <c r="B12" s="101">
        <v>3</v>
      </c>
      <c r="C12" s="7">
        <v>684922</v>
      </c>
      <c r="D12" s="7"/>
      <c r="E12" s="7">
        <v>589258</v>
      </c>
      <c r="F12" s="6"/>
      <c r="H12" s="13"/>
    </row>
    <row r="13" spans="1:10" ht="23.5" customHeight="1">
      <c r="A13" s="105" t="s">
        <v>9</v>
      </c>
      <c r="B13" s="101">
        <v>7</v>
      </c>
      <c r="C13" s="8">
        <v>35860</v>
      </c>
      <c r="D13" s="8"/>
      <c r="E13" s="7">
        <v>64757</v>
      </c>
      <c r="F13" s="6"/>
      <c r="H13" s="13"/>
    </row>
    <row r="14" spans="1:10" ht="23.5" customHeight="1">
      <c r="A14" s="4" t="s">
        <v>145</v>
      </c>
      <c r="B14" s="101">
        <v>4</v>
      </c>
      <c r="C14" s="8">
        <v>500204</v>
      </c>
      <c r="D14" s="8"/>
      <c r="E14" s="8">
        <v>0</v>
      </c>
      <c r="F14" s="6"/>
      <c r="H14" s="13"/>
    </row>
    <row r="15" spans="1:10" ht="23.5" customHeight="1">
      <c r="A15" s="105" t="s">
        <v>10</v>
      </c>
      <c r="B15" s="101"/>
      <c r="C15" s="8">
        <v>156</v>
      </c>
      <c r="D15" s="8"/>
      <c r="E15" s="7">
        <v>104</v>
      </c>
      <c r="F15" s="6"/>
      <c r="H15" s="13"/>
    </row>
    <row r="16" spans="1:10" s="3" customFormat="1" ht="23.5" customHeight="1">
      <c r="A16" s="3" t="s">
        <v>11</v>
      </c>
      <c r="B16" s="9"/>
      <c r="C16" s="26">
        <f>SUM(C9:C15)</f>
        <v>10716858</v>
      </c>
      <c r="D16" s="11"/>
      <c r="E16" s="26">
        <f>SUM(E9:E15)</f>
        <v>8777047</v>
      </c>
      <c r="F16" s="6"/>
      <c r="G16" s="6"/>
      <c r="H16" s="13"/>
      <c r="I16" s="86"/>
      <c r="J16" s="6"/>
    </row>
    <row r="17" spans="1:8" ht="23.5" customHeight="1">
      <c r="A17" s="105"/>
      <c r="B17" s="106"/>
      <c r="C17" s="7"/>
      <c r="D17" s="7"/>
      <c r="E17" s="12"/>
      <c r="F17" s="12"/>
      <c r="H17" s="13"/>
    </row>
    <row r="18" spans="1:8" ht="23.5" customHeight="1">
      <c r="A18" s="104" t="s">
        <v>12</v>
      </c>
      <c r="B18" s="106"/>
      <c r="C18" s="7"/>
      <c r="D18" s="7"/>
      <c r="E18" s="12"/>
      <c r="F18" s="12"/>
      <c r="H18" s="13"/>
    </row>
    <row r="19" spans="1:8" ht="23.5" customHeight="1">
      <c r="A19" s="4" t="s">
        <v>13</v>
      </c>
      <c r="B19" s="101">
        <v>5</v>
      </c>
      <c r="C19" s="7">
        <v>1769397</v>
      </c>
      <c r="D19" s="7"/>
      <c r="E19" s="7">
        <v>1492794</v>
      </c>
      <c r="F19" s="6"/>
      <c r="H19" s="13"/>
    </row>
    <row r="20" spans="1:8" ht="23.5" customHeight="1">
      <c r="A20" s="4" t="s">
        <v>99</v>
      </c>
      <c r="B20" s="101">
        <v>6</v>
      </c>
      <c r="C20" s="7">
        <v>2187961</v>
      </c>
      <c r="D20" s="7">
        <v>-357605</v>
      </c>
      <c r="E20" s="7">
        <v>3139487</v>
      </c>
      <c r="F20" s="6"/>
      <c r="H20" s="13"/>
    </row>
    <row r="21" spans="1:8" ht="23.5" customHeight="1">
      <c r="A21" s="4" t="s">
        <v>14</v>
      </c>
      <c r="B21" s="101"/>
      <c r="C21" s="8">
        <v>11700</v>
      </c>
      <c r="D21" s="8"/>
      <c r="E21" s="8">
        <v>11484</v>
      </c>
      <c r="F21" s="6"/>
      <c r="H21" s="13"/>
    </row>
    <row r="22" spans="1:8" ht="23.5" customHeight="1">
      <c r="A22" s="4" t="s">
        <v>15</v>
      </c>
      <c r="B22" s="101"/>
      <c r="C22" s="8">
        <v>18687</v>
      </c>
      <c r="D22" s="8"/>
      <c r="E22" s="8">
        <v>10756</v>
      </c>
      <c r="F22" s="6"/>
      <c r="H22" s="13"/>
    </row>
    <row r="23" spans="1:8" ht="23.5" customHeight="1">
      <c r="A23" s="4" t="s">
        <v>16</v>
      </c>
      <c r="B23" s="101"/>
      <c r="C23" s="8">
        <v>29789</v>
      </c>
      <c r="D23" s="8"/>
      <c r="E23" s="8">
        <v>26852</v>
      </c>
      <c r="F23" s="6"/>
      <c r="H23" s="13"/>
    </row>
    <row r="24" spans="1:8" ht="23.5" customHeight="1">
      <c r="A24" s="4" t="s">
        <v>17</v>
      </c>
      <c r="B24" s="101"/>
      <c r="C24" s="8">
        <v>428992</v>
      </c>
      <c r="D24" s="8"/>
      <c r="E24" s="8">
        <v>532723</v>
      </c>
      <c r="F24" s="6"/>
      <c r="H24" s="13"/>
    </row>
    <row r="25" spans="1:8" ht="23.5" customHeight="1">
      <c r="A25" s="4" t="s">
        <v>18</v>
      </c>
      <c r="B25" s="101"/>
      <c r="C25" s="14">
        <v>3387</v>
      </c>
      <c r="D25" s="8"/>
      <c r="E25" s="14">
        <v>4062</v>
      </c>
      <c r="F25" s="6"/>
      <c r="H25" s="13"/>
    </row>
    <row r="26" spans="1:8" ht="23.5" customHeight="1">
      <c r="A26" s="103" t="s">
        <v>19</v>
      </c>
      <c r="B26" s="15"/>
      <c r="C26" s="27">
        <f>SUM(C19:C25)</f>
        <v>4449913</v>
      </c>
      <c r="D26" s="11"/>
      <c r="E26" s="27">
        <f>SUM(E19:E25)</f>
        <v>5218158</v>
      </c>
      <c r="H26" s="13"/>
    </row>
    <row r="27" spans="1:8" ht="23.5" customHeight="1">
      <c r="A27" s="103"/>
      <c r="B27" s="106"/>
      <c r="C27" s="7"/>
      <c r="D27" s="7">
        <v>0.02</v>
      </c>
      <c r="E27" s="12"/>
      <c r="H27" s="13"/>
    </row>
    <row r="28" spans="1:8" ht="23.5" customHeight="1" thickBot="1">
      <c r="A28" s="103" t="s">
        <v>20</v>
      </c>
      <c r="B28" s="106"/>
      <c r="C28" s="28">
        <f>SUM(C16+C26)</f>
        <v>15166771</v>
      </c>
      <c r="D28" s="11">
        <v>0.02</v>
      </c>
      <c r="E28" s="28">
        <f>SUM(E16+E26)</f>
        <v>13995205</v>
      </c>
      <c r="H28" s="13"/>
    </row>
    <row r="29" spans="1:8" ht="23.5" customHeight="1" thickTop="1">
      <c r="A29" s="1" t="s">
        <v>0</v>
      </c>
      <c r="H29" s="13"/>
    </row>
    <row r="30" spans="1:8" ht="23.25" customHeight="1">
      <c r="A30" s="1" t="s">
        <v>1</v>
      </c>
      <c r="H30" s="13"/>
    </row>
    <row r="31" spans="1:8" ht="23.5" customHeight="1">
      <c r="A31" s="3"/>
      <c r="H31" s="13"/>
    </row>
    <row r="32" spans="1:8" ht="23.5" customHeight="1">
      <c r="A32" s="3"/>
      <c r="C32" s="5" t="s">
        <v>116</v>
      </c>
      <c r="D32" s="5"/>
      <c r="E32" s="5" t="s">
        <v>2</v>
      </c>
      <c r="H32" s="13"/>
    </row>
    <row r="33" spans="1:8" ht="23.5" customHeight="1">
      <c r="A33" s="100" t="s">
        <v>21</v>
      </c>
      <c r="B33" s="101" t="s">
        <v>4</v>
      </c>
      <c r="C33" s="102">
        <v>2569</v>
      </c>
      <c r="D33" s="102"/>
      <c r="E33" s="102">
        <v>2568</v>
      </c>
      <c r="H33" s="13"/>
    </row>
    <row r="34" spans="1:8" ht="23.5" customHeight="1">
      <c r="A34" s="103"/>
      <c r="B34" s="101"/>
      <c r="C34" s="102" t="s">
        <v>5</v>
      </c>
      <c r="D34" s="102"/>
      <c r="E34" s="102"/>
      <c r="H34" s="13"/>
    </row>
    <row r="35" spans="1:8" ht="23.5" customHeight="1">
      <c r="C35" s="142" t="s">
        <v>6</v>
      </c>
      <c r="D35" s="142"/>
      <c r="E35" s="142"/>
      <c r="H35" s="13"/>
    </row>
    <row r="36" spans="1:8" ht="23.5" customHeight="1">
      <c r="A36" s="108" t="s">
        <v>143</v>
      </c>
      <c r="C36" s="101"/>
      <c r="D36" s="101"/>
      <c r="E36" s="101"/>
      <c r="H36" s="13"/>
    </row>
    <row r="37" spans="1:8" ht="23.5" customHeight="1">
      <c r="A37" s="4" t="s">
        <v>128</v>
      </c>
      <c r="B37" s="101">
        <v>3</v>
      </c>
      <c r="C37" s="16">
        <v>336760</v>
      </c>
      <c r="D37" s="16"/>
      <c r="E37" s="16">
        <v>248822</v>
      </c>
      <c r="F37" s="6"/>
      <c r="H37" s="13"/>
    </row>
    <row r="38" spans="1:8" ht="23.5" customHeight="1">
      <c r="A38" s="4" t="s">
        <v>22</v>
      </c>
      <c r="B38" s="101">
        <v>8</v>
      </c>
      <c r="C38" s="16">
        <v>11048</v>
      </c>
      <c r="D38" s="16"/>
      <c r="E38" s="16">
        <v>6572</v>
      </c>
      <c r="F38" s="6"/>
      <c r="H38" s="13"/>
    </row>
    <row r="39" spans="1:8" ht="23.5" customHeight="1">
      <c r="A39" s="4" t="s">
        <v>94</v>
      </c>
      <c r="B39" s="101">
        <v>8</v>
      </c>
      <c r="C39" s="16">
        <v>646559</v>
      </c>
      <c r="D39" s="16"/>
      <c r="E39" s="16">
        <v>248123</v>
      </c>
      <c r="F39" s="6"/>
      <c r="H39" s="13"/>
    </row>
    <row r="40" spans="1:8" ht="23.5" customHeight="1">
      <c r="A40" s="103" t="s">
        <v>23</v>
      </c>
      <c r="B40" s="17"/>
      <c r="C40" s="29">
        <f>SUM(C37:C39)</f>
        <v>994367</v>
      </c>
      <c r="D40" s="19"/>
      <c r="E40" s="29">
        <f>SUM(E37:E39)</f>
        <v>503517</v>
      </c>
      <c r="F40" s="20"/>
      <c r="H40" s="13"/>
    </row>
    <row r="41" spans="1:8" ht="23.5" customHeight="1">
      <c r="A41" s="103"/>
      <c r="B41" s="105"/>
      <c r="C41" s="18"/>
      <c r="D41" s="19"/>
      <c r="E41" s="107"/>
      <c r="F41" s="20"/>
      <c r="H41" s="13"/>
    </row>
    <row r="42" spans="1:8" ht="23.5" customHeight="1">
      <c r="A42" s="108" t="s">
        <v>24</v>
      </c>
      <c r="B42" s="105"/>
      <c r="C42" s="19"/>
      <c r="D42" s="19"/>
      <c r="E42" s="109"/>
      <c r="F42" s="20"/>
      <c r="H42" s="13"/>
    </row>
    <row r="43" spans="1:8" ht="23.5" customHeight="1">
      <c r="A43" s="99" t="s">
        <v>25</v>
      </c>
      <c r="B43" s="101" t="s">
        <v>131</v>
      </c>
      <c r="C43" s="22">
        <v>5050000</v>
      </c>
      <c r="D43" s="21"/>
      <c r="E43" s="22">
        <v>5050000</v>
      </c>
      <c r="F43" s="6"/>
      <c r="H43" s="13"/>
    </row>
    <row r="44" spans="1:8" ht="23.5" customHeight="1">
      <c r="A44" s="99" t="s">
        <v>26</v>
      </c>
      <c r="B44" s="101">
        <v>8</v>
      </c>
      <c r="C44" s="21">
        <v>8101</v>
      </c>
      <c r="D44" s="21"/>
      <c r="E44" s="22">
        <v>4805</v>
      </c>
      <c r="F44" s="6"/>
      <c r="H44" s="13"/>
    </row>
    <row r="45" spans="1:8" ht="23.5" customHeight="1">
      <c r="A45" s="99" t="s">
        <v>27</v>
      </c>
      <c r="B45" s="101">
        <v>8</v>
      </c>
      <c r="C45" s="21">
        <v>1286907</v>
      </c>
      <c r="D45" s="21"/>
      <c r="E45" s="22">
        <v>989327</v>
      </c>
      <c r="F45" s="6"/>
      <c r="H45" s="13"/>
    </row>
    <row r="46" spans="1:8" ht="23.5" customHeight="1">
      <c r="A46" s="99" t="s">
        <v>28</v>
      </c>
      <c r="B46" s="101"/>
      <c r="C46" s="21">
        <v>20912</v>
      </c>
      <c r="D46" s="21"/>
      <c r="E46" s="21">
        <v>20876</v>
      </c>
      <c r="F46" s="6"/>
      <c r="H46" s="13"/>
    </row>
    <row r="47" spans="1:8" ht="23.5" customHeight="1">
      <c r="A47" s="99" t="s">
        <v>29</v>
      </c>
      <c r="B47" s="101"/>
      <c r="C47" s="14">
        <v>5293</v>
      </c>
      <c r="D47" s="8"/>
      <c r="E47" s="23">
        <v>5198</v>
      </c>
      <c r="F47" s="6"/>
      <c r="H47" s="13"/>
    </row>
    <row r="48" spans="1:8" ht="22" customHeight="1">
      <c r="A48" s="24" t="s">
        <v>30</v>
      </c>
      <c r="B48" s="105"/>
      <c r="C48" s="30">
        <f>SUM(C43:C47)</f>
        <v>6371213</v>
      </c>
      <c r="D48" s="19"/>
      <c r="E48" s="30">
        <f>SUM(E43:E47)</f>
        <v>6070206</v>
      </c>
      <c r="H48" s="13"/>
    </row>
    <row r="49" spans="1:11" ht="22" customHeight="1">
      <c r="A49" s="24"/>
      <c r="B49" s="105"/>
      <c r="C49" s="136"/>
      <c r="D49" s="19"/>
      <c r="E49" s="136"/>
      <c r="H49" s="13"/>
    </row>
    <row r="50" spans="1:11" ht="23.5" customHeight="1">
      <c r="A50" s="24"/>
      <c r="B50" s="105"/>
      <c r="C50" s="19"/>
      <c r="D50" s="19"/>
      <c r="E50" s="19"/>
      <c r="H50" s="13"/>
    </row>
    <row r="51" spans="1:11" ht="23.5" customHeight="1">
      <c r="A51" s="103" t="s">
        <v>31</v>
      </c>
      <c r="B51" s="105"/>
      <c r="C51" s="30">
        <f>SUM(C40+C48)</f>
        <v>7365580</v>
      </c>
      <c r="D51" s="19"/>
      <c r="E51" s="30">
        <f>SUM(E40+E48)</f>
        <v>6573723</v>
      </c>
      <c r="H51" s="13"/>
    </row>
    <row r="52" spans="1:11" ht="23.5" customHeight="1">
      <c r="A52" s="103"/>
      <c r="B52" s="105"/>
      <c r="C52" s="19"/>
      <c r="D52" s="19"/>
      <c r="E52" s="19"/>
      <c r="H52" s="13"/>
    </row>
    <row r="53" spans="1:11" ht="23.5" customHeight="1">
      <c r="A53" s="1" t="s">
        <v>0</v>
      </c>
      <c r="H53" s="13"/>
    </row>
    <row r="54" spans="1:11" ht="23.25" customHeight="1">
      <c r="A54" s="1" t="s">
        <v>1</v>
      </c>
      <c r="H54" s="13"/>
    </row>
    <row r="55" spans="1:11" ht="23.5" customHeight="1">
      <c r="A55" s="3"/>
      <c r="H55" s="13"/>
    </row>
    <row r="56" spans="1:11" ht="23.5" customHeight="1">
      <c r="A56" s="3"/>
      <c r="C56" s="5" t="s">
        <v>116</v>
      </c>
      <c r="D56" s="5"/>
      <c r="E56" s="5" t="s">
        <v>2</v>
      </c>
      <c r="H56" s="13"/>
    </row>
    <row r="57" spans="1:11" ht="23.5" customHeight="1">
      <c r="A57" s="100" t="s">
        <v>21</v>
      </c>
      <c r="B57" s="101" t="s">
        <v>4</v>
      </c>
      <c r="C57" s="102">
        <v>2569</v>
      </c>
      <c r="D57" s="102"/>
      <c r="E57" s="102">
        <v>2568</v>
      </c>
      <c r="H57" s="13"/>
    </row>
    <row r="58" spans="1:11" ht="23.25" customHeight="1">
      <c r="A58" s="103"/>
      <c r="B58" s="101"/>
      <c r="C58" s="102" t="s">
        <v>5</v>
      </c>
      <c r="D58" s="102"/>
      <c r="E58" s="102"/>
      <c r="H58" s="13"/>
    </row>
    <row r="59" spans="1:11" ht="23.5" customHeight="1">
      <c r="C59" s="142" t="s">
        <v>6</v>
      </c>
      <c r="D59" s="142"/>
      <c r="E59" s="142"/>
      <c r="H59" s="13"/>
    </row>
    <row r="60" spans="1:11" ht="23.5" customHeight="1">
      <c r="A60" s="104" t="s">
        <v>32</v>
      </c>
      <c r="B60" s="105"/>
      <c r="C60" s="16"/>
      <c r="D60" s="16"/>
      <c r="E60" s="110"/>
      <c r="G60" s="114"/>
      <c r="H60" s="13"/>
      <c r="I60" s="114"/>
      <c r="J60" s="114"/>
    </row>
    <row r="61" spans="1:11" ht="23.5" customHeight="1">
      <c r="A61" s="105" t="s">
        <v>33</v>
      </c>
      <c r="B61" s="101">
        <v>9</v>
      </c>
      <c r="C61" s="16"/>
      <c r="D61" s="16"/>
      <c r="E61" s="110"/>
      <c r="G61" s="114"/>
      <c r="H61" s="13"/>
      <c r="I61" s="114"/>
      <c r="J61" s="114"/>
    </row>
    <row r="62" spans="1:11" ht="23.5" customHeight="1" thickBot="1">
      <c r="A62" s="105" t="s">
        <v>34</v>
      </c>
      <c r="B62" s="101"/>
      <c r="C62" s="25">
        <v>8502000</v>
      </c>
      <c r="D62" s="8"/>
      <c r="E62" s="25">
        <v>8502000</v>
      </c>
      <c r="G62" s="114"/>
      <c r="H62" s="13"/>
      <c r="I62" s="114"/>
      <c r="J62" s="114"/>
      <c r="K62" s="20"/>
    </row>
    <row r="63" spans="1:11" ht="23.5" customHeight="1" thickTop="1">
      <c r="A63" s="105" t="s">
        <v>100</v>
      </c>
      <c r="B63" s="101"/>
      <c r="C63" s="7">
        <v>6240028</v>
      </c>
      <c r="D63" s="7"/>
      <c r="E63" s="7">
        <v>6240028</v>
      </c>
      <c r="G63" s="114"/>
      <c r="H63" s="13"/>
      <c r="I63" s="114"/>
      <c r="J63" s="114"/>
    </row>
    <row r="64" spans="1:11" ht="23.5" customHeight="1">
      <c r="A64" s="105" t="s">
        <v>101</v>
      </c>
      <c r="B64" s="101">
        <v>9</v>
      </c>
      <c r="C64" s="110">
        <v>3182274</v>
      </c>
      <c r="D64" s="110"/>
      <c r="E64" s="110">
        <v>3182274</v>
      </c>
      <c r="G64" s="114"/>
      <c r="H64" s="13"/>
      <c r="I64" s="114"/>
      <c r="J64" s="114"/>
    </row>
    <row r="65" spans="1:10" ht="23.5" customHeight="1">
      <c r="A65" s="105" t="s">
        <v>102</v>
      </c>
      <c r="B65" s="101"/>
      <c r="C65" s="21">
        <v>-974118</v>
      </c>
      <c r="D65" s="21"/>
      <c r="E65" s="21">
        <v>-974118</v>
      </c>
      <c r="F65" s="12"/>
      <c r="G65" s="114"/>
      <c r="H65" s="13"/>
      <c r="I65" s="114"/>
      <c r="J65" s="114"/>
    </row>
    <row r="66" spans="1:10" ht="23.5" customHeight="1">
      <c r="A66" s="105" t="s">
        <v>35</v>
      </c>
      <c r="B66" s="101"/>
      <c r="C66" s="21"/>
      <c r="D66" s="21"/>
      <c r="E66" s="21"/>
      <c r="F66" s="12"/>
      <c r="G66" s="114"/>
      <c r="H66" s="13"/>
      <c r="I66" s="114"/>
      <c r="J66" s="114"/>
    </row>
    <row r="67" spans="1:10" ht="23.5" customHeight="1">
      <c r="A67" s="105" t="s">
        <v>36</v>
      </c>
      <c r="B67" s="101"/>
      <c r="C67" s="21"/>
      <c r="D67" s="21"/>
      <c r="E67" s="21"/>
      <c r="F67" s="12"/>
      <c r="G67" s="114"/>
      <c r="H67" s="13"/>
      <c r="I67" s="114"/>
      <c r="J67" s="114"/>
    </row>
    <row r="68" spans="1:10" ht="23.5" customHeight="1">
      <c r="A68" s="99" t="s">
        <v>37</v>
      </c>
      <c r="B68" s="101"/>
      <c r="C68" s="21">
        <v>209380</v>
      </c>
      <c r="D68" s="21"/>
      <c r="E68" s="21">
        <v>209380</v>
      </c>
      <c r="F68" s="12"/>
      <c r="G68" s="114"/>
      <c r="H68" s="13"/>
      <c r="I68" s="114"/>
      <c r="J68" s="114"/>
    </row>
    <row r="69" spans="1:10" ht="23.5" customHeight="1">
      <c r="A69" s="99" t="s">
        <v>38</v>
      </c>
      <c r="B69" s="101"/>
      <c r="C69" s="21">
        <v>-856373</v>
      </c>
      <c r="D69" s="21"/>
      <c r="E69" s="21">
        <v>-1236082</v>
      </c>
      <c r="F69" s="12"/>
      <c r="G69" s="114"/>
      <c r="H69" s="13"/>
      <c r="I69" s="114"/>
      <c r="J69" s="114"/>
    </row>
    <row r="70" spans="1:10" ht="23.5" customHeight="1">
      <c r="A70" s="103" t="s">
        <v>39</v>
      </c>
      <c r="B70" s="105"/>
      <c r="C70" s="31">
        <f>SUM(C63:C69)</f>
        <v>7801191</v>
      </c>
      <c r="D70" s="19"/>
      <c r="E70" s="31">
        <f>SUM(E63:E69)</f>
        <v>7421482</v>
      </c>
      <c r="G70" s="114"/>
      <c r="H70" s="13"/>
      <c r="I70" s="114"/>
      <c r="J70" s="114"/>
    </row>
    <row r="71" spans="1:10" ht="23.5" customHeight="1">
      <c r="A71" s="103"/>
      <c r="B71" s="105"/>
      <c r="C71" s="19"/>
      <c r="D71" s="19"/>
      <c r="E71" s="109"/>
      <c r="G71" s="114"/>
      <c r="H71" s="13"/>
      <c r="I71" s="114"/>
      <c r="J71" s="114"/>
    </row>
    <row r="72" spans="1:10" ht="23.5" customHeight="1" thickBot="1">
      <c r="A72" s="103" t="s">
        <v>40</v>
      </c>
      <c r="B72" s="105"/>
      <c r="C72" s="32">
        <f>SUM(C51+C70)</f>
        <v>15166771</v>
      </c>
      <c r="D72" s="19"/>
      <c r="E72" s="32">
        <f>SUM(E51+E70)</f>
        <v>13995205</v>
      </c>
      <c r="G72" s="114"/>
      <c r="H72" s="13"/>
      <c r="I72" s="114"/>
      <c r="J72" s="114"/>
    </row>
    <row r="73" spans="1:10" ht="23.25" customHeight="1" thickTop="1">
      <c r="C73" s="20"/>
      <c r="D73" s="20"/>
      <c r="E73" s="20"/>
      <c r="H73" s="13"/>
    </row>
    <row r="74" spans="1:10" ht="22.75" customHeight="1">
      <c r="H74" s="13"/>
    </row>
    <row r="75" spans="1:10" ht="23.25" customHeight="1">
      <c r="C75" s="20"/>
      <c r="D75" s="20"/>
      <c r="E75" s="20"/>
      <c r="H75" s="13"/>
    </row>
    <row r="76" spans="1:10" ht="23.25" customHeight="1">
      <c r="H76" s="13"/>
    </row>
    <row r="77" spans="1:10" ht="23.25" customHeight="1">
      <c r="H77" s="13"/>
    </row>
    <row r="78" spans="1:10" ht="23.25" customHeight="1">
      <c r="H78" s="13"/>
    </row>
    <row r="79" spans="1:10" ht="23.25" customHeight="1">
      <c r="H79" s="13"/>
    </row>
    <row r="80" spans="1:10" ht="23.25" customHeight="1">
      <c r="H80" s="13"/>
    </row>
    <row r="81" spans="8:8" ht="23.25" customHeight="1">
      <c r="H81" s="13"/>
    </row>
    <row r="82" spans="8:8" ht="23.25" customHeight="1">
      <c r="H82" s="13"/>
    </row>
    <row r="83" spans="8:8" ht="23.25" customHeight="1">
      <c r="H83" s="13"/>
    </row>
    <row r="84" spans="8:8" ht="23.25" customHeight="1">
      <c r="H84" s="13"/>
    </row>
    <row r="85" spans="8:8" ht="23.25" customHeight="1">
      <c r="H85" s="13"/>
    </row>
    <row r="114" ht="10.75" customHeight="1"/>
    <row r="116" ht="10.7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35:E35"/>
    <mergeCell ref="C59:E59"/>
  </mergeCells>
  <phoneticPr fontId="5" type="noConversion"/>
  <pageMargins left="0.8" right="0.8" top="0.48" bottom="0.5" header="0.5" footer="0.5"/>
  <pageSetup paperSize="9" scale="9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2" max="16383" man="1"/>
    <brk id="98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424E-07C8-482E-817D-06F92768B32C}">
  <sheetPr>
    <tabColor theme="7" tint="0.79998168889431442"/>
  </sheetPr>
  <dimension ref="A1:AA48"/>
  <sheetViews>
    <sheetView view="pageBreakPreview" zoomScale="85" zoomScaleNormal="90" zoomScaleSheetLayoutView="85" workbookViewId="0">
      <selection activeCell="A2" sqref="A2"/>
    </sheetView>
  </sheetViews>
  <sheetFormatPr defaultColWidth="9" defaultRowHeight="21.5"/>
  <cols>
    <col min="1" max="1" width="51" style="4" customWidth="1"/>
    <col min="2" max="2" width="10.898437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6" bestFit="1" customWidth="1"/>
    <col min="8" max="8" width="21.296875" style="126" customWidth="1"/>
    <col min="9" max="9" width="21.296875" style="4" customWidth="1"/>
    <col min="11" max="11" width="21.296875" style="4" customWidth="1"/>
    <col min="12" max="12" width="15" style="4" customWidth="1"/>
    <col min="13" max="13" width="16.796875" style="4" customWidth="1"/>
    <col min="14" max="14" width="16.59765625" style="4" customWidth="1"/>
    <col min="15" max="19" width="9" style="4"/>
    <col min="20" max="20" width="14.19921875" style="4" bestFit="1" customWidth="1"/>
    <col min="21" max="21" width="14.19921875" style="4" customWidth="1"/>
    <col min="22" max="22" width="11.796875" style="4" customWidth="1"/>
    <col min="23" max="23" width="16" style="4" customWidth="1"/>
    <col min="24" max="25" width="10.8984375" style="4" bestFit="1" customWidth="1"/>
    <col min="26" max="26" width="29.59765625" style="6" customWidth="1"/>
    <col min="27" max="27" width="10.8984375" style="6" bestFit="1" customWidth="1"/>
    <col min="28" max="28" width="10.8984375" style="4" bestFit="1" customWidth="1"/>
    <col min="29" max="16384" width="9" style="4"/>
  </cols>
  <sheetData>
    <row r="1" spans="1:26" ht="22">
      <c r="A1" s="1" t="s">
        <v>0</v>
      </c>
      <c r="B1" s="33"/>
      <c r="C1" s="33"/>
      <c r="D1" s="33"/>
      <c r="F1" s="33"/>
    </row>
    <row r="2" spans="1:26" ht="22">
      <c r="A2" s="61" t="s">
        <v>41</v>
      </c>
    </row>
    <row r="3" spans="1:26">
      <c r="A3" s="24"/>
    </row>
    <row r="4" spans="1:26">
      <c r="A4" s="24"/>
      <c r="D4" s="143" t="s">
        <v>42</v>
      </c>
      <c r="E4" s="143"/>
      <c r="F4" s="143"/>
    </row>
    <row r="5" spans="1:26">
      <c r="A5" s="24"/>
      <c r="D5" s="144" t="s">
        <v>116</v>
      </c>
      <c r="E5" s="144"/>
      <c r="F5" s="144"/>
      <c r="T5" s="6"/>
      <c r="U5" s="6"/>
      <c r="V5" s="6"/>
    </row>
    <row r="6" spans="1:26">
      <c r="A6" s="96"/>
      <c r="B6" s="97" t="s">
        <v>4</v>
      </c>
      <c r="D6" s="95">
        <v>2569</v>
      </c>
      <c r="E6" s="95"/>
      <c r="F6" s="95">
        <v>2568</v>
      </c>
      <c r="K6" s="79"/>
      <c r="L6" s="79"/>
      <c r="T6" s="6"/>
      <c r="U6" s="6"/>
      <c r="V6" s="6"/>
      <c r="W6" s="83"/>
      <c r="Y6" s="83"/>
      <c r="Z6" s="84"/>
    </row>
    <row r="7" spans="1:26">
      <c r="A7" s="96"/>
      <c r="B7" s="97"/>
      <c r="D7" s="95"/>
      <c r="E7" s="95"/>
      <c r="F7" s="95" t="s">
        <v>92</v>
      </c>
      <c r="O7" s="80"/>
      <c r="P7" s="80"/>
      <c r="Q7" s="80"/>
      <c r="R7" s="80"/>
      <c r="S7" s="80"/>
      <c r="T7" s="81"/>
      <c r="U7" s="81"/>
      <c r="V7" s="6"/>
      <c r="W7" s="6"/>
      <c r="X7" s="6"/>
      <c r="Y7" s="82"/>
    </row>
    <row r="8" spans="1:26">
      <c r="A8" s="98"/>
      <c r="D8" s="145" t="s">
        <v>6</v>
      </c>
      <c r="E8" s="145"/>
      <c r="F8" s="145"/>
      <c r="T8" s="6"/>
      <c r="U8" s="6"/>
      <c r="V8" s="6"/>
      <c r="W8" s="6"/>
      <c r="X8" s="6"/>
      <c r="Y8" s="82"/>
    </row>
    <row r="9" spans="1:26" ht="23.5" customHeight="1">
      <c r="A9" s="104" t="s">
        <v>43</v>
      </c>
      <c r="D9" s="101"/>
      <c r="E9" s="101"/>
      <c r="F9" s="101"/>
      <c r="O9" s="80"/>
      <c r="P9" s="80"/>
      <c r="Q9" s="80"/>
      <c r="R9" s="80"/>
      <c r="S9" s="80"/>
      <c r="T9" s="81"/>
      <c r="U9" s="81"/>
      <c r="V9" s="6"/>
      <c r="W9" s="6"/>
      <c r="X9" s="6"/>
    </row>
    <row r="10" spans="1:26" ht="23.5" customHeight="1">
      <c r="A10" s="105" t="s">
        <v>103</v>
      </c>
      <c r="B10" s="34">
        <v>2</v>
      </c>
      <c r="D10" s="8">
        <v>784037</v>
      </c>
      <c r="E10" s="8"/>
      <c r="F10" s="8">
        <v>679119</v>
      </c>
      <c r="O10" s="80"/>
      <c r="P10" s="80"/>
      <c r="Q10" s="80"/>
      <c r="R10" s="80"/>
      <c r="S10" s="80"/>
      <c r="T10" s="81"/>
      <c r="U10" s="81"/>
      <c r="V10" s="6"/>
      <c r="W10" s="6"/>
      <c r="X10" s="6"/>
    </row>
    <row r="11" spans="1:26" ht="23.5" customHeight="1">
      <c r="A11" s="105" t="s">
        <v>44</v>
      </c>
      <c r="B11" s="34"/>
      <c r="D11" s="8">
        <v>26595</v>
      </c>
      <c r="E11" s="8"/>
      <c r="F11" s="8">
        <v>15319</v>
      </c>
      <c r="G11" s="20"/>
      <c r="I11" s="20"/>
      <c r="K11" s="6"/>
      <c r="L11" s="6"/>
      <c r="M11" s="6"/>
      <c r="N11" s="82"/>
      <c r="O11" s="80"/>
      <c r="P11" s="80"/>
      <c r="Q11" s="80"/>
      <c r="R11" s="80"/>
      <c r="S11" s="80"/>
      <c r="T11" s="81"/>
      <c r="U11" s="81"/>
      <c r="V11" s="6"/>
      <c r="W11" s="6"/>
      <c r="X11" s="6"/>
    </row>
    <row r="12" spans="1:26" ht="23.5" customHeight="1">
      <c r="A12" s="103" t="s">
        <v>45</v>
      </c>
      <c r="B12" s="34"/>
      <c r="D12" s="26">
        <f>SUM(D10:D11)</f>
        <v>810632</v>
      </c>
      <c r="E12" s="11"/>
      <c r="F12" s="26">
        <f>SUM(F10:F11)</f>
        <v>694438</v>
      </c>
      <c r="I12" s="20"/>
      <c r="K12" s="6"/>
      <c r="L12" s="6"/>
      <c r="M12" s="6"/>
      <c r="N12" s="82"/>
      <c r="O12" s="80"/>
      <c r="P12" s="80"/>
      <c r="Q12" s="80"/>
      <c r="R12" s="80"/>
      <c r="S12" s="80"/>
      <c r="T12" s="81"/>
      <c r="U12" s="81"/>
      <c r="V12" s="6"/>
      <c r="W12" s="6"/>
      <c r="X12" s="6"/>
    </row>
    <row r="13" spans="1:26" ht="23.5" customHeight="1">
      <c r="A13" s="105"/>
      <c r="B13" s="34"/>
      <c r="D13" s="7"/>
      <c r="E13" s="7"/>
      <c r="F13" s="7"/>
      <c r="I13" s="20"/>
      <c r="K13" s="6"/>
      <c r="M13" s="6"/>
      <c r="N13" s="82"/>
      <c r="T13" s="6"/>
      <c r="U13" s="6"/>
      <c r="V13" s="6"/>
      <c r="W13" s="6"/>
      <c r="X13" s="6"/>
    </row>
    <row r="14" spans="1:26" ht="23.5" customHeight="1">
      <c r="A14" s="104" t="s">
        <v>46</v>
      </c>
      <c r="B14" s="34"/>
      <c r="D14" s="7"/>
      <c r="E14" s="7"/>
      <c r="F14" s="7"/>
      <c r="I14" s="20"/>
      <c r="K14" s="6"/>
      <c r="L14" s="6"/>
      <c r="M14" s="6"/>
      <c r="N14" s="82"/>
      <c r="O14" s="80"/>
      <c r="P14" s="80"/>
      <c r="Q14" s="80"/>
      <c r="R14" s="80"/>
      <c r="S14" s="80"/>
      <c r="T14" s="81"/>
      <c r="U14" s="81"/>
      <c r="V14" s="6"/>
      <c r="W14" s="6"/>
      <c r="X14" s="6"/>
    </row>
    <row r="15" spans="1:26" ht="23.5" customHeight="1">
      <c r="A15" s="105" t="s">
        <v>47</v>
      </c>
      <c r="B15" s="34">
        <v>2</v>
      </c>
      <c r="D15" s="22">
        <v>164302</v>
      </c>
      <c r="E15" s="22"/>
      <c r="F15" s="22">
        <v>137628</v>
      </c>
      <c r="I15" s="20"/>
      <c r="K15" s="6"/>
      <c r="L15" s="6"/>
      <c r="M15" s="6"/>
      <c r="N15" s="82"/>
      <c r="T15" s="6"/>
      <c r="U15" s="6"/>
      <c r="V15" s="6"/>
      <c r="W15" s="6"/>
      <c r="X15" s="6"/>
      <c r="Y15" s="82"/>
    </row>
    <row r="16" spans="1:26" ht="23.5" customHeight="1">
      <c r="A16" s="103" t="s">
        <v>48</v>
      </c>
      <c r="B16" s="34"/>
      <c r="D16" s="26">
        <f>SUM(D15:D15)</f>
        <v>164302</v>
      </c>
      <c r="E16" s="11"/>
      <c r="F16" s="26">
        <f>SUM(F15:F15)</f>
        <v>137628</v>
      </c>
      <c r="I16" s="20"/>
      <c r="K16" s="20"/>
      <c r="L16" s="20"/>
      <c r="M16" s="6"/>
      <c r="N16" s="82"/>
      <c r="T16" s="6"/>
      <c r="U16" s="6"/>
      <c r="V16" s="6"/>
      <c r="W16" s="6"/>
      <c r="X16" s="6"/>
      <c r="Y16" s="82"/>
    </row>
    <row r="17" spans="1:27" ht="23.5" customHeight="1">
      <c r="A17" s="103"/>
      <c r="B17" s="34"/>
      <c r="D17" s="11"/>
      <c r="E17" s="11"/>
      <c r="F17" s="11"/>
      <c r="I17" s="20"/>
      <c r="K17" s="20"/>
      <c r="L17" s="6"/>
      <c r="M17" s="6"/>
      <c r="N17" s="82"/>
      <c r="W17" s="6"/>
      <c r="X17" s="6"/>
    </row>
    <row r="18" spans="1:27" ht="23.5" customHeight="1">
      <c r="A18" s="24" t="s">
        <v>49</v>
      </c>
      <c r="B18" s="34"/>
      <c r="D18" s="39">
        <f>D12-D16</f>
        <v>646330</v>
      </c>
      <c r="E18" s="35"/>
      <c r="F18" s="39">
        <f>F12-F16</f>
        <v>556810</v>
      </c>
      <c r="I18" s="20"/>
      <c r="K18" s="20"/>
      <c r="L18" s="6"/>
      <c r="M18" s="6"/>
      <c r="N18" s="82"/>
      <c r="W18" s="6"/>
      <c r="X18" s="6"/>
      <c r="Y18" s="82"/>
    </row>
    <row r="19" spans="1:27" ht="23.5" customHeight="1">
      <c r="A19" s="99" t="s">
        <v>50</v>
      </c>
      <c r="B19" s="34"/>
      <c r="D19" s="8">
        <v>-116229</v>
      </c>
      <c r="E19" s="8"/>
      <c r="F19" s="8">
        <v>-88246</v>
      </c>
      <c r="I19" s="20"/>
      <c r="K19" s="20"/>
      <c r="L19" s="6"/>
      <c r="M19" s="6"/>
      <c r="N19" s="82"/>
      <c r="W19" s="6"/>
      <c r="X19" s="6"/>
      <c r="Y19" s="82"/>
    </row>
    <row r="20" spans="1:27" ht="23.5" customHeight="1">
      <c r="A20" s="99" t="s">
        <v>51</v>
      </c>
      <c r="B20" s="34">
        <v>2</v>
      </c>
      <c r="D20" s="14">
        <v>-269196</v>
      </c>
      <c r="E20" s="35"/>
      <c r="F20" s="14">
        <v>-360611</v>
      </c>
      <c r="I20" s="20"/>
      <c r="K20" s="20"/>
      <c r="L20" s="6"/>
      <c r="M20" s="6"/>
      <c r="N20" s="82"/>
      <c r="W20" s="6"/>
      <c r="X20" s="6"/>
      <c r="Y20" s="82"/>
    </row>
    <row r="21" spans="1:27" ht="23.5" customHeight="1">
      <c r="A21" s="24" t="s">
        <v>52</v>
      </c>
      <c r="B21" s="34"/>
      <c r="D21" s="39">
        <f>SUM(D18:D20)</f>
        <v>260905</v>
      </c>
      <c r="E21" s="35"/>
      <c r="F21" s="39">
        <f>SUM(F18:F20)</f>
        <v>107953</v>
      </c>
      <c r="I21" s="20"/>
      <c r="K21" s="20"/>
      <c r="L21" s="6"/>
      <c r="M21" s="6"/>
      <c r="N21" s="82"/>
      <c r="W21" s="6"/>
      <c r="X21" s="6"/>
      <c r="Y21" s="82"/>
    </row>
    <row r="22" spans="1:27" ht="23.5" customHeight="1">
      <c r="A22" s="99" t="s">
        <v>53</v>
      </c>
      <c r="B22" s="34">
        <v>2</v>
      </c>
      <c r="D22" s="36">
        <v>-57401</v>
      </c>
      <c r="E22" s="22"/>
      <c r="F22" s="36">
        <v>-36909</v>
      </c>
      <c r="I22" s="20"/>
      <c r="K22" s="20"/>
      <c r="L22" s="6"/>
      <c r="M22" s="6"/>
      <c r="N22" s="82"/>
      <c r="W22" s="6"/>
      <c r="X22" s="6"/>
      <c r="Y22" s="82"/>
    </row>
    <row r="23" spans="1:27" ht="23.5" customHeight="1">
      <c r="A23" s="24" t="s">
        <v>54</v>
      </c>
      <c r="B23" s="34">
        <v>2</v>
      </c>
      <c r="D23" s="89">
        <f>SUM(D21:D22)</f>
        <v>203504</v>
      </c>
      <c r="E23" s="50"/>
      <c r="F23" s="89">
        <f>SUM(F21:F22)</f>
        <v>71044</v>
      </c>
      <c r="I23" s="20"/>
      <c r="K23" s="20"/>
      <c r="L23" s="6"/>
      <c r="M23" s="6"/>
      <c r="N23" s="82"/>
      <c r="W23" s="6"/>
      <c r="X23" s="6"/>
      <c r="Y23" s="82"/>
    </row>
    <row r="24" spans="1:27" ht="23.5" customHeight="1">
      <c r="A24" s="4" t="s">
        <v>137</v>
      </c>
      <c r="B24" s="34"/>
      <c r="D24" s="36">
        <v>0</v>
      </c>
      <c r="F24" s="36">
        <v>0</v>
      </c>
      <c r="G24" s="33"/>
      <c r="I24" s="20"/>
      <c r="K24" s="20"/>
      <c r="M24" s="6"/>
      <c r="N24" s="82"/>
      <c r="W24" s="33"/>
      <c r="Z24" s="33"/>
      <c r="AA24" s="33"/>
    </row>
    <row r="25" spans="1:27" ht="23.5" customHeight="1" thickBot="1">
      <c r="A25" s="3" t="s">
        <v>110</v>
      </c>
      <c r="B25" s="34"/>
      <c r="D25" s="117">
        <f>SUM(D23:D24)</f>
        <v>203504</v>
      </c>
      <c r="E25" s="38"/>
      <c r="F25" s="117">
        <f>SUM(F23:F24)</f>
        <v>71044</v>
      </c>
      <c r="G25" s="111"/>
      <c r="H25" s="127"/>
      <c r="I25" s="20"/>
      <c r="K25" s="20"/>
      <c r="M25" s="6"/>
      <c r="N25" s="82"/>
      <c r="Z25" s="33"/>
      <c r="AA25" s="33"/>
    </row>
    <row r="26" spans="1:27" ht="23.5" customHeight="1" thickTop="1">
      <c r="B26" s="34"/>
      <c r="G26" s="33"/>
      <c r="I26" s="20"/>
      <c r="M26" s="6"/>
      <c r="N26" s="82"/>
      <c r="Z26" s="33"/>
      <c r="AA26" s="33"/>
    </row>
    <row r="27" spans="1:27" ht="23.5" customHeight="1" thickBot="1">
      <c r="A27" s="3" t="s">
        <v>55</v>
      </c>
      <c r="B27" s="34" t="s">
        <v>135</v>
      </c>
      <c r="D27" s="112">
        <v>3.2612674173897939E-2</v>
      </c>
      <c r="F27" s="112">
        <v>1.0999999999999999E-2</v>
      </c>
      <c r="G27" s="33"/>
      <c r="H27" s="128"/>
      <c r="I27" s="20"/>
      <c r="M27" s="6"/>
      <c r="N27" s="82"/>
      <c r="Z27" s="33"/>
      <c r="AA27" s="33"/>
    </row>
    <row r="28" spans="1:27" ht="23.5" customHeight="1" thickTop="1">
      <c r="G28" s="33"/>
      <c r="Z28" s="33"/>
      <c r="AA28" s="33"/>
    </row>
    <row r="47" ht="22" customHeight="1"/>
    <row r="48" ht="22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firstPageNumber="6" fitToWidth="0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7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FC1BD-3933-4662-9617-E5377F482ED6}">
  <sheetPr>
    <tabColor theme="7" tint="0.79998168889431442"/>
  </sheetPr>
  <dimension ref="A1:AA48"/>
  <sheetViews>
    <sheetView view="pageBreakPreview" zoomScale="85" zoomScaleNormal="90" zoomScaleSheetLayoutView="85" workbookViewId="0"/>
  </sheetViews>
  <sheetFormatPr defaultColWidth="9" defaultRowHeight="20"/>
  <cols>
    <col min="1" max="1" width="51" style="4" customWidth="1"/>
    <col min="2" max="2" width="10.898437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4" bestFit="1" customWidth="1"/>
    <col min="8" max="10" width="10.8984375" style="4" bestFit="1" customWidth="1"/>
    <col min="11" max="12" width="10.8984375" style="4" customWidth="1"/>
    <col min="13" max="13" width="14.796875" style="4" customWidth="1"/>
    <col min="14" max="14" width="10.69921875" style="4" customWidth="1"/>
    <col min="15" max="15" width="10" style="4" bestFit="1" customWidth="1"/>
    <col min="16" max="16384" width="9" style="4"/>
  </cols>
  <sheetData>
    <row r="1" spans="1:27" ht="22" customHeight="1">
      <c r="A1" s="1" t="s">
        <v>0</v>
      </c>
      <c r="B1" s="33"/>
      <c r="C1" s="33"/>
      <c r="D1" s="33"/>
      <c r="F1" s="33"/>
    </row>
    <row r="2" spans="1:27" ht="22" customHeight="1">
      <c r="A2" s="61" t="s">
        <v>41</v>
      </c>
    </row>
    <row r="3" spans="1:27" ht="21.5" customHeight="1">
      <c r="A3" s="24"/>
    </row>
    <row r="4" spans="1:27" ht="21.5" customHeight="1">
      <c r="A4" s="24"/>
      <c r="D4" s="143" t="s">
        <v>115</v>
      </c>
      <c r="E4" s="143"/>
      <c r="F4" s="143"/>
      <c r="G4" s="6"/>
      <c r="Z4" s="6"/>
      <c r="AA4" s="6"/>
    </row>
    <row r="5" spans="1:27" ht="21.5" customHeight="1">
      <c r="A5" s="24"/>
      <c r="D5" s="144" t="s">
        <v>116</v>
      </c>
      <c r="E5" s="144"/>
      <c r="F5" s="144"/>
      <c r="G5" s="6"/>
      <c r="T5" s="6"/>
      <c r="U5" s="6"/>
      <c r="V5" s="6"/>
      <c r="Z5" s="6"/>
      <c r="AA5" s="6"/>
    </row>
    <row r="6" spans="1:27" ht="21.5" customHeight="1">
      <c r="A6" s="96"/>
      <c r="B6" s="97" t="s">
        <v>4</v>
      </c>
      <c r="D6" s="95">
        <v>2569</v>
      </c>
      <c r="E6" s="95"/>
      <c r="F6" s="95">
        <v>2568</v>
      </c>
      <c r="G6" s="6"/>
      <c r="J6" s="79"/>
      <c r="K6" s="79"/>
      <c r="L6" s="79"/>
      <c r="T6" s="6"/>
      <c r="U6" s="6"/>
      <c r="V6" s="6"/>
      <c r="W6" s="83"/>
      <c r="Y6" s="83"/>
      <c r="Z6" s="84"/>
      <c r="AA6" s="6"/>
    </row>
    <row r="7" spans="1:27" ht="21.5" customHeight="1">
      <c r="A7" s="96"/>
      <c r="B7" s="97"/>
      <c r="D7" s="95"/>
      <c r="E7" s="95"/>
      <c r="F7" s="95" t="s">
        <v>92</v>
      </c>
      <c r="G7" s="6"/>
      <c r="O7" s="80"/>
      <c r="P7" s="80"/>
      <c r="Q7" s="80"/>
      <c r="R7" s="80"/>
      <c r="S7" s="80"/>
      <c r="T7" s="81"/>
      <c r="U7" s="81"/>
      <c r="V7" s="6"/>
      <c r="W7" s="6"/>
      <c r="X7" s="6"/>
      <c r="Y7" s="82"/>
      <c r="Z7" s="6"/>
      <c r="AA7" s="6"/>
    </row>
    <row r="8" spans="1:27" ht="21.5" customHeight="1">
      <c r="A8" s="98"/>
      <c r="D8" s="145" t="s">
        <v>6</v>
      </c>
      <c r="E8" s="145"/>
      <c r="F8" s="145"/>
      <c r="G8" s="6"/>
      <c r="T8" s="6"/>
      <c r="U8" s="6"/>
      <c r="V8" s="6"/>
      <c r="W8" s="6"/>
      <c r="X8" s="6"/>
      <c r="Y8" s="82"/>
      <c r="Z8" s="6"/>
      <c r="AA8" s="6"/>
    </row>
    <row r="9" spans="1:27" ht="23.5" customHeight="1">
      <c r="A9" s="104" t="s">
        <v>43</v>
      </c>
      <c r="D9" s="101"/>
      <c r="E9" s="101"/>
      <c r="F9" s="101"/>
    </row>
    <row r="10" spans="1:27" ht="23.5" customHeight="1">
      <c r="A10" s="105" t="s">
        <v>103</v>
      </c>
      <c r="B10" s="34">
        <v>2</v>
      </c>
      <c r="D10" s="8">
        <v>1531132</v>
      </c>
      <c r="E10" s="8"/>
      <c r="F10" s="8">
        <v>1298792</v>
      </c>
    </row>
    <row r="11" spans="1:27" ht="23.5" customHeight="1">
      <c r="A11" s="105" t="s">
        <v>44</v>
      </c>
      <c r="B11" s="34">
        <v>3</v>
      </c>
      <c r="D11" s="8">
        <v>49902</v>
      </c>
      <c r="E11" s="8"/>
      <c r="F11" s="8">
        <v>35151</v>
      </c>
      <c r="G11" s="20"/>
      <c r="I11" s="82"/>
      <c r="L11" s="20"/>
      <c r="M11" s="20"/>
    </row>
    <row r="12" spans="1:27" ht="23.5" customHeight="1">
      <c r="A12" s="103" t="s">
        <v>45</v>
      </c>
      <c r="B12" s="34"/>
      <c r="D12" s="26">
        <f>SUM(D10:D11)</f>
        <v>1581034</v>
      </c>
      <c r="E12" s="11"/>
      <c r="F12" s="26">
        <f>SUM(F10:F11)</f>
        <v>1333943</v>
      </c>
      <c r="L12" s="20"/>
      <c r="M12" s="20"/>
    </row>
    <row r="13" spans="1:27" ht="23.5" customHeight="1">
      <c r="A13" s="105"/>
      <c r="B13" s="34"/>
      <c r="D13" s="7"/>
      <c r="E13" s="7"/>
      <c r="F13" s="7"/>
      <c r="L13" s="20"/>
      <c r="M13" s="20"/>
    </row>
    <row r="14" spans="1:27" ht="23.5" customHeight="1">
      <c r="A14" s="104" t="s">
        <v>46</v>
      </c>
      <c r="B14" s="34"/>
      <c r="D14" s="7"/>
      <c r="E14" s="7"/>
      <c r="F14" s="7"/>
      <c r="L14" s="20"/>
      <c r="M14" s="20"/>
    </row>
    <row r="15" spans="1:27" ht="23.5" customHeight="1">
      <c r="A15" s="105" t="s">
        <v>47</v>
      </c>
      <c r="B15" s="34" t="s">
        <v>140</v>
      </c>
      <c r="D15" s="22">
        <v>319688</v>
      </c>
      <c r="E15" s="22"/>
      <c r="F15" s="22">
        <v>277492</v>
      </c>
      <c r="H15" s="6"/>
      <c r="I15" s="6"/>
      <c r="J15" s="82"/>
      <c r="K15" s="82"/>
      <c r="L15" s="20"/>
      <c r="M15" s="20"/>
      <c r="N15" s="82"/>
      <c r="O15" s="82"/>
    </row>
    <row r="16" spans="1:27" ht="23.5" customHeight="1">
      <c r="A16" s="103" t="s">
        <v>48</v>
      </c>
      <c r="B16" s="34"/>
      <c r="D16" s="26">
        <f>SUM(D15:D15)</f>
        <v>319688</v>
      </c>
      <c r="E16" s="11"/>
      <c r="F16" s="26">
        <f>SUM(F15:F15)</f>
        <v>277492</v>
      </c>
      <c r="H16" s="6"/>
      <c r="I16" s="6"/>
      <c r="L16" s="20"/>
      <c r="M16" s="20"/>
    </row>
    <row r="17" spans="1:14" ht="23.5" customHeight="1">
      <c r="A17" s="103"/>
      <c r="B17" s="34"/>
      <c r="D17" s="11"/>
      <c r="E17" s="11"/>
      <c r="F17" s="11"/>
      <c r="H17" s="6"/>
      <c r="I17" s="6"/>
      <c r="L17" s="20"/>
      <c r="M17" s="20"/>
    </row>
    <row r="18" spans="1:14" ht="23.5" customHeight="1">
      <c r="A18" s="24" t="s">
        <v>49</v>
      </c>
      <c r="B18" s="34"/>
      <c r="D18" s="39">
        <f>D12-D16</f>
        <v>1261346</v>
      </c>
      <c r="E18" s="35"/>
      <c r="F18" s="39">
        <f>F12-F16</f>
        <v>1056451</v>
      </c>
      <c r="H18" s="6"/>
      <c r="I18" s="6"/>
      <c r="L18" s="20"/>
      <c r="M18" s="20"/>
    </row>
    <row r="19" spans="1:14" ht="23.5" customHeight="1">
      <c r="A19" s="99" t="s">
        <v>50</v>
      </c>
      <c r="B19" s="34">
        <v>3</v>
      </c>
      <c r="D19" s="8">
        <v>-223342</v>
      </c>
      <c r="E19" s="8"/>
      <c r="F19" s="8">
        <v>-174811</v>
      </c>
      <c r="H19" s="6"/>
      <c r="I19" s="6"/>
      <c r="L19" s="20"/>
      <c r="M19" s="20"/>
    </row>
    <row r="20" spans="1:14" ht="23.5" customHeight="1">
      <c r="A20" s="99" t="s">
        <v>51</v>
      </c>
      <c r="B20" s="34" t="s">
        <v>132</v>
      </c>
      <c r="D20" s="14">
        <v>-554564</v>
      </c>
      <c r="E20" s="35"/>
      <c r="F20" s="14">
        <v>-715452</v>
      </c>
      <c r="H20" s="6"/>
      <c r="I20" s="6"/>
      <c r="J20" s="82"/>
      <c r="K20" s="82"/>
      <c r="L20" s="20"/>
      <c r="M20" s="20"/>
      <c r="N20" s="82"/>
    </row>
    <row r="21" spans="1:14" ht="23.5" customHeight="1">
      <c r="A21" s="24" t="s">
        <v>52</v>
      </c>
      <c r="B21" s="34"/>
      <c r="D21" s="39">
        <f>SUM(D18:D20)</f>
        <v>483440</v>
      </c>
      <c r="E21" s="35"/>
      <c r="F21" s="39">
        <f>SUM(F18:F20)</f>
        <v>166188</v>
      </c>
      <c r="H21" s="6"/>
      <c r="L21" s="20"/>
      <c r="M21" s="20"/>
    </row>
    <row r="22" spans="1:14" ht="23.5" customHeight="1">
      <c r="A22" s="99" t="s">
        <v>53</v>
      </c>
      <c r="B22" s="34">
        <v>2</v>
      </c>
      <c r="D22" s="36">
        <v>-103731</v>
      </c>
      <c r="E22" s="22"/>
      <c r="F22" s="36">
        <v>-50880</v>
      </c>
      <c r="G22" s="115"/>
      <c r="H22" s="6"/>
      <c r="L22" s="20"/>
      <c r="M22" s="20"/>
    </row>
    <row r="23" spans="1:14" ht="23.5" customHeight="1">
      <c r="A23" s="24" t="s">
        <v>54</v>
      </c>
      <c r="B23" s="34">
        <v>2</v>
      </c>
      <c r="D23" s="121">
        <f>SUM(D21:D22)</f>
        <v>379709</v>
      </c>
      <c r="E23" s="37"/>
      <c r="F23" s="121">
        <f>SUM(F21:F22)</f>
        <v>115308</v>
      </c>
      <c r="H23" s="6"/>
      <c r="I23" s="82"/>
      <c r="L23" s="20"/>
      <c r="M23" s="20"/>
    </row>
    <row r="24" spans="1:14" ht="23.5" customHeight="1">
      <c r="A24" s="4" t="s">
        <v>137</v>
      </c>
      <c r="B24" s="34"/>
      <c r="D24" s="36">
        <v>0</v>
      </c>
      <c r="F24" s="36">
        <v>0</v>
      </c>
      <c r="L24" s="20"/>
      <c r="M24" s="20"/>
    </row>
    <row r="25" spans="1:14" ht="23.5" customHeight="1" thickBot="1">
      <c r="A25" s="3" t="s">
        <v>110</v>
      </c>
      <c r="B25" s="34"/>
      <c r="D25" s="117">
        <f>D23</f>
        <v>379709</v>
      </c>
      <c r="E25" s="38"/>
      <c r="F25" s="117">
        <f>F23</f>
        <v>115308</v>
      </c>
      <c r="L25" s="20"/>
      <c r="M25" s="20"/>
    </row>
    <row r="26" spans="1:14" ht="23.5" customHeight="1" thickTop="1">
      <c r="B26" s="34"/>
      <c r="L26" s="20"/>
      <c r="M26" s="20"/>
    </row>
    <row r="27" spans="1:14" ht="23.5" customHeight="1" thickBot="1">
      <c r="A27" s="3" t="s">
        <v>55</v>
      </c>
      <c r="B27" s="34" t="s">
        <v>135</v>
      </c>
      <c r="D27" s="112">
        <v>6.0850528234809201E-2</v>
      </c>
      <c r="F27" s="112">
        <v>1.7999999999999999E-2</v>
      </c>
      <c r="H27" s="125"/>
      <c r="L27" s="20"/>
      <c r="M27" s="20"/>
    </row>
    <row r="28" spans="1:14" ht="21.5" customHeight="1" thickTop="1"/>
    <row r="47" ht="22" customHeight="1"/>
    <row r="48" ht="22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firstPageNumber="7" fitToWidth="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1F6A-6E0C-4260-97A3-4B68E2092DE5}">
  <sheetPr>
    <tabColor theme="7" tint="0.79998168889431442"/>
  </sheetPr>
  <dimension ref="A1:P48"/>
  <sheetViews>
    <sheetView view="pageBreakPreview" zoomScaleNormal="61" zoomScaleSheetLayoutView="100" workbookViewId="0">
      <selection activeCell="A2" sqref="A2"/>
    </sheetView>
  </sheetViews>
  <sheetFormatPr defaultColWidth="9.09765625" defaultRowHeight="23.25" customHeight="1"/>
  <cols>
    <col min="1" max="1" width="52.8984375" style="4" customWidth="1"/>
    <col min="2" max="2" width="10.59765625" style="4" customWidth="1"/>
    <col min="3" max="3" width="13.59765625" style="4" customWidth="1"/>
    <col min="4" max="4" width="1.8984375" style="4" customWidth="1"/>
    <col min="5" max="5" width="15.59765625" style="4" customWidth="1"/>
    <col min="6" max="6" width="1.8984375" style="4" customWidth="1"/>
    <col min="7" max="7" width="17.09765625" style="4" customWidth="1"/>
    <col min="8" max="8" width="1.8984375" style="4" hidden="1" customWidth="1"/>
    <col min="9" max="9" width="15.09765625" style="4" hidden="1" customWidth="1"/>
    <col min="10" max="10" width="1.8984375" style="4" customWidth="1"/>
    <col min="11" max="11" width="13.59765625" style="4" customWidth="1"/>
    <col min="12" max="12" width="1.8984375" style="4" customWidth="1"/>
    <col min="13" max="13" width="14.8984375" style="4" bestFit="1" customWidth="1"/>
    <col min="14" max="14" width="1.8984375" style="4" customWidth="1"/>
    <col min="15" max="15" width="14.8984375" style="4" bestFit="1" customWidth="1"/>
    <col min="16" max="16" width="14.8984375" style="13" bestFit="1" customWidth="1"/>
    <col min="17" max="17" width="17.09765625" style="4" customWidth="1"/>
    <col min="18" max="16384" width="9.09765625" style="4"/>
  </cols>
  <sheetData>
    <row r="1" spans="1:15" s="13" customFormat="1" ht="23.25" customHeight="1">
      <c r="A1" s="1" t="s">
        <v>0</v>
      </c>
      <c r="B1" s="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13" customFormat="1" ht="23.25" customHeight="1">
      <c r="A2" s="1" t="s">
        <v>56</v>
      </c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13" customFormat="1" ht="23.25" customHeight="1">
      <c r="A3" s="1"/>
      <c r="B3" s="1"/>
      <c r="C3" s="4"/>
      <c r="D3" s="4"/>
      <c r="E3" s="4"/>
      <c r="F3" s="4"/>
      <c r="G3" s="4"/>
      <c r="H3" s="4"/>
      <c r="I3" s="4"/>
      <c r="J3" s="4"/>
      <c r="N3" s="4"/>
      <c r="O3" s="4"/>
    </row>
    <row r="4" spans="1:15" s="13" customFormat="1" ht="23.25" customHeight="1">
      <c r="A4" s="40"/>
      <c r="B4" s="40"/>
      <c r="C4" s="5"/>
      <c r="D4" s="5"/>
      <c r="E4" s="42" t="s">
        <v>58</v>
      </c>
      <c r="F4" s="5"/>
      <c r="G4" s="5" t="s">
        <v>104</v>
      </c>
      <c r="H4" s="5"/>
      <c r="I4" s="5" t="s">
        <v>67</v>
      </c>
      <c r="J4" s="5"/>
      <c r="K4" s="146" t="s">
        <v>35</v>
      </c>
      <c r="L4" s="146"/>
      <c r="M4" s="146"/>
      <c r="N4" s="5"/>
      <c r="O4" s="5"/>
    </row>
    <row r="5" spans="1:15" s="13" customFormat="1" ht="23.25" customHeight="1">
      <c r="A5" s="41"/>
      <c r="B5" s="41"/>
      <c r="C5" s="5" t="s">
        <v>57</v>
      </c>
      <c r="D5" s="5"/>
      <c r="E5" s="42" t="s">
        <v>112</v>
      </c>
      <c r="F5" s="5"/>
      <c r="G5" s="5" t="s">
        <v>59</v>
      </c>
      <c r="H5" s="5"/>
      <c r="I5" s="5" t="s">
        <v>68</v>
      </c>
      <c r="J5" s="5"/>
      <c r="K5" s="5" t="s">
        <v>60</v>
      </c>
      <c r="L5" s="5"/>
      <c r="M5" s="5" t="s">
        <v>105</v>
      </c>
      <c r="N5" s="5"/>
      <c r="O5" s="5" t="s">
        <v>61</v>
      </c>
    </row>
    <row r="6" spans="1:15" s="13" customFormat="1" ht="23.25" customHeight="1">
      <c r="A6" s="5"/>
      <c r="B6" s="34" t="s">
        <v>4</v>
      </c>
      <c r="C6" s="5" t="s">
        <v>62</v>
      </c>
      <c r="D6" s="5"/>
      <c r="E6" s="42" t="s">
        <v>111</v>
      </c>
      <c r="F6" s="5"/>
      <c r="G6" s="5" t="s">
        <v>63</v>
      </c>
      <c r="H6" s="5"/>
      <c r="I6" s="5" t="s">
        <v>69</v>
      </c>
      <c r="J6" s="5"/>
      <c r="K6" s="5" t="s">
        <v>64</v>
      </c>
      <c r="L6" s="5"/>
      <c r="M6" s="5" t="s">
        <v>113</v>
      </c>
      <c r="N6" s="5"/>
      <c r="O6" s="5" t="s">
        <v>65</v>
      </c>
    </row>
    <row r="7" spans="1:15" s="13" customFormat="1" ht="23.25" customHeight="1">
      <c r="A7" s="3"/>
      <c r="B7" s="3"/>
      <c r="C7" s="140" t="s">
        <v>6</v>
      </c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5" s="13" customFormat="1" ht="23.25" customHeight="1">
      <c r="A8" s="3" t="s">
        <v>117</v>
      </c>
      <c r="B8" s="43"/>
      <c r="C8" s="44"/>
      <c r="D8" s="34"/>
      <c r="E8" s="44"/>
      <c r="F8" s="34"/>
      <c r="G8" s="44"/>
      <c r="H8" s="34"/>
      <c r="I8" s="44"/>
      <c r="J8" s="34"/>
      <c r="K8" s="45"/>
      <c r="L8" s="34"/>
      <c r="M8" s="46"/>
      <c r="N8" s="34"/>
      <c r="O8" s="37"/>
    </row>
    <row r="9" spans="1:15" s="13" customFormat="1" ht="23.25" customHeight="1">
      <c r="A9" s="3" t="s">
        <v>70</v>
      </c>
      <c r="B9" s="3"/>
      <c r="C9" s="44">
        <v>6240009</v>
      </c>
      <c r="D9" s="34"/>
      <c r="E9" s="44">
        <v>3182268</v>
      </c>
      <c r="F9" s="34"/>
      <c r="G9" s="44">
        <v>-974118</v>
      </c>
      <c r="H9" s="34"/>
      <c r="I9" s="11">
        <v>0</v>
      </c>
      <c r="J9" s="34"/>
      <c r="K9" s="44">
        <v>209380</v>
      </c>
      <c r="L9" s="34"/>
      <c r="M9" s="44">
        <v>-1513145</v>
      </c>
      <c r="N9" s="34"/>
      <c r="O9" s="118">
        <f>SUM(C9:M9)</f>
        <v>7144394</v>
      </c>
    </row>
    <row r="10" spans="1:15" s="13" customFormat="1" ht="23.25" customHeight="1">
      <c r="A10" s="4" t="s">
        <v>146</v>
      </c>
      <c r="B10" s="4"/>
      <c r="C10" s="6">
        <v>0</v>
      </c>
      <c r="D10" s="123"/>
      <c r="E10" s="6">
        <v>0</v>
      </c>
      <c r="F10" s="123"/>
      <c r="G10" s="6">
        <v>0</v>
      </c>
      <c r="H10" s="123"/>
      <c r="I10" s="124"/>
      <c r="J10" s="123"/>
      <c r="K10" s="6">
        <v>0</v>
      </c>
      <c r="L10" s="34"/>
      <c r="M10" s="12">
        <v>-72184</v>
      </c>
      <c r="N10" s="34"/>
      <c r="O10" s="119">
        <f>SUM(C10:M10)</f>
        <v>-72184</v>
      </c>
    </row>
    <row r="11" spans="1:15" s="13" customFormat="1" ht="23.25" customHeight="1">
      <c r="A11" s="3" t="s">
        <v>123</v>
      </c>
      <c r="B11" s="3"/>
      <c r="C11" s="122">
        <f>SUM(C9:C10)</f>
        <v>6240009</v>
      </c>
      <c r="D11" s="44"/>
      <c r="E11" s="122">
        <f t="shared" ref="E11:M11" si="0">SUM(E9:E10)</f>
        <v>3182268</v>
      </c>
      <c r="F11" s="44"/>
      <c r="G11" s="122">
        <f t="shared" si="0"/>
        <v>-974118</v>
      </c>
      <c r="H11" s="44">
        <f t="shared" si="0"/>
        <v>0</v>
      </c>
      <c r="I11" s="44">
        <f t="shared" si="0"/>
        <v>0</v>
      </c>
      <c r="J11" s="44"/>
      <c r="K11" s="122">
        <f t="shared" si="0"/>
        <v>209380</v>
      </c>
      <c r="L11" s="44"/>
      <c r="M11" s="122">
        <f t="shared" si="0"/>
        <v>-1585329</v>
      </c>
      <c r="N11" s="44"/>
      <c r="O11" s="122">
        <f>SUM(O9:O10)</f>
        <v>7072210</v>
      </c>
    </row>
    <row r="12" spans="1:15" s="13" customFormat="1" ht="23.25" customHeight="1">
      <c r="A12" s="3"/>
      <c r="B12" s="3"/>
      <c r="C12" s="44"/>
      <c r="D12" s="34"/>
      <c r="E12" s="44"/>
      <c r="F12" s="34"/>
      <c r="G12" s="44"/>
      <c r="H12" s="34"/>
      <c r="I12" s="44"/>
      <c r="J12" s="34"/>
      <c r="K12" s="44"/>
      <c r="L12" s="34"/>
      <c r="M12" s="44"/>
      <c r="N12" s="34"/>
      <c r="O12" s="44"/>
    </row>
    <row r="13" spans="1:15" s="13" customFormat="1" ht="23.25" customHeight="1">
      <c r="A13" s="3" t="s">
        <v>108</v>
      </c>
      <c r="B13" s="3"/>
      <c r="C13" s="12"/>
      <c r="D13" s="44"/>
      <c r="E13" s="12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15" s="13" customFormat="1" ht="23.25" customHeight="1">
      <c r="A14" s="4" t="s">
        <v>124</v>
      </c>
      <c r="B14" s="34">
        <v>2</v>
      </c>
      <c r="C14" s="47">
        <v>0</v>
      </c>
      <c r="D14" s="44"/>
      <c r="E14" s="47">
        <v>0</v>
      </c>
      <c r="F14" s="44"/>
      <c r="G14" s="47">
        <v>0</v>
      </c>
      <c r="H14" s="44"/>
      <c r="I14" s="47"/>
      <c r="J14" s="44"/>
      <c r="K14" s="47">
        <v>0</v>
      </c>
      <c r="L14" s="44"/>
      <c r="M14" s="53">
        <f>'PL7(6M)'!F23</f>
        <v>115308</v>
      </c>
      <c r="N14" s="48"/>
      <c r="O14" s="53">
        <f>SUM(C14:M14)</f>
        <v>115308</v>
      </c>
    </row>
    <row r="15" spans="1:15" s="13" customFormat="1" ht="23.25" hidden="1" customHeight="1">
      <c r="A15" s="4" t="s">
        <v>71</v>
      </c>
      <c r="B15" s="4"/>
      <c r="C15" s="47"/>
      <c r="D15" s="44"/>
      <c r="E15" s="47"/>
      <c r="F15" s="44"/>
      <c r="G15" s="47"/>
      <c r="H15" s="44"/>
      <c r="I15" s="47"/>
      <c r="J15" s="44"/>
      <c r="K15" s="47"/>
      <c r="L15" s="44"/>
      <c r="M15" s="8">
        <v>0</v>
      </c>
      <c r="N15" s="48"/>
      <c r="O15" s="8">
        <v>0</v>
      </c>
    </row>
    <row r="16" spans="1:15" s="13" customFormat="1" ht="23.25" customHeight="1">
      <c r="A16" s="4" t="s">
        <v>71</v>
      </c>
      <c r="B16" s="4"/>
      <c r="C16" s="47">
        <v>0</v>
      </c>
      <c r="D16" s="44"/>
      <c r="E16" s="47">
        <v>0</v>
      </c>
      <c r="F16" s="44"/>
      <c r="G16" s="47">
        <v>0</v>
      </c>
      <c r="H16" s="44"/>
      <c r="I16" s="47"/>
      <c r="J16" s="44"/>
      <c r="K16" s="47">
        <v>0</v>
      </c>
      <c r="L16" s="44"/>
      <c r="M16" s="47">
        <v>0</v>
      </c>
      <c r="N16" s="48"/>
      <c r="O16" s="47">
        <v>0</v>
      </c>
    </row>
    <row r="17" spans="1:15" s="13" customFormat="1" ht="23.25" customHeight="1">
      <c r="A17" s="24" t="s">
        <v>125</v>
      </c>
      <c r="B17" s="24"/>
      <c r="C17" s="26">
        <f>SUM(C14:C15)</f>
        <v>0</v>
      </c>
      <c r="D17" s="49"/>
      <c r="E17" s="26">
        <f>SUM(E14:E15)</f>
        <v>0</v>
      </c>
      <c r="F17" s="49"/>
      <c r="G17" s="26">
        <f>SUM(G14:G15)</f>
        <v>0</v>
      </c>
      <c r="H17" s="49"/>
      <c r="I17" s="10">
        <v>0</v>
      </c>
      <c r="J17" s="49"/>
      <c r="K17" s="26">
        <f>SUM(K14:K15)</f>
        <v>0</v>
      </c>
      <c r="L17" s="49"/>
      <c r="M17" s="54">
        <f>SUM(M14:M15)</f>
        <v>115308</v>
      </c>
      <c r="N17" s="49">
        <v>0</v>
      </c>
      <c r="O17" s="54">
        <f>SUM(C17:M17)</f>
        <v>115308</v>
      </c>
    </row>
    <row r="18" spans="1:15" s="13" customFormat="1" ht="23.25" customHeight="1">
      <c r="A18" s="24"/>
      <c r="B18" s="24"/>
      <c r="C18" s="49"/>
      <c r="D18" s="44"/>
      <c r="E18" s="49"/>
      <c r="F18" s="44"/>
      <c r="G18" s="49"/>
      <c r="H18" s="44"/>
      <c r="I18" s="49"/>
      <c r="J18" s="44"/>
      <c r="K18" s="49"/>
      <c r="L18" s="44"/>
      <c r="M18" s="50"/>
      <c r="N18" s="38"/>
      <c r="O18" s="50"/>
    </row>
    <row r="19" spans="1:15" s="13" customFormat="1" ht="23.25" customHeight="1" thickBot="1">
      <c r="A19" s="3" t="s">
        <v>126</v>
      </c>
      <c r="B19" s="3"/>
      <c r="C19" s="28">
        <f>C11+C17</f>
        <v>6240009</v>
      </c>
      <c r="D19" s="44"/>
      <c r="E19" s="28">
        <f>E11+E17</f>
        <v>3182268</v>
      </c>
      <c r="F19" s="44"/>
      <c r="G19" s="28">
        <f>G11+G17</f>
        <v>-974118</v>
      </c>
      <c r="H19" s="28">
        <f>H11+H17</f>
        <v>0</v>
      </c>
      <c r="I19" s="28">
        <f>I11+I17</f>
        <v>0</v>
      </c>
      <c r="J19" s="44"/>
      <c r="K19" s="28">
        <f>K11+K17</f>
        <v>209380</v>
      </c>
      <c r="L19" s="44"/>
      <c r="M19" s="28">
        <f>M11+M17</f>
        <v>-1470021</v>
      </c>
      <c r="N19" s="38"/>
      <c r="O19" s="28">
        <f>O11+O17</f>
        <v>7187518</v>
      </c>
    </row>
    <row r="20" spans="1:15" s="13" customFormat="1" ht="23.25" customHeight="1" thickTop="1">
      <c r="A20" s="4"/>
      <c r="B20" s="4"/>
      <c r="C20" s="51"/>
      <c r="D20" s="52"/>
      <c r="E20" s="51"/>
      <c r="F20" s="44"/>
      <c r="G20" s="51"/>
      <c r="H20" s="52"/>
      <c r="I20" s="51"/>
      <c r="J20" s="52"/>
      <c r="K20" s="51"/>
      <c r="L20" s="52"/>
      <c r="M20" s="51"/>
      <c r="N20" s="52"/>
      <c r="O20" s="51"/>
    </row>
    <row r="22" spans="1:15" s="13" customFormat="1" ht="23.25" customHeight="1">
      <c r="A22" s="4"/>
      <c r="B22" s="4"/>
      <c r="C22" s="20"/>
      <c r="D22" s="4"/>
      <c r="E22" s="20"/>
      <c r="F22" s="4"/>
      <c r="G22" s="20"/>
      <c r="H22" s="4"/>
      <c r="I22" s="4"/>
      <c r="J22" s="4"/>
      <c r="K22" s="20"/>
      <c r="L22" s="4"/>
      <c r="M22" s="20"/>
      <c r="N22" s="4"/>
      <c r="O22" s="20"/>
    </row>
    <row r="23" spans="1:15" s="13" customFormat="1" ht="23.25" customHeight="1">
      <c r="A23" s="4"/>
      <c r="B23" s="4"/>
      <c r="C23" s="4"/>
      <c r="D23" s="4"/>
      <c r="E23" s="4"/>
      <c r="F23" s="4"/>
      <c r="G23" s="20"/>
      <c r="H23" s="4"/>
      <c r="I23" s="4"/>
      <c r="J23" s="4"/>
      <c r="K23" s="20"/>
      <c r="L23" s="4"/>
      <c r="M23" s="20"/>
      <c r="N23" s="4"/>
      <c r="O23" s="20"/>
    </row>
    <row r="47" ht="22" customHeight="1"/>
    <row r="48" ht="22" customHeight="1"/>
  </sheetData>
  <sheetProtection formatCells="0" formatColumns="0" formatRows="0" insertColumns="0" insertRows="0" insertHyperlinks="0" deleteColumns="0" deleteRows="0" sort="0" autoFilter="0" pivotTables="0"/>
  <mergeCells count="2">
    <mergeCell ref="K4:M4"/>
    <mergeCell ref="C7:O7"/>
  </mergeCells>
  <pageMargins left="0.8" right="0.8" top="0.48" bottom="0.5" header="0.5" footer="0.5"/>
  <pageSetup paperSize="9" scale="90" firstPageNumber="8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BFAB-3164-4F25-98EE-38FD16737A7C}">
  <sheetPr>
    <tabColor theme="7" tint="0.79998168889431442"/>
  </sheetPr>
  <dimension ref="A1:P48"/>
  <sheetViews>
    <sheetView view="pageBreakPreview" zoomScaleNormal="61" zoomScaleSheetLayoutView="100" workbookViewId="0"/>
  </sheetViews>
  <sheetFormatPr defaultColWidth="9.09765625" defaultRowHeight="23.25" customHeight="1"/>
  <cols>
    <col min="1" max="1" width="52.8984375" style="4" customWidth="1"/>
    <col min="2" max="2" width="10.59765625" style="4" customWidth="1"/>
    <col min="3" max="3" width="13.59765625" style="4" customWidth="1"/>
    <col min="4" max="4" width="1.8984375" style="4" customWidth="1"/>
    <col min="5" max="5" width="13.59765625" style="4" customWidth="1"/>
    <col min="6" max="6" width="1.8984375" style="4" customWidth="1"/>
    <col min="7" max="7" width="17.09765625" style="4" customWidth="1"/>
    <col min="8" max="8" width="1.8984375" style="4" hidden="1" customWidth="1"/>
    <col min="9" max="9" width="15.09765625" style="4" hidden="1" customWidth="1"/>
    <col min="10" max="10" width="1.8984375" style="4" customWidth="1"/>
    <col min="11" max="11" width="13.59765625" style="4" customWidth="1"/>
    <col min="12" max="12" width="1.8984375" style="4" customWidth="1"/>
    <col min="13" max="13" width="14.8984375" style="4" bestFit="1" customWidth="1"/>
    <col min="14" max="14" width="1.8984375" style="4" customWidth="1"/>
    <col min="15" max="15" width="14.8984375" style="4" bestFit="1" customWidth="1"/>
    <col min="16" max="16" width="14.8984375" style="13" bestFit="1" customWidth="1"/>
    <col min="17" max="17" width="17.09765625" style="4" customWidth="1"/>
    <col min="18" max="16384" width="9.09765625" style="4"/>
  </cols>
  <sheetData>
    <row r="1" spans="1:15" ht="23.25" customHeight="1">
      <c r="A1" s="1" t="s">
        <v>0</v>
      </c>
      <c r="B1" s="1"/>
    </row>
    <row r="2" spans="1:15" ht="23.25" customHeight="1">
      <c r="A2" s="1" t="s">
        <v>56</v>
      </c>
      <c r="B2" s="1"/>
    </row>
    <row r="3" spans="1:15" ht="23.25" customHeight="1">
      <c r="A3" s="1"/>
      <c r="B3" s="1"/>
    </row>
    <row r="4" spans="1:15" ht="23.25" customHeight="1">
      <c r="A4" s="40"/>
      <c r="B4" s="40"/>
      <c r="C4" s="5"/>
      <c r="D4" s="5"/>
      <c r="E4" s="42" t="s">
        <v>58</v>
      </c>
      <c r="F4" s="5"/>
      <c r="G4" s="5" t="s">
        <v>104</v>
      </c>
      <c r="H4" s="5"/>
      <c r="I4" s="5" t="s">
        <v>67</v>
      </c>
      <c r="J4" s="5"/>
      <c r="K4" s="146" t="s">
        <v>35</v>
      </c>
      <c r="L4" s="146"/>
      <c r="M4" s="146"/>
      <c r="N4" s="5"/>
      <c r="O4" s="5"/>
    </row>
    <row r="5" spans="1:15" ht="23.25" customHeight="1">
      <c r="A5" s="41"/>
      <c r="B5" s="41"/>
      <c r="C5" s="5" t="s">
        <v>57</v>
      </c>
      <c r="D5" s="5"/>
      <c r="E5" s="42" t="s">
        <v>112</v>
      </c>
      <c r="F5" s="5"/>
      <c r="G5" s="5" t="s">
        <v>59</v>
      </c>
      <c r="H5" s="5"/>
      <c r="I5" s="5" t="s">
        <v>68</v>
      </c>
      <c r="J5" s="5"/>
      <c r="K5" s="5" t="s">
        <v>60</v>
      </c>
      <c r="L5" s="5"/>
      <c r="M5" s="5" t="s">
        <v>105</v>
      </c>
      <c r="N5" s="5"/>
      <c r="O5" s="5" t="s">
        <v>61</v>
      </c>
    </row>
    <row r="6" spans="1:15" ht="23.25" customHeight="1">
      <c r="A6" s="5"/>
      <c r="B6" s="34"/>
      <c r="C6" s="5" t="s">
        <v>62</v>
      </c>
      <c r="D6" s="5"/>
      <c r="E6" s="42" t="s">
        <v>111</v>
      </c>
      <c r="F6" s="5"/>
      <c r="G6" s="5" t="s">
        <v>63</v>
      </c>
      <c r="H6" s="5"/>
      <c r="I6" s="5" t="s">
        <v>69</v>
      </c>
      <c r="J6" s="5"/>
      <c r="K6" s="5" t="s">
        <v>64</v>
      </c>
      <c r="L6" s="5"/>
      <c r="M6" s="5" t="s">
        <v>113</v>
      </c>
      <c r="N6" s="5"/>
      <c r="O6" s="5" t="s">
        <v>65</v>
      </c>
    </row>
    <row r="7" spans="1:15" ht="23.25" customHeight="1">
      <c r="A7" s="3"/>
      <c r="B7" s="3"/>
      <c r="C7" s="140" t="s">
        <v>6</v>
      </c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5" ht="23.25" customHeight="1">
      <c r="A8" s="3" t="s">
        <v>118</v>
      </c>
      <c r="B8" s="43"/>
      <c r="C8" s="44"/>
      <c r="D8" s="34"/>
      <c r="E8" s="44"/>
      <c r="F8" s="34"/>
      <c r="G8" s="44"/>
      <c r="H8" s="34"/>
      <c r="I8" s="44"/>
      <c r="J8" s="34"/>
      <c r="K8" s="45"/>
      <c r="L8" s="34"/>
      <c r="M8" s="46"/>
      <c r="N8" s="34"/>
      <c r="O8" s="37"/>
    </row>
    <row r="9" spans="1:15" ht="23.25" customHeight="1">
      <c r="A9" s="3" t="s">
        <v>95</v>
      </c>
      <c r="B9" s="63"/>
      <c r="C9" s="44">
        <v>6240028</v>
      </c>
      <c r="D9" s="34"/>
      <c r="E9" s="44">
        <v>3182274</v>
      </c>
      <c r="F9" s="34"/>
      <c r="G9" s="44">
        <v>-974118</v>
      </c>
      <c r="H9" s="34"/>
      <c r="I9" s="11">
        <v>0</v>
      </c>
      <c r="J9" s="34"/>
      <c r="K9" s="44">
        <v>209380</v>
      </c>
      <c r="L9" s="34"/>
      <c r="M9" s="44">
        <v>-1236082</v>
      </c>
      <c r="N9" s="34"/>
      <c r="O9" s="118">
        <f>SUM(C9:M9)</f>
        <v>7421482</v>
      </c>
    </row>
    <row r="10" spans="1:15" ht="23.25" customHeight="1">
      <c r="A10" s="3"/>
      <c r="B10" s="63"/>
      <c r="C10" s="44"/>
      <c r="D10" s="34"/>
      <c r="E10" s="44"/>
      <c r="F10" s="34"/>
      <c r="G10" s="44"/>
      <c r="H10" s="34"/>
      <c r="I10" s="11"/>
      <c r="J10" s="34"/>
      <c r="K10" s="44"/>
      <c r="L10" s="34"/>
      <c r="M10" s="44"/>
      <c r="N10" s="34"/>
      <c r="O10" s="118"/>
    </row>
    <row r="11" spans="1:15" ht="23.25" customHeight="1">
      <c r="A11" s="3" t="s">
        <v>108</v>
      </c>
      <c r="B11" s="63"/>
      <c r="C11" s="12"/>
      <c r="D11" s="44"/>
      <c r="E11" s="12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23.25" customHeight="1">
      <c r="A12" s="4" t="s">
        <v>66</v>
      </c>
      <c r="B12" s="34"/>
      <c r="C12" s="47">
        <v>0</v>
      </c>
      <c r="D12" s="44"/>
      <c r="E12" s="47">
        <v>0</v>
      </c>
      <c r="F12" s="44"/>
      <c r="G12" s="47">
        <v>0</v>
      </c>
      <c r="H12" s="44"/>
      <c r="I12" s="47"/>
      <c r="J12" s="44"/>
      <c r="K12" s="47">
        <v>0</v>
      </c>
      <c r="L12" s="44"/>
      <c r="M12" s="53">
        <f>'PL7(6M)'!D23</f>
        <v>379709</v>
      </c>
      <c r="N12" s="48"/>
      <c r="O12" s="53">
        <f>SUM(C12:M12)</f>
        <v>379709</v>
      </c>
    </row>
    <row r="13" spans="1:15" ht="23.25" customHeight="1">
      <c r="A13" s="4" t="s">
        <v>71</v>
      </c>
      <c r="B13" s="34"/>
      <c r="C13" s="47">
        <v>0</v>
      </c>
      <c r="D13" s="44"/>
      <c r="E13" s="47">
        <v>0</v>
      </c>
      <c r="F13" s="44"/>
      <c r="G13" s="47">
        <v>0</v>
      </c>
      <c r="H13" s="44"/>
      <c r="I13" s="47"/>
      <c r="J13" s="44"/>
      <c r="K13" s="47">
        <v>0</v>
      </c>
      <c r="L13" s="44"/>
      <c r="M13" s="47">
        <v>0</v>
      </c>
      <c r="N13" s="48"/>
      <c r="O13" s="8">
        <v>0</v>
      </c>
    </row>
    <row r="14" spans="1:15" ht="23.25" customHeight="1">
      <c r="A14" s="24" t="s">
        <v>109</v>
      </c>
      <c r="B14" s="63"/>
      <c r="C14" s="26">
        <f>SUM(C12:C13)</f>
        <v>0</v>
      </c>
      <c r="D14" s="49"/>
      <c r="E14" s="26">
        <f>SUM(E12:E13)</f>
        <v>0</v>
      </c>
      <c r="F14" s="49"/>
      <c r="G14" s="26">
        <f>SUM(G12:G13)</f>
        <v>0</v>
      </c>
      <c r="H14" s="49"/>
      <c r="I14" s="10">
        <v>0</v>
      </c>
      <c r="J14" s="49"/>
      <c r="K14" s="26">
        <f>SUM(K12:K13)</f>
        <v>0</v>
      </c>
      <c r="L14" s="49"/>
      <c r="M14" s="54">
        <f>SUM(M12:M13)</f>
        <v>379709</v>
      </c>
      <c r="N14" s="49">
        <v>0</v>
      </c>
      <c r="O14" s="54">
        <f>SUM(C14:M14)</f>
        <v>379709</v>
      </c>
    </row>
    <row r="15" spans="1:15" ht="23.25" customHeight="1">
      <c r="A15" s="24"/>
      <c r="B15" s="63"/>
      <c r="C15" s="49"/>
      <c r="D15" s="44"/>
      <c r="E15" s="49"/>
      <c r="F15" s="44"/>
      <c r="G15" s="49"/>
      <c r="H15" s="44"/>
      <c r="I15" s="49"/>
      <c r="J15" s="44"/>
      <c r="K15" s="49"/>
      <c r="L15" s="44"/>
      <c r="M15" s="50"/>
      <c r="N15" s="38"/>
      <c r="O15" s="50"/>
    </row>
    <row r="16" spans="1:15" ht="23.25" customHeight="1" thickBot="1">
      <c r="A16" s="3" t="s">
        <v>119</v>
      </c>
      <c r="B16" s="63"/>
      <c r="C16" s="28">
        <f>C9+C14</f>
        <v>6240028</v>
      </c>
      <c r="D16" s="11"/>
      <c r="E16" s="28">
        <f>E9+E14</f>
        <v>3182274</v>
      </c>
      <c r="F16" s="11"/>
      <c r="G16" s="28">
        <f>G9+G14</f>
        <v>-974118</v>
      </c>
      <c r="H16" s="11"/>
      <c r="I16" s="116" t="e">
        <f>SUM(I9,#REF!,I14)</f>
        <v>#REF!</v>
      </c>
      <c r="J16" s="11"/>
      <c r="K16" s="28">
        <f>K9+K14</f>
        <v>209380</v>
      </c>
      <c r="L16" s="11"/>
      <c r="M16" s="28">
        <f>M9+M14</f>
        <v>-856373</v>
      </c>
      <c r="N16" s="11"/>
      <c r="O16" s="28">
        <f>O9+O14</f>
        <v>7801191</v>
      </c>
    </row>
    <row r="17" spans="3:16" ht="23.25" customHeight="1" thickTop="1">
      <c r="C17" s="51"/>
      <c r="D17" s="52"/>
      <c r="E17" s="51"/>
      <c r="F17" s="52"/>
      <c r="G17" s="51"/>
      <c r="H17" s="52"/>
      <c r="I17" s="51"/>
      <c r="J17" s="52"/>
      <c r="K17" s="51"/>
      <c r="L17" s="52"/>
      <c r="M17" s="51"/>
      <c r="N17" s="52"/>
      <c r="O17" s="51"/>
    </row>
    <row r="20" spans="3:16" ht="23.25" customHeight="1">
      <c r="C20" s="20"/>
      <c r="E20" s="20"/>
      <c r="G20" s="20"/>
      <c r="K20" s="20"/>
      <c r="M20" s="20"/>
      <c r="O20" s="20"/>
      <c r="P20" s="4"/>
    </row>
    <row r="47" ht="22" customHeight="1"/>
    <row r="48" ht="22" customHeight="1"/>
  </sheetData>
  <sheetProtection formatCells="0" formatColumns="0" formatRows="0" insertColumns="0" insertRows="0" insertHyperlinks="0" deleteColumns="0" deleteRows="0" sort="0" autoFilter="0" pivotTables="0"/>
  <mergeCells count="2">
    <mergeCell ref="K4:M4"/>
    <mergeCell ref="C7:O7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sheetPr>
    <tabColor theme="7" tint="0.79998168889431442"/>
  </sheetPr>
  <dimension ref="A1:O79"/>
  <sheetViews>
    <sheetView view="pageBreakPreview" zoomScale="85" zoomScaleNormal="90" zoomScaleSheetLayoutView="85" workbookViewId="0">
      <selection activeCell="A2" sqref="A2"/>
    </sheetView>
  </sheetViews>
  <sheetFormatPr defaultColWidth="9.09765625" defaultRowHeight="21.5"/>
  <cols>
    <col min="1" max="1" width="56.09765625" style="2" customWidth="1"/>
    <col min="2" max="2" width="10.296875" style="88" customWidth="1"/>
    <col min="3" max="3" width="17" style="2" customWidth="1"/>
    <col min="4" max="4" width="1.59765625" style="2" customWidth="1"/>
    <col min="5" max="5" width="17" style="2" customWidth="1"/>
    <col min="6" max="6" width="9.09765625" style="2"/>
    <col min="7" max="7" width="13.09765625" style="60" bestFit="1" customWidth="1"/>
    <col min="8" max="8" width="12.09765625" style="2" bestFit="1" customWidth="1"/>
    <col min="9" max="9" width="11.8984375" style="2" bestFit="1" customWidth="1"/>
    <col min="10" max="10" width="9.3984375" style="2" bestFit="1" customWidth="1"/>
    <col min="11" max="11" width="12.296875" style="2" bestFit="1" customWidth="1"/>
    <col min="12" max="16384" width="9.09765625" style="2"/>
  </cols>
  <sheetData>
    <row r="1" spans="1:12" ht="22.75" customHeight="1">
      <c r="A1" s="1" t="s">
        <v>0</v>
      </c>
      <c r="B1" s="87"/>
      <c r="C1" s="61"/>
      <c r="D1" s="61"/>
      <c r="E1" s="61"/>
    </row>
    <row r="2" spans="1:12" ht="23" customHeight="1">
      <c r="A2" s="62" t="s">
        <v>72</v>
      </c>
      <c r="B2" s="87"/>
    </row>
    <row r="3" spans="1:12" ht="2.5" customHeight="1">
      <c r="A3" s="61"/>
      <c r="B3" s="87"/>
      <c r="C3" s="61"/>
      <c r="D3" s="61"/>
      <c r="E3" s="61"/>
    </row>
    <row r="4" spans="1:12" s="4" customFormat="1" ht="21.75" customHeight="1">
      <c r="B4" s="34"/>
      <c r="C4" s="139" t="s">
        <v>115</v>
      </c>
      <c r="D4" s="139"/>
      <c r="E4" s="139"/>
      <c r="G4" s="59"/>
    </row>
    <row r="5" spans="1:12" s="4" customFormat="1" ht="21.75" customHeight="1">
      <c r="B5" s="34"/>
      <c r="C5" s="141" t="s">
        <v>116</v>
      </c>
      <c r="D5" s="141"/>
      <c r="E5" s="141"/>
      <c r="G5" s="59"/>
    </row>
    <row r="6" spans="1:12" s="4" customFormat="1" ht="21.75" customHeight="1">
      <c r="A6" s="3"/>
      <c r="B6" s="34"/>
      <c r="C6" s="5">
        <v>2569</v>
      </c>
      <c r="D6" s="5"/>
      <c r="E6" s="5">
        <v>2568</v>
      </c>
      <c r="G6" s="59"/>
    </row>
    <row r="7" spans="1:12" s="4" customFormat="1" ht="21.75" customHeight="1">
      <c r="A7" s="3"/>
      <c r="B7" s="34"/>
      <c r="C7" s="5"/>
      <c r="D7" s="5"/>
      <c r="E7" s="5" t="s">
        <v>92</v>
      </c>
      <c r="G7" s="59"/>
    </row>
    <row r="8" spans="1:12" s="4" customFormat="1" ht="21.75" customHeight="1">
      <c r="B8" s="63"/>
      <c r="C8" s="140" t="s">
        <v>6</v>
      </c>
      <c r="D8" s="140"/>
      <c r="E8" s="140"/>
      <c r="G8" s="59"/>
    </row>
    <row r="9" spans="1:12" s="4" customFormat="1" ht="21.75" customHeight="1">
      <c r="A9" s="43" t="s">
        <v>73</v>
      </c>
      <c r="B9" s="34"/>
      <c r="G9" s="59"/>
    </row>
    <row r="10" spans="1:12" s="4" customFormat="1" ht="21.75" customHeight="1">
      <c r="A10" s="4" t="s">
        <v>54</v>
      </c>
      <c r="B10" s="34"/>
      <c r="C10" s="72">
        <f>'[1]PL7(6M)'!D25</f>
        <v>379709</v>
      </c>
      <c r="D10" s="64"/>
      <c r="E10" s="133">
        <f>'[1]PL7(6M)'!F25</f>
        <v>115308</v>
      </c>
      <c r="G10" s="59"/>
    </row>
    <row r="11" spans="1:12" s="4" customFormat="1" ht="21.75" customHeight="1">
      <c r="A11" s="65" t="s">
        <v>91</v>
      </c>
      <c r="B11" s="34"/>
      <c r="C11" s="129"/>
      <c r="D11" s="64"/>
      <c r="E11" s="64"/>
      <c r="G11" s="59"/>
      <c r="H11" s="20"/>
      <c r="J11" s="68"/>
      <c r="K11" s="20"/>
      <c r="L11" s="68"/>
    </row>
    <row r="12" spans="1:12" s="4" customFormat="1" ht="21.75" customHeight="1">
      <c r="A12" s="4" t="s">
        <v>53</v>
      </c>
      <c r="B12" s="34"/>
      <c r="C12" s="72">
        <f>-'PL7(6M)'!D22</f>
        <v>103731</v>
      </c>
      <c r="D12" s="64"/>
      <c r="E12" s="133">
        <f>-'PL7(6M)'!F22</f>
        <v>50880</v>
      </c>
      <c r="G12" s="59"/>
      <c r="H12" s="20"/>
      <c r="J12" s="68"/>
      <c r="K12" s="20"/>
      <c r="L12" s="68"/>
    </row>
    <row r="13" spans="1:12" s="4" customFormat="1" ht="21.75" customHeight="1">
      <c r="A13" s="4" t="s">
        <v>50</v>
      </c>
      <c r="B13" s="34"/>
      <c r="C13" s="72">
        <f>-'PL7(6M)'!D19</f>
        <v>223342</v>
      </c>
      <c r="D13" s="64"/>
      <c r="E13" s="133">
        <f>-'PL7(6M)'!F19</f>
        <v>174811</v>
      </c>
      <c r="G13" s="59"/>
      <c r="H13" s="20"/>
      <c r="J13" s="68"/>
      <c r="K13" s="20"/>
      <c r="L13" s="68"/>
    </row>
    <row r="14" spans="1:12" s="4" customFormat="1" ht="21.75" customHeight="1">
      <c r="A14" s="4" t="s">
        <v>74</v>
      </c>
      <c r="B14" s="34"/>
      <c r="C14" s="129">
        <v>8037</v>
      </c>
      <c r="D14" s="64"/>
      <c r="E14" s="64">
        <v>8760</v>
      </c>
      <c r="G14" s="59"/>
      <c r="H14" s="20"/>
      <c r="J14" s="68"/>
      <c r="K14" s="20"/>
      <c r="L14" s="68"/>
    </row>
    <row r="15" spans="1:12" s="4" customFormat="1" ht="21.65" customHeight="1">
      <c r="A15" s="4" t="s">
        <v>75</v>
      </c>
      <c r="B15" s="34"/>
      <c r="C15" s="129">
        <v>2312</v>
      </c>
      <c r="D15" s="64"/>
      <c r="E15" s="64">
        <v>1948</v>
      </c>
      <c r="G15" s="59"/>
      <c r="H15" s="20"/>
      <c r="J15" s="68"/>
      <c r="K15" s="20"/>
      <c r="L15" s="68"/>
    </row>
    <row r="16" spans="1:12" s="4" customFormat="1" ht="21.65" customHeight="1">
      <c r="A16" s="4" t="s">
        <v>51</v>
      </c>
      <c r="B16" s="34"/>
      <c r="C16" s="135">
        <f>-'PL7(6M)'!D20</f>
        <v>554564</v>
      </c>
      <c r="D16" s="64"/>
      <c r="E16" s="133">
        <v>715452</v>
      </c>
      <c r="G16" s="59"/>
      <c r="H16" s="20"/>
      <c r="J16" s="68"/>
      <c r="K16" s="20"/>
      <c r="L16" s="68"/>
    </row>
    <row r="17" spans="1:15" s="4" customFormat="1" ht="21.75" customHeight="1">
      <c r="A17" s="4" t="s">
        <v>28</v>
      </c>
      <c r="B17" s="34"/>
      <c r="C17" s="20">
        <v>1935</v>
      </c>
      <c r="D17" s="64"/>
      <c r="E17" s="66">
        <v>2255</v>
      </c>
      <c r="G17" s="59"/>
      <c r="H17" s="20"/>
      <c r="J17" s="68"/>
      <c r="K17" s="20"/>
      <c r="L17" s="68"/>
    </row>
    <row r="18" spans="1:15" s="4" customFormat="1" ht="21.75" customHeight="1">
      <c r="A18" s="4" t="s">
        <v>134</v>
      </c>
      <c r="B18" s="34"/>
      <c r="C18" s="20">
        <v>2144</v>
      </c>
      <c r="D18" s="64"/>
      <c r="E18" s="66">
        <v>4489</v>
      </c>
      <c r="G18" s="59"/>
      <c r="H18" s="20"/>
      <c r="J18" s="68"/>
      <c r="K18" s="20"/>
      <c r="L18" s="68"/>
    </row>
    <row r="19" spans="1:15" s="4" customFormat="1" ht="21.65" customHeight="1">
      <c r="A19" s="4" t="s">
        <v>148</v>
      </c>
      <c r="B19" s="34"/>
      <c r="C19" s="129">
        <v>-204</v>
      </c>
      <c r="D19" s="64"/>
      <c r="E19" s="91">
        <v>0</v>
      </c>
      <c r="G19" s="59"/>
      <c r="H19" s="20"/>
      <c r="J19" s="68"/>
      <c r="K19" s="20"/>
      <c r="L19" s="68"/>
    </row>
    <row r="20" spans="1:15" s="4" customFormat="1" ht="21.65" hidden="1" customHeight="1">
      <c r="A20" s="4" t="s">
        <v>141</v>
      </c>
      <c r="B20" s="34"/>
      <c r="C20" s="129"/>
      <c r="D20" s="64"/>
      <c r="E20" s="66"/>
      <c r="G20" s="59"/>
      <c r="H20" s="20"/>
      <c r="J20" s="68"/>
      <c r="K20" s="20"/>
      <c r="L20" s="68"/>
    </row>
    <row r="21" spans="1:15" s="4" customFormat="1" ht="21.65" customHeight="1">
      <c r="A21" s="4" t="s">
        <v>144</v>
      </c>
      <c r="B21" s="34"/>
      <c r="C21" s="129">
        <v>-2320</v>
      </c>
      <c r="D21" s="64"/>
      <c r="E21" s="66">
        <v>-2977</v>
      </c>
      <c r="G21" s="59"/>
      <c r="H21" s="20"/>
      <c r="J21" s="68"/>
      <c r="K21" s="20"/>
      <c r="L21" s="68"/>
    </row>
    <row r="22" spans="1:15" s="4" customFormat="1" ht="21.65" customHeight="1">
      <c r="A22" s="4" t="s">
        <v>138</v>
      </c>
      <c r="B22" s="34"/>
      <c r="C22" s="55">
        <v>-178</v>
      </c>
      <c r="E22" s="55">
        <v>-141</v>
      </c>
      <c r="G22" s="59"/>
      <c r="H22" s="20"/>
      <c r="J22" s="68"/>
      <c r="K22" s="20"/>
      <c r="L22" s="68"/>
    </row>
    <row r="23" spans="1:15" s="4" customFormat="1" ht="21.65" customHeight="1">
      <c r="A23" s="4" t="s">
        <v>90</v>
      </c>
      <c r="B23" s="34"/>
      <c r="C23" s="91">
        <v>1</v>
      </c>
      <c r="D23" s="64"/>
      <c r="E23" s="55">
        <v>1281</v>
      </c>
      <c r="G23" s="59"/>
      <c r="H23" s="20"/>
      <c r="J23" s="68"/>
      <c r="K23" s="20"/>
      <c r="L23" s="68"/>
    </row>
    <row r="24" spans="1:15" s="4" customFormat="1" ht="21.65" customHeight="1">
      <c r="A24" s="4" t="s">
        <v>88</v>
      </c>
      <c r="B24" s="34"/>
      <c r="C24" s="91">
        <v>0</v>
      </c>
      <c r="D24" s="64"/>
      <c r="E24" s="55">
        <v>8360</v>
      </c>
      <c r="G24" s="59"/>
      <c r="H24" s="20"/>
      <c r="J24" s="68"/>
      <c r="K24" s="20"/>
      <c r="L24" s="68"/>
    </row>
    <row r="25" spans="1:15" s="75" customFormat="1" ht="21.75" customHeight="1">
      <c r="A25" s="4" t="s">
        <v>103</v>
      </c>
      <c r="B25" s="34"/>
      <c r="C25" s="134">
        <f>-'PL7(6M)'!D10</f>
        <v>-1531132</v>
      </c>
      <c r="D25" s="64"/>
      <c r="E25" s="133">
        <f>-'PL7(6M)'!F10</f>
        <v>-1298792</v>
      </c>
      <c r="G25" s="77"/>
      <c r="H25" s="20"/>
      <c r="J25" s="68"/>
      <c r="K25" s="20"/>
      <c r="L25" s="68"/>
    </row>
    <row r="26" spans="1:15" s="4" customFormat="1" ht="21.65" customHeight="1">
      <c r="A26" s="4" t="s">
        <v>106</v>
      </c>
      <c r="B26" s="34"/>
      <c r="C26" s="131">
        <v>-2334</v>
      </c>
      <c r="D26" s="64"/>
      <c r="E26" s="56">
        <v>-2664</v>
      </c>
      <c r="G26" s="59"/>
      <c r="H26" s="20"/>
      <c r="J26" s="68"/>
      <c r="K26" s="20"/>
      <c r="L26" s="68"/>
    </row>
    <row r="27" spans="1:15" s="4" customFormat="1" ht="21.75" customHeight="1">
      <c r="A27" s="64"/>
      <c r="B27" s="34"/>
      <c r="C27" s="57">
        <f>SUM(C10:C26)</f>
        <v>-260393</v>
      </c>
      <c r="D27" s="92"/>
      <c r="E27" s="57">
        <f>SUM(E10:E26)</f>
        <v>-221030</v>
      </c>
      <c r="G27" s="59"/>
      <c r="H27" s="20"/>
      <c r="J27" s="68"/>
      <c r="K27" s="20"/>
      <c r="L27" s="68"/>
    </row>
    <row r="28" spans="1:15" s="4" customFormat="1" ht="21.75" customHeight="1">
      <c r="A28" s="65" t="s">
        <v>76</v>
      </c>
      <c r="B28" s="34"/>
      <c r="C28" s="129"/>
      <c r="D28" s="64"/>
      <c r="E28" s="64"/>
      <c r="K28" s="20"/>
      <c r="L28" s="68"/>
    </row>
    <row r="29" spans="1:15" s="75" customFormat="1" ht="21.65" customHeight="1">
      <c r="A29" s="67" t="s">
        <v>13</v>
      </c>
      <c r="B29" s="34"/>
      <c r="C29" s="129">
        <v>-2202134</v>
      </c>
      <c r="D29" s="64"/>
      <c r="E29" s="64">
        <v>-1750641</v>
      </c>
      <c r="G29" s="59"/>
      <c r="H29" s="20"/>
      <c r="I29" s="20"/>
      <c r="J29" s="68"/>
      <c r="K29" s="20"/>
      <c r="L29" s="68"/>
      <c r="O29" s="78"/>
    </row>
    <row r="30" spans="1:15" s="75" customFormat="1" ht="21.65" customHeight="1">
      <c r="A30" s="67" t="s">
        <v>99</v>
      </c>
      <c r="B30" s="34"/>
      <c r="C30" s="129">
        <v>1142081</v>
      </c>
      <c r="D30" s="64"/>
      <c r="E30" s="64">
        <v>1297387</v>
      </c>
      <c r="G30" s="59"/>
      <c r="H30" s="20"/>
      <c r="I30" s="20"/>
      <c r="J30" s="68"/>
      <c r="K30" s="20"/>
      <c r="L30" s="68"/>
      <c r="O30" s="78"/>
    </row>
    <row r="31" spans="1:15" s="4" customFormat="1" ht="21.65" customHeight="1">
      <c r="A31" s="67" t="s">
        <v>98</v>
      </c>
      <c r="B31" s="34"/>
      <c r="C31" s="129">
        <v>-83600</v>
      </c>
      <c r="D31" s="64"/>
      <c r="E31" s="64">
        <v>-90574</v>
      </c>
      <c r="F31" s="75"/>
      <c r="G31" s="59"/>
      <c r="H31" s="20"/>
      <c r="I31" s="20"/>
      <c r="J31" s="68"/>
      <c r="K31" s="20"/>
      <c r="L31" s="68"/>
    </row>
    <row r="32" spans="1:15" s="4" customFormat="1" ht="21.65" customHeight="1">
      <c r="A32" s="67" t="s">
        <v>9</v>
      </c>
      <c r="B32" s="5"/>
      <c r="C32" s="129">
        <v>31217</v>
      </c>
      <c r="D32" s="64"/>
      <c r="E32" s="64">
        <v>77999</v>
      </c>
      <c r="G32" s="59"/>
      <c r="H32" s="20"/>
      <c r="J32" s="68"/>
      <c r="K32" s="20"/>
      <c r="L32" s="68"/>
    </row>
    <row r="33" spans="1:12" s="4" customFormat="1" ht="21.65" customHeight="1">
      <c r="A33" s="67" t="s">
        <v>10</v>
      </c>
      <c r="B33" s="5"/>
      <c r="C33" s="55">
        <v>-52</v>
      </c>
      <c r="D33" s="64"/>
      <c r="E33" s="55">
        <v>167</v>
      </c>
      <c r="G33" s="59"/>
      <c r="H33" s="20"/>
      <c r="J33" s="68"/>
      <c r="K33" s="20"/>
      <c r="L33" s="68"/>
    </row>
    <row r="34" spans="1:12" s="4" customFormat="1" ht="21.65" customHeight="1">
      <c r="A34" s="67" t="s">
        <v>18</v>
      </c>
      <c r="B34" s="5"/>
      <c r="C34" s="129">
        <v>675</v>
      </c>
      <c r="D34" s="64"/>
      <c r="E34" s="64">
        <v>-1599</v>
      </c>
      <c r="G34" s="59"/>
      <c r="H34" s="20"/>
      <c r="J34" s="68"/>
      <c r="K34" s="20"/>
      <c r="L34" s="68"/>
    </row>
    <row r="35" spans="1:12" s="4" customFormat="1" ht="21.5" customHeight="1">
      <c r="A35" s="4" t="s">
        <v>128</v>
      </c>
      <c r="B35" s="5"/>
      <c r="C35" s="129">
        <v>75888</v>
      </c>
      <c r="D35" s="64"/>
      <c r="E35" s="64">
        <v>-90924</v>
      </c>
      <c r="G35" s="7"/>
      <c r="H35" s="20"/>
      <c r="J35" s="68"/>
      <c r="K35" s="20"/>
      <c r="L35" s="68"/>
    </row>
    <row r="36" spans="1:12" s="4" customFormat="1" ht="21.5" customHeight="1">
      <c r="A36" s="4" t="s">
        <v>142</v>
      </c>
      <c r="B36" s="5"/>
      <c r="C36" s="68">
        <v>-1899</v>
      </c>
      <c r="D36" s="34"/>
      <c r="E36" s="68">
        <v>-368</v>
      </c>
      <c r="G36" s="7"/>
      <c r="H36" s="20"/>
      <c r="J36" s="68"/>
      <c r="K36" s="20"/>
      <c r="L36" s="68"/>
    </row>
    <row r="37" spans="1:12" s="75" customFormat="1" ht="21.5" customHeight="1">
      <c r="A37" s="4" t="s">
        <v>29</v>
      </c>
      <c r="B37" s="63"/>
      <c r="C37" s="7">
        <v>95</v>
      </c>
      <c r="D37" s="34"/>
      <c r="E37" s="68">
        <v>221</v>
      </c>
      <c r="G37" s="137"/>
      <c r="H37" s="20"/>
      <c r="I37" s="85"/>
      <c r="J37" s="76"/>
      <c r="K37" s="20"/>
      <c r="L37" s="68"/>
    </row>
    <row r="38" spans="1:12" s="4" customFormat="1" ht="21.5" customHeight="1">
      <c r="A38" s="4" t="s">
        <v>93</v>
      </c>
      <c r="B38" s="5"/>
      <c r="C38" s="138">
        <f>SUM(C29:C36,C37,C27)</f>
        <v>-1298122</v>
      </c>
      <c r="D38" s="64"/>
      <c r="E38" s="138">
        <f>SUM(E29:E36,E37,E27)</f>
        <v>-779362</v>
      </c>
      <c r="G38" s="7"/>
      <c r="H38" s="20"/>
      <c r="J38" s="68"/>
      <c r="K38" s="20"/>
      <c r="L38" s="68"/>
    </row>
    <row r="39" spans="1:12" s="4" customFormat="1" ht="21.5" customHeight="1">
      <c r="B39" s="5"/>
      <c r="C39" s="8"/>
      <c r="D39" s="64"/>
      <c r="E39" s="8"/>
      <c r="G39" s="7"/>
      <c r="H39" s="20"/>
      <c r="K39" s="20"/>
      <c r="L39" s="68"/>
    </row>
    <row r="40" spans="1:12" s="4" customFormat="1" ht="21.75" customHeight="1">
      <c r="A40" s="61" t="str">
        <f>A1</f>
        <v>บริษัท เอสจี แคปปิตอล จำกัด (มหาชน)</v>
      </c>
      <c r="B40" s="87"/>
      <c r="C40" s="61"/>
      <c r="D40" s="61"/>
      <c r="E40" s="61"/>
      <c r="G40" s="59"/>
      <c r="H40" s="20"/>
      <c r="I40" s="55"/>
      <c r="K40" s="20"/>
      <c r="L40" s="68"/>
    </row>
    <row r="41" spans="1:12" s="4" customFormat="1" ht="21.75" customHeight="1">
      <c r="A41" s="62" t="s">
        <v>72</v>
      </c>
      <c r="B41" s="87"/>
      <c r="C41" s="2"/>
      <c r="D41" s="2"/>
      <c r="E41" s="2"/>
      <c r="G41" s="59"/>
      <c r="H41" s="20"/>
      <c r="K41" s="20"/>
      <c r="L41" s="68"/>
    </row>
    <row r="42" spans="1:12" s="4" customFormat="1" ht="9.5" customHeight="1">
      <c r="A42" s="61"/>
      <c r="B42" s="87"/>
      <c r="C42" s="61"/>
      <c r="D42" s="61"/>
      <c r="E42" s="61"/>
      <c r="G42" s="59"/>
      <c r="H42" s="20"/>
      <c r="K42" s="20"/>
      <c r="L42" s="68"/>
    </row>
    <row r="43" spans="1:12" s="4" customFormat="1" ht="21.75" customHeight="1">
      <c r="B43" s="34"/>
      <c r="C43" s="139" t="s">
        <v>115</v>
      </c>
      <c r="D43" s="139"/>
      <c r="E43" s="139"/>
      <c r="G43" s="59"/>
      <c r="H43" s="20"/>
      <c r="K43" s="20"/>
      <c r="L43" s="68"/>
    </row>
    <row r="44" spans="1:12" s="4" customFormat="1" ht="21.75" customHeight="1">
      <c r="B44" s="34"/>
      <c r="C44" s="141" t="s">
        <v>116</v>
      </c>
      <c r="D44" s="141"/>
      <c r="E44" s="141"/>
      <c r="G44" s="59"/>
      <c r="H44" s="20"/>
      <c r="K44" s="20"/>
      <c r="L44" s="68"/>
    </row>
    <row r="45" spans="1:12" s="4" customFormat="1" ht="21.75" customHeight="1">
      <c r="A45" s="3"/>
      <c r="B45" s="34"/>
      <c r="C45" s="5">
        <v>2569</v>
      </c>
      <c r="D45" s="5"/>
      <c r="E45" s="5">
        <v>2568</v>
      </c>
      <c r="F45" s="66"/>
      <c r="G45" s="59"/>
      <c r="H45" s="20"/>
      <c r="K45" s="20"/>
      <c r="L45" s="68"/>
    </row>
    <row r="46" spans="1:12" s="4" customFormat="1" ht="21.75" customHeight="1">
      <c r="A46" s="3"/>
      <c r="B46" s="34"/>
      <c r="C46" s="5"/>
      <c r="D46" s="5"/>
      <c r="E46" s="5" t="s">
        <v>92</v>
      </c>
      <c r="F46" s="66"/>
      <c r="G46" s="59"/>
      <c r="H46" s="20"/>
      <c r="K46" s="20"/>
      <c r="L46" s="68"/>
    </row>
    <row r="47" spans="1:12" s="4" customFormat="1" ht="21.75" customHeight="1">
      <c r="B47" s="63"/>
      <c r="C47" s="140" t="s">
        <v>6</v>
      </c>
      <c r="D47" s="140"/>
      <c r="E47" s="140"/>
      <c r="G47" s="59"/>
      <c r="H47" s="20"/>
      <c r="K47" s="20"/>
      <c r="L47" s="68"/>
    </row>
    <row r="48" spans="1:12" s="4" customFormat="1" ht="21.75" customHeight="1">
      <c r="A48" s="43" t="s">
        <v>77</v>
      </c>
      <c r="B48" s="63"/>
      <c r="C48" s="34"/>
      <c r="D48" s="34"/>
      <c r="E48" s="34"/>
      <c r="G48" s="59"/>
      <c r="H48" s="20"/>
      <c r="K48" s="20"/>
      <c r="L48" s="68"/>
    </row>
    <row r="49" spans="1:12" s="75" customFormat="1" ht="22" customHeight="1">
      <c r="A49" s="4" t="s">
        <v>114</v>
      </c>
      <c r="B49" s="63"/>
      <c r="C49" s="59">
        <v>1555897</v>
      </c>
      <c r="D49" s="34"/>
      <c r="E49" s="68">
        <v>1298466</v>
      </c>
      <c r="G49" s="77"/>
      <c r="H49" s="20"/>
      <c r="I49" s="85"/>
      <c r="J49" s="76"/>
      <c r="K49" s="20"/>
      <c r="L49" s="68"/>
    </row>
    <row r="50" spans="1:12" s="4" customFormat="1" ht="21.75" customHeight="1">
      <c r="A50" s="69" t="s">
        <v>78</v>
      </c>
      <c r="B50" s="5"/>
      <c r="C50" s="68">
        <v>-9730</v>
      </c>
      <c r="D50" s="64"/>
      <c r="E50" s="68">
        <v>-5373</v>
      </c>
      <c r="G50" s="59"/>
      <c r="H50" s="20"/>
      <c r="I50" s="20"/>
      <c r="J50" s="76"/>
      <c r="K50" s="20"/>
      <c r="L50" s="68"/>
    </row>
    <row r="51" spans="1:12" s="4" customFormat="1" ht="21.75" customHeight="1">
      <c r="A51" s="3" t="s">
        <v>89</v>
      </c>
      <c r="B51" s="5"/>
      <c r="C51" s="58">
        <f>SUM(C49:C50,C38)</f>
        <v>248045</v>
      </c>
      <c r="D51" s="92"/>
      <c r="E51" s="58">
        <f>SUM(E49:E50,E38)</f>
        <v>513731</v>
      </c>
      <c r="H51" s="20"/>
      <c r="J51" s="76"/>
      <c r="K51" s="20"/>
      <c r="L51" s="68"/>
    </row>
    <row r="52" spans="1:12" s="4" customFormat="1" ht="15" customHeight="1">
      <c r="A52" s="3"/>
      <c r="B52" s="5"/>
      <c r="C52" s="70"/>
      <c r="D52" s="92"/>
      <c r="E52" s="70"/>
      <c r="G52" s="59"/>
      <c r="H52" s="20"/>
      <c r="J52" s="76"/>
      <c r="K52" s="20"/>
      <c r="L52" s="68"/>
    </row>
    <row r="53" spans="1:12" s="4" customFormat="1" ht="21.75" customHeight="1">
      <c r="A53" s="43" t="s">
        <v>79</v>
      </c>
      <c r="B53" s="5"/>
      <c r="C53" s="68"/>
      <c r="D53" s="68"/>
      <c r="E53" s="68"/>
      <c r="G53" s="59"/>
      <c r="H53" s="20"/>
      <c r="J53" s="76"/>
      <c r="K53" s="20"/>
      <c r="L53" s="68"/>
    </row>
    <row r="54" spans="1:12" s="4" customFormat="1" ht="21.75" customHeight="1">
      <c r="A54" s="4" t="s">
        <v>147</v>
      </c>
      <c r="B54" s="5"/>
      <c r="C54" s="68">
        <v>-500000</v>
      </c>
      <c r="D54" s="68"/>
      <c r="E54" s="91">
        <v>0</v>
      </c>
      <c r="G54" s="59"/>
      <c r="H54" s="20"/>
      <c r="J54" s="76"/>
      <c r="K54" s="20"/>
      <c r="L54" s="68"/>
    </row>
    <row r="55" spans="1:12" s="4" customFormat="1" ht="21.75" customHeight="1">
      <c r="A55" s="4" t="s">
        <v>107</v>
      </c>
      <c r="B55" s="5"/>
      <c r="C55" s="68">
        <v>194</v>
      </c>
      <c r="D55" s="68"/>
      <c r="E55" s="16">
        <v>1065</v>
      </c>
      <c r="G55" s="59"/>
      <c r="H55" s="20"/>
      <c r="J55" s="76"/>
      <c r="K55" s="20"/>
      <c r="L55" s="68"/>
    </row>
    <row r="56" spans="1:12" s="4" customFormat="1" ht="21.75" customHeight="1">
      <c r="A56" s="4" t="s">
        <v>80</v>
      </c>
      <c r="B56" s="5"/>
      <c r="C56" s="68">
        <v>-1098</v>
      </c>
      <c r="D56" s="68"/>
      <c r="E56" s="68">
        <v>-1186</v>
      </c>
      <c r="G56" s="59"/>
      <c r="H56" s="20"/>
      <c r="J56" s="76"/>
      <c r="K56" s="20"/>
      <c r="L56" s="68"/>
    </row>
    <row r="57" spans="1:12" s="4" customFormat="1" ht="21.75" customHeight="1">
      <c r="A57" s="4" t="s">
        <v>81</v>
      </c>
      <c r="B57" s="5"/>
      <c r="C57" s="68">
        <v>-4063</v>
      </c>
      <c r="D57" s="68"/>
      <c r="E57" s="68">
        <v>-1132</v>
      </c>
      <c r="G57" s="59"/>
      <c r="H57" s="20"/>
      <c r="J57" s="76"/>
      <c r="K57" s="20"/>
      <c r="L57" s="68"/>
    </row>
    <row r="58" spans="1:12" s="4" customFormat="1" ht="21.75" customHeight="1">
      <c r="A58" s="3" t="s">
        <v>129</v>
      </c>
      <c r="B58" s="5"/>
      <c r="C58" s="58">
        <f>SUM(C54:C57)</f>
        <v>-504967</v>
      </c>
      <c r="D58" s="33"/>
      <c r="E58" s="58">
        <f>SUM(E55:E57)</f>
        <v>-1253</v>
      </c>
      <c r="G58" s="59"/>
      <c r="H58" s="20"/>
      <c r="J58" s="76"/>
      <c r="K58" s="20"/>
      <c r="L58" s="68"/>
    </row>
    <row r="59" spans="1:12" s="4" customFormat="1" ht="15" customHeight="1">
      <c r="A59" s="3"/>
      <c r="B59" s="5"/>
      <c r="C59" s="70"/>
      <c r="D59" s="92"/>
      <c r="E59" s="70"/>
      <c r="G59" s="59"/>
      <c r="H59" s="20"/>
      <c r="J59" s="76"/>
      <c r="K59" s="20"/>
      <c r="L59" s="68"/>
    </row>
    <row r="60" spans="1:12" s="4" customFormat="1" ht="21.65" customHeight="1">
      <c r="A60" s="43" t="s">
        <v>82</v>
      </c>
      <c r="B60" s="5"/>
      <c r="C60" s="64"/>
      <c r="D60" s="64"/>
      <c r="E60" s="64"/>
      <c r="G60" s="59"/>
      <c r="H60" s="20"/>
      <c r="J60" s="76"/>
      <c r="K60" s="20"/>
      <c r="L60" s="68"/>
    </row>
    <row r="61" spans="1:12" s="4" customFormat="1" ht="21.65" customHeight="1">
      <c r="A61" s="4" t="s">
        <v>120</v>
      </c>
      <c r="B61" s="5"/>
      <c r="C61" s="71">
        <v>0</v>
      </c>
      <c r="D61" s="64"/>
      <c r="E61" s="64">
        <v>1450000</v>
      </c>
      <c r="G61" s="59"/>
      <c r="H61" s="20"/>
      <c r="J61" s="76"/>
      <c r="K61" s="20"/>
      <c r="L61" s="68"/>
    </row>
    <row r="62" spans="1:12" s="4" customFormat="1" ht="21.75" customHeight="1">
      <c r="A62" s="4" t="s">
        <v>84</v>
      </c>
      <c r="B62" s="34"/>
      <c r="C62" s="71">
        <v>0</v>
      </c>
      <c r="D62" s="68"/>
      <c r="E62" s="59">
        <v>-2306562</v>
      </c>
      <c r="G62" s="59"/>
      <c r="H62" s="20"/>
      <c r="J62" s="76"/>
      <c r="K62" s="20"/>
      <c r="L62" s="68"/>
    </row>
    <row r="63" spans="1:12" s="4" customFormat="1" ht="21.75" customHeight="1">
      <c r="A63" s="4" t="s">
        <v>85</v>
      </c>
      <c r="B63" s="34"/>
      <c r="C63" s="66">
        <v>-6706</v>
      </c>
      <c r="D63" s="68"/>
      <c r="E63" s="66">
        <v>-6351</v>
      </c>
      <c r="G63" s="59"/>
      <c r="H63" s="20"/>
      <c r="J63" s="76"/>
      <c r="K63" s="20"/>
      <c r="L63" s="68"/>
    </row>
    <row r="64" spans="1:12" s="4" customFormat="1" ht="21.75" customHeight="1">
      <c r="A64" s="4" t="s">
        <v>121</v>
      </c>
      <c r="B64" s="34"/>
      <c r="C64" s="66">
        <v>691126</v>
      </c>
      <c r="D64" s="68"/>
      <c r="E64" s="66">
        <v>394560</v>
      </c>
      <c r="G64" s="59"/>
      <c r="H64" s="20"/>
      <c r="J64" s="76"/>
      <c r="K64" s="20"/>
      <c r="L64" s="68"/>
    </row>
    <row r="65" spans="1:12" s="4" customFormat="1" ht="21.75" customHeight="1">
      <c r="A65" s="4" t="s">
        <v>83</v>
      </c>
      <c r="B65" s="5"/>
      <c r="C65" s="64">
        <v>-210356</v>
      </c>
      <c r="D65" s="64"/>
      <c r="E65" s="64">
        <v>-170038</v>
      </c>
      <c r="G65" s="59"/>
      <c r="H65" s="20"/>
      <c r="I65" s="2"/>
      <c r="J65" s="76"/>
      <c r="K65" s="20"/>
      <c r="L65" s="68"/>
    </row>
    <row r="66" spans="1:12">
      <c r="A66" s="3" t="s">
        <v>136</v>
      </c>
      <c r="B66" s="5"/>
      <c r="C66" s="58">
        <f>SUM(C62:C65)</f>
        <v>474064</v>
      </c>
      <c r="D66" s="20"/>
      <c r="E66" s="58">
        <f>SUM(E61:E65)</f>
        <v>-638391</v>
      </c>
      <c r="G66" s="59"/>
      <c r="H66" s="20"/>
      <c r="I66" s="4"/>
      <c r="J66" s="76"/>
      <c r="K66" s="20"/>
      <c r="L66" s="68"/>
    </row>
    <row r="67" spans="1:12" s="4" customFormat="1" ht="15" customHeight="1">
      <c r="A67" s="3"/>
      <c r="B67" s="5"/>
      <c r="C67" s="70"/>
      <c r="D67" s="92"/>
      <c r="E67" s="70"/>
      <c r="H67" s="20"/>
      <c r="J67" s="76"/>
      <c r="K67" s="20"/>
      <c r="L67" s="68"/>
    </row>
    <row r="68" spans="1:12">
      <c r="A68" s="3" t="s">
        <v>139</v>
      </c>
      <c r="B68" s="5"/>
      <c r="C68" s="73">
        <f>SUM(C51,C58,C66)</f>
        <v>217142</v>
      </c>
      <c r="D68" s="93"/>
      <c r="E68" s="73">
        <f>SUM(E51,E58,E66)</f>
        <v>-125913</v>
      </c>
      <c r="G68" s="59"/>
      <c r="H68" s="20"/>
      <c r="J68" s="76"/>
      <c r="K68" s="20"/>
      <c r="L68" s="68"/>
    </row>
    <row r="69" spans="1:12">
      <c r="A69" s="4" t="s">
        <v>86</v>
      </c>
      <c r="B69" s="5"/>
      <c r="C69" s="57">
        <f>'BS3-5'!E9</f>
        <v>824991</v>
      </c>
      <c r="D69" s="68"/>
      <c r="E69" s="55">
        <v>920830</v>
      </c>
      <c r="G69" s="59"/>
      <c r="H69" s="20"/>
      <c r="I69" s="55"/>
      <c r="J69" s="76"/>
      <c r="K69" s="20"/>
      <c r="L69" s="68"/>
    </row>
    <row r="70" spans="1:12" ht="22" thickBot="1">
      <c r="A70" s="3" t="s">
        <v>122</v>
      </c>
      <c r="B70" s="34"/>
      <c r="C70" s="74">
        <f>SUM(C68:C69)</f>
        <v>1042133</v>
      </c>
      <c r="D70" s="93"/>
      <c r="E70" s="74">
        <f>SUM(E68:E69)</f>
        <v>794917</v>
      </c>
      <c r="H70" s="20"/>
      <c r="J70" s="76"/>
      <c r="K70" s="20"/>
      <c r="L70" s="68"/>
    </row>
    <row r="71" spans="1:12" s="4" customFormat="1" ht="15" customHeight="1" thickTop="1">
      <c r="A71" s="3"/>
      <c r="B71" s="5"/>
      <c r="C71" s="70"/>
      <c r="D71" s="92"/>
      <c r="E71" s="70"/>
      <c r="G71" s="59"/>
      <c r="H71" s="20"/>
      <c r="K71" s="20"/>
      <c r="L71" s="68"/>
    </row>
    <row r="72" spans="1:12">
      <c r="A72" s="43" t="s">
        <v>87</v>
      </c>
      <c r="E72" s="94"/>
      <c r="H72" s="20"/>
      <c r="K72" s="20"/>
      <c r="L72" s="68"/>
    </row>
    <row r="73" spans="1:12">
      <c r="A73" s="130" t="s">
        <v>133</v>
      </c>
      <c r="C73" s="60">
        <v>1501</v>
      </c>
      <c r="E73" s="71">
        <v>0</v>
      </c>
      <c r="H73" s="20"/>
      <c r="K73" s="20"/>
      <c r="L73" s="68"/>
    </row>
    <row r="74" spans="1:12">
      <c r="A74" s="130" t="s">
        <v>127</v>
      </c>
      <c r="C74" s="60">
        <v>1631</v>
      </c>
      <c r="E74" s="60">
        <v>405</v>
      </c>
      <c r="H74" s="20"/>
      <c r="K74" s="20"/>
      <c r="L74" s="68"/>
    </row>
    <row r="75" spans="1:12">
      <c r="A75" s="130" t="s">
        <v>130</v>
      </c>
      <c r="C75" s="60">
        <v>13915</v>
      </c>
      <c r="E75" s="60">
        <v>7696</v>
      </c>
      <c r="H75" s="20"/>
      <c r="K75" s="20"/>
      <c r="L75" s="68"/>
    </row>
    <row r="76" spans="1:12">
      <c r="C76" s="60"/>
      <c r="D76" s="113"/>
      <c r="E76" s="113"/>
    </row>
    <row r="77" spans="1:12">
      <c r="B77" s="2"/>
    </row>
    <row r="78" spans="1:12">
      <c r="B78" s="2"/>
      <c r="E78" s="113"/>
    </row>
    <row r="79" spans="1:12">
      <c r="C79" s="132"/>
      <c r="E79" s="120"/>
    </row>
  </sheetData>
  <sheetProtection formatCells="0" formatColumns="0" formatRows="0" insertColumns="0" insertRows="0" insertHyperlinks="0" deleteColumns="0" deleteRows="0" sort="0" autoFilter="0" pivotTables="0"/>
  <mergeCells count="6">
    <mergeCell ref="C43:E43"/>
    <mergeCell ref="C47:E47"/>
    <mergeCell ref="C4:E4"/>
    <mergeCell ref="C8:E8"/>
    <mergeCell ref="C5:E5"/>
    <mergeCell ref="C44:E44"/>
  </mergeCells>
  <pageMargins left="0.8" right="0.8" top="0.48" bottom="0.5" header="0.5" footer="0.5"/>
  <pageSetup paperSize="9" scale="95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9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6D7E15-DB1F-4068-B1ED-CC9C7103C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6CC13B-FD49-47D2-9EB6-FCE0A5CAEB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9A94D7-3746-4E45-BF82-1D37245CCACF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6ba49b0-bcda-4796-8236-5b5cc1493ace"/>
    <ds:schemaRef ds:uri="05716746-add9-412a-97a9-1b5167d151a3"/>
    <ds:schemaRef ds:uri="http://schemas.openxmlformats.org/package/2006/metadata/core-properties"/>
    <ds:schemaRef ds:uri="4243d5be-521d-4052-81ca-f0f31ea6f2da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PL6(3M)</vt:lpstr>
      <vt:lpstr>PL7(6M)</vt:lpstr>
      <vt:lpstr>SH8 </vt:lpstr>
      <vt:lpstr>SH9</vt:lpstr>
      <vt:lpstr>CF10-11</vt:lpstr>
      <vt:lpstr>'BS3-5'!Print_Area</vt:lpstr>
      <vt:lpstr>'CF10-11'!Print_Area</vt:lpstr>
      <vt:lpstr>'PL6(3M)'!Print_Area</vt:lpstr>
      <vt:lpstr>'PL7(6M)'!Print_Area</vt:lpstr>
      <vt:lpstr>'SH8 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Nattaporn, Thammacharoenrach</cp:lastModifiedBy>
  <cp:revision/>
  <cp:lastPrinted>2026-08-11T05:28:05Z</cp:lastPrinted>
  <dcterms:created xsi:type="dcterms:W3CDTF">2006-02-13T12:24:08Z</dcterms:created>
  <dcterms:modified xsi:type="dcterms:W3CDTF">2026-08-11T07:49:11Z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