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2.2026/Financial statements/SET/"/>
    </mc:Choice>
  </mc:AlternateContent>
  <xr:revisionPtr revIDLastSave="150" documentId="13_ncr:1_{6AAF46BB-807A-42C7-8FBA-1D1BF647858F}" xr6:coauthVersionLast="47" xr6:coauthVersionMax="47" xr10:uidLastSave="{38AD1050-8E87-4C15-8C9C-F9E5F0A84C02}"/>
  <bookViews>
    <workbookView xWindow="-110" yWindow="-110" windowWidth="19420" windowHeight="11500" tabRatio="778" xr2:uid="{00000000-000D-0000-FFFF-FFFF00000000}"/>
  </bookViews>
  <sheets>
    <sheet name="BS3-4" sheetId="1" r:id="rId1"/>
    <sheet name="PL5 (3M)" sheetId="11" r:id="rId2"/>
    <sheet name="PL6 (6M)" sheetId="12" r:id="rId3"/>
    <sheet name="SH7" sheetId="13" r:id="rId4"/>
    <sheet name="SH8" sheetId="2" r:id="rId5"/>
    <sheet name="CF9-10" sheetId="7" r:id="rId6"/>
    <sheet name="Emp Benefit" sheetId="4" state="hidden" r:id="rId7"/>
  </sheets>
  <externalReferences>
    <externalReference r:id="rId8"/>
    <externalReference r:id="rId9"/>
    <externalReference r:id="rId10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'BS3-4'!$A$1:$E$67</definedName>
    <definedName name="_xlnm.Print_Area" localSheetId="5">'CF9-10'!$A$1:$E$74</definedName>
    <definedName name="_xlnm.Print_Area" localSheetId="6">'Emp Benefit'!$A$1:$I$30</definedName>
    <definedName name="_xlnm.Print_Area" localSheetId="1">'PL5 (3M)'!$A$1:$E$28</definedName>
    <definedName name="_xlnm.Print_Area" localSheetId="2">'PL6 (6M)'!$A$1:$F$28</definedName>
    <definedName name="_xlnm.Print_Area" localSheetId="3">'SH7'!$A$1:$O$20</definedName>
    <definedName name="_xlnm.Print_Area" localSheetId="4">'SH8'!$A$1:$O$18</definedName>
    <definedName name="Print_Area_MI">'[3]BS, PL'!#REF!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7" l="1"/>
  <c r="C56" i="7"/>
  <c r="O16" i="13" l="1"/>
  <c r="M12" i="13"/>
  <c r="K12" i="13"/>
  <c r="K19" i="13" s="1"/>
  <c r="G12" i="13"/>
  <c r="G19" i="13" s="1"/>
  <c r="E12" i="13"/>
  <c r="E19" i="13" s="1"/>
  <c r="C12" i="13"/>
  <c r="C19" i="13" s="1"/>
  <c r="O11" i="13"/>
  <c r="C67" i="7"/>
  <c r="C16" i="7"/>
  <c r="C13" i="7"/>
  <c r="E13" i="7"/>
  <c r="C25" i="7"/>
  <c r="E25" i="7"/>
  <c r="C12" i="7"/>
  <c r="E12" i="7"/>
  <c r="K17" i="13"/>
  <c r="I17" i="13"/>
  <c r="I19" i="13" s="1"/>
  <c r="G17" i="13"/>
  <c r="E17" i="13"/>
  <c r="C17" i="13"/>
  <c r="O10" i="13"/>
  <c r="F16" i="12"/>
  <c r="D16" i="12"/>
  <c r="F12" i="12"/>
  <c r="D12" i="12"/>
  <c r="D18" i="12" s="1"/>
  <c r="D21" i="12" s="1"/>
  <c r="D23" i="12" s="1"/>
  <c r="D25" i="12" s="1"/>
  <c r="M13" i="2" s="1"/>
  <c r="O12" i="13" l="1"/>
  <c r="C10" i="7"/>
  <c r="C27" i="7" s="1"/>
  <c r="F18" i="12"/>
  <c r="F21" i="12" s="1"/>
  <c r="F23" i="12" s="1"/>
  <c r="F25" i="12" l="1"/>
  <c r="M15" i="13" s="1"/>
  <c r="E10" i="7"/>
  <c r="C15" i="2"/>
  <c r="K15" i="2"/>
  <c r="G15" i="2"/>
  <c r="E15" i="2"/>
  <c r="C38" i="7"/>
  <c r="O15" i="13" l="1"/>
  <c r="O17" i="13" s="1"/>
  <c r="O19" i="13" s="1"/>
  <c r="M17" i="13"/>
  <c r="M19" i="13" s="1"/>
  <c r="E27" i="7"/>
  <c r="E38" i="7" s="1"/>
  <c r="E16" i="11" l="1"/>
  <c r="C16" i="11"/>
  <c r="E12" i="11"/>
  <c r="C12" i="11"/>
  <c r="E18" i="11" l="1"/>
  <c r="E21" i="11" s="1"/>
  <c r="E23" i="11" s="1"/>
  <c r="E25" i="11" s="1"/>
  <c r="C18" i="11"/>
  <c r="C21" i="11" s="1"/>
  <c r="C23" i="11" s="1"/>
  <c r="C16" i="1"/>
  <c r="C25" i="11" l="1"/>
  <c r="E16" i="1"/>
  <c r="M15" i="2" l="1"/>
  <c r="C64" i="7"/>
  <c r="E64" i="7"/>
  <c r="I15" i="2"/>
  <c r="E64" i="1"/>
  <c r="I17" i="2" l="1"/>
  <c r="K17" i="2"/>
  <c r="G17" i="2"/>
  <c r="E17" i="2"/>
  <c r="C17" i="2"/>
  <c r="E26" i="1" l="1"/>
  <c r="E41" i="1"/>
  <c r="E49" i="1"/>
  <c r="E51" i="1" l="1"/>
  <c r="E66" i="1" s="1"/>
  <c r="E28" i="1"/>
  <c r="E41" i="7" l="1"/>
  <c r="E66" i="7" s="1"/>
  <c r="E68" i="7" s="1"/>
  <c r="C64" i="1"/>
  <c r="C49" i="1"/>
  <c r="C41" i="1"/>
  <c r="C26" i="1"/>
  <c r="C51" i="1" l="1"/>
  <c r="C28" i="1"/>
  <c r="C66" i="1" l="1"/>
  <c r="A43" i="7" l="1"/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O13" i="2" l="1"/>
  <c r="C41" i="7"/>
  <c r="C66" i="7" l="1"/>
  <c r="C68" i="7" s="1"/>
  <c r="O15" i="2"/>
  <c r="O17" i="2" s="1"/>
  <c r="M17" i="2"/>
</calcChain>
</file>

<file path=xl/sharedStrings.xml><?xml version="1.0" encoding="utf-8"?>
<sst xmlns="http://schemas.openxmlformats.org/spreadsheetml/2006/main" count="267" uniqueCount="174">
  <si>
    <t>SG Capital Public Company Limited</t>
  </si>
  <si>
    <t>Statement of financial position</t>
  </si>
  <si>
    <t>31 December</t>
  </si>
  <si>
    <t xml:space="preserve">Assets </t>
  </si>
  <si>
    <t>Note</t>
  </si>
  <si>
    <t>(Unaudited)</t>
  </si>
  <si>
    <t>(Restated)</t>
  </si>
  <si>
    <t>(in thousand Baht)</t>
  </si>
  <si>
    <t xml:space="preserve">Current assets </t>
  </si>
  <si>
    <t>Cash and cash equivalents</t>
  </si>
  <si>
    <t>Current portion of loan receivables</t>
  </si>
  <si>
    <t>Assets foreclosed</t>
  </si>
  <si>
    <t>Other current assets</t>
  </si>
  <si>
    <t>Total current assets</t>
  </si>
  <si>
    <t xml:space="preserve">Non-current assets </t>
  </si>
  <si>
    <t>Loan receivables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</si>
  <si>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</si>
  <si>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</si>
  <si>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</si>
  <si>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</si>
  <si>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</si>
  <si>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</si>
  <si>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Total assets </t>
  </si>
  <si>
    <t xml:space="preserve">Liabilities and equity  </t>
  </si>
  <si>
    <t>Current liabilities</t>
  </si>
  <si>
    <t>Current portion of lease liabilities</t>
  </si>
  <si>
    <t>Total current liabilities</t>
  </si>
  <si>
    <t>Non-current liabilities</t>
  </si>
  <si>
    <t>Long-term loans from parent company</t>
  </si>
  <si>
    <t>Lease liabilities</t>
  </si>
  <si>
    <t>Debentures</t>
  </si>
  <si>
    <t>Employee security deposits</t>
  </si>
  <si>
    <t>Total non-current liabilities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</si>
  <si>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</si>
  <si>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</si>
  <si>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</si>
  <si>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</si>
  <si>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 </t>
  </si>
  <si>
    <t>Warrants</t>
  </si>
  <si>
    <t xml:space="preserve">          Legal reserve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</si>
  <si>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</si>
  <si>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</si>
  <si>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</si>
  <si>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</si>
  <si>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</si>
  <si>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Interest income from hire-purchase contracts and loans</t>
  </si>
  <si>
    <t>Other income</t>
  </si>
  <si>
    <t>Total income</t>
  </si>
  <si>
    <t>Expenses</t>
  </si>
  <si>
    <t>Service and administrative expenses</t>
  </si>
  <si>
    <t>Total expenses</t>
  </si>
  <si>
    <t>Profit from operating activities</t>
  </si>
  <si>
    <t>Finance costs</t>
  </si>
  <si>
    <t>Expected credit loss</t>
  </si>
  <si>
    <t xml:space="preserve">Profit before income tax expense  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</si>
  <si>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</si>
  <si>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</si>
  <si>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</si>
  <si>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</si>
  <si>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Issued and </t>
  </si>
  <si>
    <t xml:space="preserve">from business </t>
  </si>
  <si>
    <t>paid-up</t>
  </si>
  <si>
    <t>Share</t>
  </si>
  <si>
    <t xml:space="preserve">combination under </t>
  </si>
  <si>
    <t xml:space="preserve">Total </t>
  </si>
  <si>
    <t>share capital</t>
  </si>
  <si>
    <t xml:space="preserve"> common control</t>
  </si>
  <si>
    <t>Legal reserve</t>
  </si>
  <si>
    <t>equity</t>
  </si>
  <si>
    <t>Comprehensive income for the period</t>
  </si>
  <si>
    <t>Balance at 1 January 2025</t>
  </si>
  <si>
    <t xml:space="preserve">    Profit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</si>
  <si>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</si>
  <si>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</si>
  <si>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</si>
  <si>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</si>
  <si>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</si>
  <si>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Expected credit loss </t>
  </si>
  <si>
    <t>Other interest income</t>
  </si>
  <si>
    <t>Loss on write-off of leasehold improvement and equipment</t>
  </si>
  <si>
    <t>Loss on write-off of intangible assets</t>
  </si>
  <si>
    <t>Changes in operating assets and liabilities</t>
  </si>
  <si>
    <t>Tax paid</t>
  </si>
  <si>
    <t>Net cash from operating activities</t>
  </si>
  <si>
    <t>Cash flows from investing activities</t>
  </si>
  <si>
    <t>Acquisition of leasehold improvement and equipment</t>
  </si>
  <si>
    <t>Acquisition of intangible assets</t>
  </si>
  <si>
    <t>Cash flows from financing activities</t>
  </si>
  <si>
    <t>Repayment of loans from parent company</t>
  </si>
  <si>
    <t>Payment of lease liabilities</t>
  </si>
  <si>
    <t>Cash and cash equivalents at 1 January</t>
  </si>
  <si>
    <t>Non-cash transactions</t>
  </si>
  <si>
    <t>Singer Service Plus Company Limited</t>
  </si>
  <si>
    <t xml:space="preserve">(Formerly Singer Industries (Thailand) Limited)   </t>
  </si>
  <si>
    <t>NFS: Employee benefit expenses</t>
  </si>
  <si>
    <t>Month</t>
  </si>
  <si>
    <t>Year</t>
  </si>
  <si>
    <t>Staff 1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</si>
  <si>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</si>
  <si>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t>Staff 2</t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</si>
  <si>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</si>
  <si>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t>Staff 3</t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</si>
  <si>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</si>
  <si>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YE Bonus</t>
  </si>
  <si>
    <t>(13th month)</t>
  </si>
  <si>
    <t>Wages and salaries</t>
  </si>
  <si>
    <t>Other</t>
  </si>
  <si>
    <t>2011</t>
  </si>
  <si>
    <t>SFF (5%)</t>
  </si>
  <si>
    <t>Admin</t>
  </si>
  <si>
    <t>ค่ากองทุนเงินทดแทน 0.2 ของรายได้</t>
  </si>
  <si>
    <t>Cost</t>
  </si>
  <si>
    <t>Overtime</t>
  </si>
  <si>
    <t>Co's Cont PF</t>
  </si>
  <si>
    <t>Benefit other</t>
  </si>
  <si>
    <t>Salary</t>
  </si>
  <si>
    <t>Social Security Exp.</t>
  </si>
  <si>
    <t>Employee benefit exp in Admin Exp.</t>
  </si>
  <si>
    <t>Balance at 1 January 2026</t>
  </si>
  <si>
    <t>Deficits from business combination under common control</t>
  </si>
  <si>
    <t>Deficits</t>
  </si>
  <si>
    <t>ordinary shares</t>
  </si>
  <si>
    <t>Other current receivables</t>
  </si>
  <si>
    <t>Current portion of debentures</t>
  </si>
  <si>
    <t>Share premium on ordinary shares</t>
  </si>
  <si>
    <t>Receivables under hire-purchase contracts</t>
  </si>
  <si>
    <t>Retained earnings (deficits)</t>
  </si>
  <si>
    <t xml:space="preserve">     Appropriated</t>
  </si>
  <si>
    <t xml:space="preserve">     Deficits</t>
  </si>
  <si>
    <t>premium on</t>
  </si>
  <si>
    <t>Proceeds from disposal of equipment</t>
  </si>
  <si>
    <t>Payables for acquisition of intangible assets</t>
  </si>
  <si>
    <t>(Deficits)</t>
  </si>
  <si>
    <t>Other comprehensive income for the period</t>
  </si>
  <si>
    <t>Total comprehensive income for the period</t>
  </si>
  <si>
    <t>Current portion of receivables under hire-purchase contracts</t>
  </si>
  <si>
    <t xml:space="preserve">Non-current provisions for employee benefits </t>
  </si>
  <si>
    <t>unappropriated</t>
  </si>
  <si>
    <t xml:space="preserve">    Other comprehensive income</t>
  </si>
  <si>
    <t>Non-current provisions for employee benefits</t>
  </si>
  <si>
    <t>Net cash used in operations</t>
  </si>
  <si>
    <t>Interest received from hire-purchase contracts and loans</t>
  </si>
  <si>
    <t>Finance costs paid</t>
  </si>
  <si>
    <t>30 June</t>
  </si>
  <si>
    <t>Six-month period ended</t>
  </si>
  <si>
    <t>Six-month period ended 30 June 2025</t>
  </si>
  <si>
    <t>Six-month period ended 30 June 2026</t>
  </si>
  <si>
    <t>Balance at 30 June 2026</t>
  </si>
  <si>
    <t>Proceeds from loans from parent company</t>
  </si>
  <si>
    <t>Cash and cash equivalents at 30 June</t>
  </si>
  <si>
    <t>Balance at 1 January 2025 - restated</t>
  </si>
  <si>
    <t xml:space="preserve">    Effect from accounting adjustments</t>
  </si>
  <si>
    <t>Total comprehensive income for the period - restated</t>
  </si>
  <si>
    <t>Balance at 30 June 2025 - restated</t>
  </si>
  <si>
    <t xml:space="preserve">    Profit - restated</t>
  </si>
  <si>
    <t>Net cash used in investing activities</t>
  </si>
  <si>
    <t>Acquisition of right-of-use assets under lease contracts</t>
  </si>
  <si>
    <t>3, 8</t>
  </si>
  <si>
    <t>2, 13</t>
  </si>
  <si>
    <t>2, 12</t>
  </si>
  <si>
    <t>Other provisions</t>
  </si>
  <si>
    <t>Payables for acquisition of equipment</t>
  </si>
  <si>
    <t>Net cash from (used in) financing activities</t>
  </si>
  <si>
    <t>Gain on disposal of equipment</t>
  </si>
  <si>
    <t>Net increase (decrease) in cash and cash equivalents</t>
  </si>
  <si>
    <t>2, 3</t>
  </si>
  <si>
    <t>Reversal of impairment loss of assets foreclosed</t>
  </si>
  <si>
    <t>Proceeds from issuing debentures</t>
  </si>
  <si>
    <t>Non-current provisions for employee benefits paid</t>
  </si>
  <si>
    <t>Trade and other current payables</t>
  </si>
  <si>
    <t>Gain on disposal of assets foreclosed</t>
  </si>
  <si>
    <t>Gain on fair value adjustment other current financial assets</t>
  </si>
  <si>
    <t>Acquisition of other current financial assets</t>
  </si>
  <si>
    <t>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</si>
</sst>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  <numFmt numFmtId="171" formatCode="_(* #,##0.00_);_(* \(#,##0.00\);_(* &quot;-&quot;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5"/>
      <name val="Times New Roman"/>
      <family val="1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9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</cellStyleXfs>
  <cellXfs count="194">
    <xf numFmtId="0" fontId="0" fillId="0" borderId="0" xfId="0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0" fontId="4" fillId="0" borderId="0" xfId="0" applyFont="1" applyProtection="1">
      <protection locked="0"/>
    </xf>
    <xf numFmtId="0" fontId="4" fillId="0" borderId="0" xfId="0" quotePrefix="1" applyFont="1" applyProtection="1">
      <protection locked="0"/>
    </xf>
    <xf numFmtId="3" fontId="4" fillId="0" borderId="0" xfId="1" quotePrefix="1" applyNumberFormat="1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quotePrefix="1" applyFont="1" applyProtection="1">
      <protection locked="0"/>
    </xf>
    <xf numFmtId="3" fontId="5" fillId="0" borderId="0" xfId="1" quotePrefix="1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left"/>
      <protection locked="0"/>
    </xf>
    <xf numFmtId="3" fontId="5" fillId="0" borderId="0" xfId="1" quotePrefix="1" applyNumberFormat="1" applyFont="1" applyAlignment="1" applyProtection="1">
      <alignment horizontal="left"/>
      <protection locked="0"/>
    </xf>
    <xf numFmtId="3" fontId="0" fillId="0" borderId="0" xfId="1" quotePrefix="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2" fillId="0" borderId="0" xfId="0" applyNumberFormat="1" applyFont="1" applyProtection="1">
      <protection locked="0"/>
    </xf>
    <xf numFmtId="3" fontId="2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Protection="1">
      <protection locked="0"/>
    </xf>
    <xf numFmtId="3" fontId="23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3" fontId="3" fillId="0" borderId="0" xfId="1" applyNumberFormat="1" applyFont="1" applyFill="1" applyProtection="1">
      <protection locked="0"/>
    </xf>
    <xf numFmtId="164" fontId="2" fillId="0" borderId="0" xfId="0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3" fontId="23" fillId="0" borderId="0" xfId="1" applyNumberFormat="1" applyFont="1" applyFill="1" applyAlignment="1" applyProtection="1">
      <protection locked="0"/>
    </xf>
    <xf numFmtId="43" fontId="23" fillId="0" borderId="0" xfId="1" applyNumberFormat="1" applyFont="1" applyFill="1" applyAlignment="1" applyProtection="1">
      <protection locked="0"/>
    </xf>
    <xf numFmtId="169" fontId="3" fillId="0" borderId="5" xfId="1" applyNumberFormat="1" applyFont="1" applyFill="1" applyBorder="1" applyAlignment="1" applyProtection="1">
      <alignment horizontal="right"/>
    </xf>
    <xf numFmtId="169" fontId="3" fillId="0" borderId="4" xfId="1" applyNumberFormat="1" applyFont="1" applyFill="1" applyBorder="1" applyAlignment="1" applyProtection="1">
      <alignment horizontal="right"/>
    </xf>
    <xf numFmtId="41" fontId="3" fillId="0" borderId="5" xfId="1" applyNumberFormat="1" applyFont="1" applyFill="1" applyBorder="1" applyProtection="1"/>
    <xf numFmtId="41" fontId="3" fillId="0" borderId="3" xfId="1" applyNumberFormat="1" applyFont="1" applyFill="1" applyBorder="1" applyProtection="1"/>
    <xf numFmtId="41" fontId="3" fillId="0" borderId="5" xfId="1" applyNumberFormat="1" applyFont="1" applyBorder="1" applyProtection="1"/>
    <xf numFmtId="41" fontId="3" fillId="0" borderId="4" xfId="1" applyNumberFormat="1" applyFont="1" applyFill="1" applyBorder="1" applyProtection="1"/>
    <xf numFmtId="0" fontId="0" fillId="0" borderId="0" xfId="0" applyAlignment="1" applyProtection="1">
      <alignment horizontal="center"/>
      <protection locked="0"/>
    </xf>
    <xf numFmtId="169" fontId="0" fillId="0" borderId="0" xfId="1" applyNumberFormat="1" applyFont="1" applyFill="1" applyProtection="1">
      <protection locked="0"/>
    </xf>
    <xf numFmtId="169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wrapText="1"/>
      <protection locked="0"/>
    </xf>
    <xf numFmtId="170" fontId="3" fillId="0" borderId="0" xfId="1" applyNumberFormat="1" applyFont="1" applyFill="1" applyAlignment="1" applyProtection="1">
      <protection locked="0"/>
    </xf>
    <xf numFmtId="169" fontId="3" fillId="0" borderId="4" xfId="1" applyNumberFormat="1" applyFont="1" applyFill="1" applyBorder="1" applyAlignment="1" applyProtection="1"/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9" fontId="0" fillId="0" borderId="0" xfId="0" applyNumberFormat="1" applyProtection="1">
      <protection locked="0"/>
    </xf>
    <xf numFmtId="43" fontId="3" fillId="0" borderId="0" xfId="1" applyNumberFormat="1" applyFont="1" applyBorder="1" applyAlignment="1" applyProtection="1">
      <alignment vertical="center"/>
      <protection locked="0"/>
    </xf>
    <xf numFmtId="169" fontId="3" fillId="0" borderId="0" xfId="1" applyNumberFormat="1" applyFont="1" applyBorder="1" applyAlignment="1" applyProtection="1">
      <alignment horizontal="left" vertical="center"/>
      <protection locked="0"/>
    </xf>
    <xf numFmtId="169" fontId="3" fillId="0" borderId="0" xfId="1" applyNumberFormat="1" applyFont="1" applyBorder="1" applyAlignment="1" applyProtection="1">
      <alignment vertical="center"/>
      <protection locked="0"/>
    </xf>
    <xf numFmtId="169" fontId="0" fillId="0" borderId="0" xfId="0" applyNumberFormat="1" applyAlignment="1" applyProtection="1">
      <alignment vertical="center"/>
      <protection locked="0"/>
    </xf>
    <xf numFmtId="169" fontId="3" fillId="0" borderId="5" xfId="1" applyNumberFormat="1" applyFont="1" applyBorder="1" applyAlignment="1" applyProtection="1">
      <alignment vertical="center"/>
    </xf>
    <xf numFmtId="43" fontId="3" fillId="0" borderId="5" xfId="1" applyNumberFormat="1" applyFont="1" applyBorder="1" applyAlignment="1" applyProtection="1">
      <alignment vertical="center"/>
    </xf>
    <xf numFmtId="169" fontId="3" fillId="0" borderId="4" xfId="1" applyNumberFormat="1" applyFont="1" applyBorder="1" applyAlignment="1" applyProtection="1">
      <alignment vertical="center"/>
    </xf>
    <xf numFmtId="3" fontId="0" fillId="0" borderId="0" xfId="1" applyNumberFormat="1" applyFont="1" applyAlignment="1" applyProtection="1">
      <alignment horizontal="center"/>
      <protection locked="0"/>
    </xf>
    <xf numFmtId="43" fontId="2" fillId="0" borderId="0" xfId="14" applyFont="1" applyFill="1" applyAlignment="1" applyProtection="1">
      <protection locked="0"/>
    </xf>
    <xf numFmtId="43" fontId="2" fillId="0" borderId="0" xfId="14" applyFont="1" applyFill="1" applyProtection="1">
      <protection locked="0"/>
    </xf>
    <xf numFmtId="169" fontId="3" fillId="0" borderId="3" xfId="1" applyNumberFormat="1" applyFont="1" applyFill="1" applyBorder="1" applyAlignment="1" applyProtection="1">
      <alignment horizontal="right"/>
    </xf>
    <xf numFmtId="41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15" applyFont="1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20" fillId="0" borderId="0" xfId="0" applyFont="1" applyProtection="1">
      <protection locked="0"/>
    </xf>
    <xf numFmtId="169" fontId="3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3" fontId="22" fillId="0" borderId="0" xfId="0" applyNumberFormat="1" applyFont="1" applyProtection="1">
      <protection locked="0"/>
    </xf>
    <xf numFmtId="4" fontId="0" fillId="0" borderId="0" xfId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69" fontId="0" fillId="0" borderId="0" xfId="16" applyNumberFormat="1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3" fontId="0" fillId="0" borderId="0" xfId="0" applyNumberForma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vertical="top" wrapText="1"/>
      <protection locked="0"/>
    </xf>
    <xf numFmtId="43" fontId="0" fillId="0" borderId="0" xfId="0" applyNumberFormat="1" applyProtection="1">
      <protection locked="0"/>
    </xf>
    <xf numFmtId="43" fontId="0" fillId="0" borderId="0" xfId="1" applyNumberFormat="1" applyFont="1" applyFill="1" applyAlignment="1" applyProtection="1">
      <protection locked="0"/>
    </xf>
    <xf numFmtId="3" fontId="0" fillId="0" borderId="0" xfId="1" applyNumberFormat="1" applyFont="1" applyProtection="1"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9" fontId="2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protection locked="0"/>
    </xf>
    <xf numFmtId="169" fontId="2" fillId="0" borderId="0" xfId="0" applyNumberFormat="1" applyFont="1" applyAlignment="1" applyProtection="1">
      <alignment horizontal="center"/>
      <protection locked="0"/>
    </xf>
    <xf numFmtId="169" fontId="2" fillId="0" borderId="3" xfId="1" applyNumberFormat="1" applyFont="1" applyFill="1" applyBorder="1" applyAlignment="1" applyProtection="1">
      <protection locked="0"/>
    </xf>
    <xf numFmtId="164" fontId="2" fillId="0" borderId="3" xfId="0" applyNumberFormat="1" applyFont="1" applyBorder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4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170" fontId="3" fillId="0" borderId="4" xfId="0" applyNumberFormat="1" applyFont="1" applyBorder="1" applyProtection="1">
      <protection locked="0"/>
    </xf>
    <xf numFmtId="169" fontId="2" fillId="0" borderId="0" xfId="1" applyNumberFormat="1" applyFont="1" applyFill="1" applyProtection="1">
      <protection locked="0"/>
    </xf>
    <xf numFmtId="169" fontId="2" fillId="0" borderId="0" xfId="1" applyNumberFormat="1" applyFont="1" applyFill="1" applyBorder="1" applyProtection="1">
      <protection locked="0"/>
    </xf>
    <xf numFmtId="169" fontId="2" fillId="0" borderId="0" xfId="1" applyNumberFormat="1" applyFont="1" applyFill="1" applyAlignment="1" applyProtection="1">
      <alignment horizontal="right"/>
    </xf>
    <xf numFmtId="169" fontId="2" fillId="0" borderId="0" xfId="0" applyNumberFormat="1" applyFont="1" applyAlignment="1" applyProtection="1">
      <alignment horizontal="right"/>
      <protection locked="0"/>
    </xf>
    <xf numFmtId="37" fontId="0" fillId="0" borderId="0" xfId="16" applyNumberFormat="1" applyFont="1" applyProtection="1">
      <protection locked="0"/>
    </xf>
    <xf numFmtId="3" fontId="3" fillId="0" borderId="0" xfId="1" applyNumberFormat="1" applyFont="1" applyFill="1" applyBorder="1" applyProtection="1">
      <protection locked="0"/>
    </xf>
    <xf numFmtId="41" fontId="3" fillId="0" borderId="5" xfId="1" applyNumberFormat="1" applyFont="1" applyFill="1" applyBorder="1" applyAlignment="1" applyProtection="1">
      <alignment horizontal="right"/>
    </xf>
    <xf numFmtId="169" fontId="2" fillId="0" borderId="0" xfId="16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169" fontId="0" fillId="0" borderId="3" xfId="1" applyNumberFormat="1" applyFont="1" applyBorder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3" fontId="3" fillId="0" borderId="0" xfId="1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164" fontId="2" fillId="0" borderId="4" xfId="0" applyNumberFormat="1" applyFont="1" applyBorder="1" applyProtection="1">
      <protection locked="0"/>
    </xf>
    <xf numFmtId="43" fontId="2" fillId="0" borderId="0" xfId="1" applyNumberFormat="1" applyFont="1" applyProtection="1">
      <protection locked="0"/>
    </xf>
    <xf numFmtId="43" fontId="2" fillId="0" borderId="0" xfId="1" applyNumberFormat="1" applyFont="1" applyFill="1" applyAlignment="1" applyProtection="1">
      <protection locked="0"/>
    </xf>
    <xf numFmtId="3" fontId="2" fillId="0" borderId="0" xfId="1" applyNumberFormat="1" applyFont="1" applyProtection="1">
      <protection locked="0"/>
    </xf>
    <xf numFmtId="169" fontId="0" fillId="0" borderId="0" xfId="1" applyNumberFormat="1" applyFont="1" applyBorder="1" applyProtection="1">
      <protection locked="0"/>
    </xf>
    <xf numFmtId="169" fontId="0" fillId="0" borderId="0" xfId="1" applyNumberFormat="1" applyFont="1" applyAlignment="1" applyProtection="1">
      <alignment horizontal="right"/>
      <protection locked="0"/>
    </xf>
    <xf numFmtId="43" fontId="0" fillId="0" borderId="0" xfId="14" applyFont="1" applyFill="1" applyAlignment="1" applyProtection="1">
      <protection locked="0"/>
    </xf>
    <xf numFmtId="0" fontId="2" fillId="0" borderId="0" xfId="13" applyProtection="1">
      <protection locked="0"/>
    </xf>
    <xf numFmtId="169" fontId="2" fillId="0" borderId="3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3" fontId="0" fillId="0" borderId="0" xfId="1" applyNumberFormat="1" applyFont="1" applyBorder="1" applyAlignment="1" applyProtection="1">
      <alignment vertical="center"/>
      <protection locked="0"/>
    </xf>
    <xf numFmtId="164" fontId="0" fillId="0" borderId="0" xfId="0" applyNumberFormat="1" applyProtection="1">
      <protection locked="0"/>
    </xf>
    <xf numFmtId="169" fontId="0" fillId="0" borderId="0" xfId="1" applyNumberFormat="1" applyFont="1" applyFill="1" applyBorder="1" applyProtection="1">
      <protection locked="0"/>
    </xf>
    <xf numFmtId="170" fontId="3" fillId="0" borderId="4" xfId="1" applyNumberFormat="1" applyFont="1" applyFill="1" applyBorder="1" applyAlignment="1" applyProtection="1">
      <protection locked="0"/>
    </xf>
    <xf numFmtId="43" fontId="2" fillId="0" borderId="3" xfId="1" applyNumberFormat="1" applyFont="1" applyBorder="1" applyAlignment="1" applyProtection="1">
      <alignment vertical="center"/>
      <protection locked="0"/>
    </xf>
    <xf numFmtId="43" fontId="3" fillId="0" borderId="5" xfId="1" applyNumberFormat="1" applyFont="1" applyBorder="1" applyAlignment="1" applyProtection="1">
      <alignment vertical="center"/>
      <protection locked="0"/>
    </xf>
    <xf numFmtId="169" fontId="3" fillId="0" borderId="3" xfId="1" applyNumberFormat="1" applyFont="1" applyBorder="1" applyAlignment="1" applyProtection="1">
      <alignment vertical="center"/>
    </xf>
    <xf numFmtId="169" fontId="3" fillId="0" borderId="4" xfId="1" applyNumberFormat="1" applyFont="1" applyBorder="1" applyAlignment="1" applyProtection="1">
      <alignment vertical="center"/>
      <protection locked="0"/>
    </xf>
    <xf numFmtId="169" fontId="3" fillId="0" borderId="5" xfId="0" applyNumberFormat="1" applyFont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69" fontId="3" fillId="0" borderId="9" xfId="0" applyNumberFormat="1" applyFont="1" applyBorder="1" applyAlignment="1">
      <alignment horizontal="center"/>
    </xf>
    <xf numFmtId="169" fontId="0" fillId="0" borderId="0" xfId="0" applyNumberFormat="1"/>
    <xf numFmtId="43" fontId="0" fillId="0" borderId="0" xfId="1" applyNumberFormat="1" applyFont="1" applyBorder="1" applyAlignment="1" applyProtection="1">
      <alignment horizontal="right"/>
      <protection locked="0"/>
    </xf>
    <xf numFmtId="169" fontId="3" fillId="0" borderId="3" xfId="1" applyNumberFormat="1" applyFont="1" applyBorder="1" applyProtection="1"/>
    <xf numFmtId="169" fontId="3" fillId="0" borderId="4" xfId="0" applyNumberFormat="1" applyFont="1" applyBorder="1"/>
    <xf numFmtId="41" fontId="0" fillId="0" borderId="3" xfId="0" applyNumberFormat="1" applyBorder="1"/>
    <xf numFmtId="169" fontId="3" fillId="0" borderId="0" xfId="0" applyNumberFormat="1" applyFont="1"/>
    <xf numFmtId="169" fontId="3" fillId="0" borderId="5" xfId="0" applyNumberFormat="1" applyFont="1" applyBorder="1"/>
    <xf numFmtId="169" fontId="0" fillId="0" borderId="9" xfId="0" applyNumberFormat="1" applyBorder="1"/>
    <xf numFmtId="169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0" fillId="0" borderId="3" xfId="0" applyNumberFormat="1" applyBorder="1" applyAlignment="1" applyProtection="1">
      <alignment vertical="center"/>
      <protection locked="0"/>
    </xf>
    <xf numFmtId="164" fontId="3" fillId="0" borderId="3" xfId="0" applyNumberFormat="1" applyFont="1" applyBorder="1" applyAlignment="1" applyProtection="1">
      <alignment vertical="center"/>
      <protection locked="0"/>
    </xf>
    <xf numFmtId="164" fontId="3" fillId="0" borderId="5" xfId="0" applyNumberFormat="1" applyFont="1" applyBorder="1" applyAlignment="1" applyProtection="1">
      <alignment vertical="center"/>
      <protection locked="0"/>
    </xf>
    <xf numFmtId="43" fontId="2" fillId="0" borderId="0" xfId="1" applyNumberFormat="1" applyFont="1" applyBorder="1" applyAlignment="1" applyProtection="1">
      <alignment vertical="center"/>
      <protection locked="0"/>
    </xf>
    <xf numFmtId="169" fontId="2" fillId="0" borderId="0" xfId="1" applyNumberFormat="1" applyFont="1" applyBorder="1" applyAlignment="1" applyProtection="1">
      <alignment vertical="center"/>
    </xf>
    <xf numFmtId="43" fontId="0" fillId="0" borderId="0" xfId="14" applyFont="1" applyFill="1" applyProtection="1">
      <protection locked="0"/>
    </xf>
    <xf numFmtId="3" fontId="0" fillId="0" borderId="0" xfId="1" quotePrefix="1" applyNumberFormat="1" applyFont="1" applyFill="1" applyAlignment="1" applyProtection="1">
      <alignment horizontal="center"/>
      <protection locked="0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0" fillId="0" borderId="0" xfId="16" applyNumberFormat="1" applyFont="1" applyProtection="1">
      <protection locked="0"/>
    </xf>
    <xf numFmtId="41" fontId="3" fillId="0" borderId="5" xfId="0" applyNumberFormat="1" applyFont="1" applyBorder="1"/>
    <xf numFmtId="41" fontId="3" fillId="0" borderId="0" xfId="0" applyNumberFormat="1" applyFont="1"/>
    <xf numFmtId="41" fontId="0" fillId="0" borderId="3" xfId="0" applyNumberFormat="1" applyBorder="1" applyProtection="1">
      <protection locked="0"/>
    </xf>
    <xf numFmtId="41" fontId="3" fillId="0" borderId="4" xfId="0" applyNumberFormat="1" applyFont="1" applyBorder="1"/>
    <xf numFmtId="3" fontId="2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top" wrapText="1"/>
      <protection locked="0"/>
    </xf>
    <xf numFmtId="41" fontId="3" fillId="0" borderId="0" xfId="0" applyNumberFormat="1" applyFont="1" applyAlignment="1" applyProtection="1">
      <alignment wrapText="1"/>
      <protection locked="0"/>
    </xf>
    <xf numFmtId="171" fontId="3" fillId="0" borderId="0" xfId="0" applyNumberFormat="1" applyFont="1" applyProtection="1">
      <protection locked="0"/>
    </xf>
    <xf numFmtId="169" fontId="2" fillId="0" borderId="3" xfId="0" applyNumberFormat="1" applyFont="1" applyBorder="1" applyAlignment="1" applyProtection="1">
      <alignment horizontal="right"/>
      <protection locked="0"/>
    </xf>
    <xf numFmtId="41" fontId="2" fillId="0" borderId="3" xfId="0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  <sheetName val="BS - P&amp;L - C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showZeros="0" tabSelected="1" showOutlineSymbols="0" view="pageBreakPreview" zoomScale="90" zoomScaleNormal="80" zoomScaleSheetLayoutView="90" workbookViewId="0"/>
  </sheetViews>
  <sheetFormatPr defaultColWidth="10.81640625" defaultRowHeight="19.5" customHeight="1"/>
  <cols>
    <col min="1" max="1" width="50.6328125" style="35" customWidth="1"/>
    <col min="2" max="2" width="9.1796875" style="29" customWidth="1"/>
    <col min="3" max="3" width="13.90625" style="35" customWidth="1"/>
    <col min="4" max="4" width="1.1796875" style="35" customWidth="1"/>
    <col min="5" max="5" width="13.90625" style="109" customWidth="1"/>
    <col min="6" max="6" width="4.7265625" style="35" customWidth="1"/>
    <col min="7" max="7" width="19.81640625" style="35" customWidth="1"/>
    <col min="8" max="8" width="16.1796875" style="35" customWidth="1"/>
    <col min="9" max="9" width="10" style="35" bestFit="1" customWidth="1"/>
    <col min="10" max="10" width="11.1796875" style="35" bestFit="1" customWidth="1"/>
    <col min="11" max="16384" width="10.81640625" style="35"/>
  </cols>
  <sheetData>
    <row r="1" spans="1:10" ht="19.5" customHeight="1">
      <c r="A1" s="17" t="s">
        <v>0</v>
      </c>
      <c r="B1" s="18"/>
      <c r="C1" s="18"/>
      <c r="D1" s="18"/>
      <c r="E1" s="19"/>
    </row>
    <row r="2" spans="1:10" s="24" customFormat="1" ht="19.5" customHeight="1">
      <c r="A2" s="21" t="s">
        <v>1</v>
      </c>
      <c r="B2" s="22"/>
      <c r="C2" s="22"/>
      <c r="D2" s="22"/>
      <c r="E2" s="23"/>
    </row>
    <row r="3" spans="1:10" s="24" customFormat="1" ht="19.5" customHeight="1">
      <c r="A3" s="25"/>
      <c r="B3" s="26"/>
      <c r="C3" s="26"/>
      <c r="D3" s="26"/>
      <c r="E3" s="27"/>
    </row>
    <row r="4" spans="1:10" s="24" customFormat="1" ht="19.5" customHeight="1">
      <c r="A4" s="25"/>
      <c r="B4" s="26"/>
      <c r="C4" s="102" t="s">
        <v>143</v>
      </c>
      <c r="D4" s="103"/>
      <c r="E4" s="28" t="s">
        <v>2</v>
      </c>
    </row>
    <row r="5" spans="1:10" ht="19.5" customHeight="1">
      <c r="A5" s="25" t="s">
        <v>3</v>
      </c>
      <c r="B5" s="29" t="s">
        <v>4</v>
      </c>
      <c r="C5" s="30">
        <v>2026</v>
      </c>
      <c r="D5" s="30"/>
      <c r="E5" s="31">
        <v>2025</v>
      </c>
    </row>
    <row r="6" spans="1:10" ht="19.5" customHeight="1">
      <c r="A6" s="25"/>
      <c r="C6" s="30" t="s">
        <v>5</v>
      </c>
      <c r="D6" s="30"/>
      <c r="E6" s="28"/>
    </row>
    <row r="7" spans="1:10" ht="19.5" customHeight="1">
      <c r="A7" s="24"/>
      <c r="C7" s="188" t="s">
        <v>7</v>
      </c>
      <c r="D7" s="188"/>
      <c r="E7" s="188"/>
    </row>
    <row r="8" spans="1:10" ht="19.5" customHeight="1">
      <c r="A8" s="32" t="s">
        <v>8</v>
      </c>
      <c r="C8" s="92"/>
      <c r="D8" s="92"/>
      <c r="E8" s="37"/>
    </row>
    <row r="9" spans="1:10" ht="19.5" customHeight="1">
      <c r="A9" s="35" t="s">
        <v>9</v>
      </c>
      <c r="C9" s="111">
        <v>1042133</v>
      </c>
      <c r="D9" s="34"/>
      <c r="E9" s="42">
        <v>824991</v>
      </c>
      <c r="G9" s="71"/>
      <c r="H9" s="38"/>
    </row>
    <row r="10" spans="1:10" ht="19.5" customHeight="1">
      <c r="A10" s="35" t="s">
        <v>135</v>
      </c>
      <c r="B10" s="29">
        <v>5</v>
      </c>
      <c r="C10" s="111">
        <v>6468696</v>
      </c>
      <c r="D10" s="34"/>
      <c r="E10" s="111">
        <v>5056568</v>
      </c>
      <c r="G10" s="71"/>
      <c r="H10" s="38"/>
      <c r="J10" s="104"/>
    </row>
    <row r="11" spans="1:10" ht="19.5" customHeight="1">
      <c r="A11" s="35" t="s">
        <v>10</v>
      </c>
      <c r="B11" s="29">
        <v>6</v>
      </c>
      <c r="C11" s="111">
        <v>1984887</v>
      </c>
      <c r="D11" s="34"/>
      <c r="E11" s="146">
        <v>2241369</v>
      </c>
      <c r="G11" s="71"/>
      <c r="H11" s="38"/>
      <c r="I11" s="71"/>
      <c r="J11" s="104"/>
    </row>
    <row r="12" spans="1:10" ht="19.5" customHeight="1">
      <c r="A12" s="35" t="s">
        <v>122</v>
      </c>
      <c r="B12" s="29">
        <v>3</v>
      </c>
      <c r="C12" s="111">
        <v>684922</v>
      </c>
      <c r="D12" s="34"/>
      <c r="E12" s="42">
        <v>589258</v>
      </c>
      <c r="G12" s="71"/>
      <c r="H12" s="38"/>
    </row>
    <row r="13" spans="1:10" ht="19.5" customHeight="1">
      <c r="A13" s="35" t="s">
        <v>11</v>
      </c>
      <c r="B13" s="29">
        <v>7</v>
      </c>
      <c r="C13" s="112">
        <v>35860</v>
      </c>
      <c r="D13" s="34"/>
      <c r="E13" s="113">
        <v>64757</v>
      </c>
      <c r="G13" s="71"/>
      <c r="H13" s="38"/>
    </row>
    <row r="14" spans="1:10" ht="19.5" customHeight="1">
      <c r="A14" s="35" t="s">
        <v>173</v>
      </c>
      <c r="B14" s="29">
        <v>4</v>
      </c>
      <c r="C14" s="112">
        <v>500204</v>
      </c>
      <c r="D14" s="34"/>
      <c r="E14" s="113">
        <v>0</v>
      </c>
      <c r="G14" s="71"/>
      <c r="H14" s="38"/>
    </row>
    <row r="15" spans="1:10" ht="19.5" customHeight="1">
      <c r="A15" s="35" t="s">
        <v>12</v>
      </c>
      <c r="C15" s="112">
        <v>156</v>
      </c>
      <c r="D15" s="34"/>
      <c r="E15" s="113">
        <v>104</v>
      </c>
      <c r="G15" s="71"/>
      <c r="H15" s="38"/>
    </row>
    <row r="16" spans="1:10" ht="19.5" customHeight="1">
      <c r="A16" s="40" t="s">
        <v>13</v>
      </c>
      <c r="C16" s="48">
        <f>SUM(C9:C15)</f>
        <v>10716858</v>
      </c>
      <c r="D16" s="41"/>
      <c r="E16" s="48">
        <f>SUM(E9:E15)</f>
        <v>8777047</v>
      </c>
      <c r="G16" s="71"/>
      <c r="H16" s="38"/>
    </row>
    <row r="17" spans="1:9" ht="20.149999999999999" customHeight="1">
      <c r="A17" s="40"/>
      <c r="C17" s="42"/>
      <c r="D17" s="42"/>
      <c r="E17" s="34"/>
      <c r="G17" s="71"/>
      <c r="H17" s="38"/>
    </row>
    <row r="18" spans="1:9" ht="19.5" customHeight="1">
      <c r="A18" s="32" t="s">
        <v>14</v>
      </c>
      <c r="C18" s="42"/>
      <c r="D18" s="42"/>
      <c r="E18" s="34"/>
      <c r="G18" s="71"/>
      <c r="H18" s="38"/>
    </row>
    <row r="19" spans="1:9" ht="19.5" customHeight="1">
      <c r="A19" s="35" t="s">
        <v>125</v>
      </c>
      <c r="B19" s="29">
        <v>5</v>
      </c>
      <c r="C19" s="111">
        <v>1769397</v>
      </c>
      <c r="D19" s="34"/>
      <c r="E19" s="111">
        <v>1492794</v>
      </c>
      <c r="G19" s="71"/>
      <c r="H19" s="38"/>
    </row>
    <row r="20" spans="1:9" ht="19.5" customHeight="1">
      <c r="A20" s="35" t="s">
        <v>15</v>
      </c>
      <c r="B20" s="29">
        <v>6</v>
      </c>
      <c r="C20" s="111">
        <v>2187961</v>
      </c>
      <c r="D20" s="34"/>
      <c r="E20" s="113">
        <v>3139487</v>
      </c>
      <c r="G20" s="71"/>
      <c r="H20" s="38"/>
    </row>
    <row r="21" spans="1:9" ht="19.5" customHeight="1">
      <c r="A21" s="35" t="s">
        <v>16</v>
      </c>
      <c r="C21" s="112">
        <v>11700</v>
      </c>
      <c r="D21" s="34"/>
      <c r="E21" s="42">
        <v>11484</v>
      </c>
      <c r="G21" s="71"/>
      <c r="H21" s="38"/>
    </row>
    <row r="22" spans="1:9" ht="19.5" customHeight="1">
      <c r="A22" s="35" t="s">
        <v>17</v>
      </c>
      <c r="C22" s="112">
        <v>18687</v>
      </c>
      <c r="D22" s="34"/>
      <c r="E22" s="42">
        <v>10756</v>
      </c>
      <c r="G22" s="71"/>
      <c r="H22" s="38"/>
    </row>
    <row r="23" spans="1:9" ht="19.5" customHeight="1">
      <c r="A23" s="35" t="s">
        <v>18</v>
      </c>
      <c r="C23" s="112">
        <v>29789</v>
      </c>
      <c r="D23" s="34"/>
      <c r="E23" s="42">
        <v>26852</v>
      </c>
      <c r="G23" s="71"/>
      <c r="H23" s="38"/>
    </row>
    <row r="24" spans="1:9" ht="19.5" customHeight="1">
      <c r="A24" s="35" t="s">
        <v>19</v>
      </c>
      <c r="C24" s="112">
        <v>428992</v>
      </c>
      <c r="D24" s="34"/>
      <c r="E24" s="112">
        <v>532723</v>
      </c>
      <c r="G24" s="71"/>
      <c r="H24" s="38"/>
    </row>
    <row r="25" spans="1:9" ht="19.5" customHeight="1">
      <c r="A25" s="35" t="s">
        <v>20</v>
      </c>
      <c r="B25" s="106"/>
      <c r="C25" s="114">
        <v>3387</v>
      </c>
      <c r="D25" s="34"/>
      <c r="E25" s="115">
        <v>4062</v>
      </c>
      <c r="G25" s="71"/>
      <c r="H25" s="38"/>
    </row>
    <row r="26" spans="1:9" ht="19.5" customHeight="1">
      <c r="A26" s="40" t="s">
        <v>21</v>
      </c>
      <c r="C26" s="48">
        <f>SUM(C19:C25)</f>
        <v>4449913</v>
      </c>
      <c r="D26" s="41"/>
      <c r="E26" s="48">
        <f>SUM(E19:E25)</f>
        <v>5218158</v>
      </c>
      <c r="G26" s="71"/>
      <c r="H26" s="38"/>
    </row>
    <row r="27" spans="1:9" ht="20.149999999999999" customHeight="1">
      <c r="A27" s="40"/>
      <c r="C27" s="34"/>
      <c r="D27" s="34"/>
      <c r="E27" s="34"/>
      <c r="G27" s="71"/>
      <c r="H27" s="38"/>
    </row>
    <row r="28" spans="1:9" ht="19.5" customHeight="1" thickBot="1">
      <c r="A28" s="40" t="s">
        <v>22</v>
      </c>
      <c r="C28" s="49">
        <f>SUM(C16+C26)</f>
        <v>15166771</v>
      </c>
      <c r="D28" s="125"/>
      <c r="E28" s="49">
        <f>SUM(E16+E26)</f>
        <v>13995205</v>
      </c>
      <c r="G28" s="71"/>
      <c r="H28" s="38"/>
    </row>
    <row r="29" spans="1:9" ht="12.25" customHeight="1" thickTop="1">
      <c r="A29" s="40"/>
      <c r="C29" s="42"/>
      <c r="D29" s="42"/>
      <c r="E29" s="34"/>
      <c r="G29" s="71"/>
    </row>
    <row r="30" spans="1:9" ht="19.5" customHeight="1">
      <c r="A30" s="17" t="s">
        <v>0</v>
      </c>
      <c r="B30" s="17"/>
      <c r="C30" s="40"/>
      <c r="D30" s="40"/>
      <c r="E30" s="41"/>
      <c r="G30" s="71"/>
    </row>
    <row r="31" spans="1:9" s="24" customFormat="1" ht="19.5" customHeight="1">
      <c r="A31" s="21" t="s">
        <v>1</v>
      </c>
      <c r="B31" s="21"/>
      <c r="C31" s="40"/>
      <c r="D31" s="40"/>
      <c r="E31" s="41"/>
      <c r="G31" s="71"/>
    </row>
    <row r="32" spans="1:9" s="24" customFormat="1" ht="19.5" customHeight="1">
      <c r="A32" s="25"/>
      <c r="B32" s="26"/>
      <c r="C32" s="131"/>
      <c r="D32" s="131"/>
      <c r="E32" s="132"/>
      <c r="G32" s="71"/>
      <c r="I32" s="35"/>
    </row>
    <row r="33" spans="1:9" s="24" customFormat="1" ht="19.5" customHeight="1">
      <c r="A33" s="25"/>
      <c r="B33" s="26"/>
      <c r="C33" s="102" t="s">
        <v>143</v>
      </c>
      <c r="D33" s="103"/>
      <c r="E33" s="28" t="s">
        <v>2</v>
      </c>
      <c r="G33" s="71"/>
      <c r="I33" s="35"/>
    </row>
    <row r="34" spans="1:9" ht="19.5" customHeight="1">
      <c r="A34" s="25" t="s">
        <v>23</v>
      </c>
      <c r="B34" s="29" t="s">
        <v>4</v>
      </c>
      <c r="C34" s="30">
        <v>2026</v>
      </c>
      <c r="D34" s="30"/>
      <c r="E34" s="31">
        <v>2025</v>
      </c>
      <c r="G34" s="71"/>
    </row>
    <row r="35" spans="1:9" ht="19.5" customHeight="1">
      <c r="A35" s="25"/>
      <c r="C35" s="30" t="s">
        <v>5</v>
      </c>
      <c r="D35" s="30"/>
      <c r="E35" s="28"/>
      <c r="G35" s="71"/>
    </row>
    <row r="36" spans="1:9" ht="19.5" customHeight="1">
      <c r="A36" s="24"/>
      <c r="C36" s="188" t="s">
        <v>7</v>
      </c>
      <c r="D36" s="188"/>
      <c r="E36" s="188"/>
      <c r="G36" s="71"/>
    </row>
    <row r="37" spans="1:9" ht="19.5" customHeight="1">
      <c r="A37" s="32" t="s">
        <v>24</v>
      </c>
      <c r="C37" s="20"/>
      <c r="D37" s="20"/>
      <c r="E37" s="43"/>
      <c r="G37" s="71"/>
    </row>
    <row r="38" spans="1:9" ht="19.5" customHeight="1">
      <c r="A38" s="35" t="s">
        <v>169</v>
      </c>
      <c r="B38" s="29">
        <v>3</v>
      </c>
      <c r="C38" s="36">
        <v>336760</v>
      </c>
      <c r="D38" s="20"/>
      <c r="E38" s="44">
        <v>248822</v>
      </c>
      <c r="F38" s="71"/>
      <c r="G38" s="71"/>
      <c r="H38" s="107"/>
    </row>
    <row r="39" spans="1:9" ht="19.5" customHeight="1">
      <c r="A39" s="35" t="s">
        <v>25</v>
      </c>
      <c r="B39" s="29">
        <v>8</v>
      </c>
      <c r="C39" s="36">
        <v>11048</v>
      </c>
      <c r="D39" s="44"/>
      <c r="E39" s="44">
        <v>6572</v>
      </c>
      <c r="G39" s="71"/>
      <c r="H39" s="107"/>
    </row>
    <row r="40" spans="1:9" ht="19.5" customHeight="1">
      <c r="A40" s="35" t="s">
        <v>123</v>
      </c>
      <c r="B40" s="29">
        <v>8</v>
      </c>
      <c r="C40" s="36">
        <v>646559</v>
      </c>
      <c r="D40" s="44"/>
      <c r="E40" s="44">
        <v>248123</v>
      </c>
      <c r="G40" s="71"/>
      <c r="H40" s="107"/>
    </row>
    <row r="41" spans="1:9" ht="19.5" customHeight="1">
      <c r="A41" s="40" t="s">
        <v>26</v>
      </c>
      <c r="C41" s="48">
        <f>SUM(C38:C40)</f>
        <v>994367</v>
      </c>
      <c r="D41" s="144"/>
      <c r="E41" s="126">
        <f>SUM(E38:E40)</f>
        <v>503517</v>
      </c>
      <c r="G41" s="71"/>
      <c r="H41" s="107"/>
    </row>
    <row r="42" spans="1:9" ht="19.5" customHeight="1">
      <c r="A42" s="40"/>
      <c r="C42" s="125"/>
      <c r="D42" s="45"/>
      <c r="E42" s="125"/>
      <c r="G42" s="71"/>
      <c r="H42" s="107"/>
    </row>
    <row r="43" spans="1:9" ht="19.5" customHeight="1">
      <c r="A43" s="32" t="s">
        <v>27</v>
      </c>
      <c r="C43" s="41"/>
      <c r="D43" s="45"/>
      <c r="E43" s="41"/>
      <c r="G43" s="71"/>
      <c r="H43" s="107"/>
    </row>
    <row r="44" spans="1:9" ht="19.5" customHeight="1">
      <c r="A44" s="35" t="s">
        <v>28</v>
      </c>
      <c r="B44" s="29" t="s">
        <v>157</v>
      </c>
      <c r="C44" s="116">
        <v>5050000</v>
      </c>
      <c r="D44" s="133"/>
      <c r="E44" s="44">
        <v>5050000</v>
      </c>
      <c r="G44" s="71"/>
      <c r="H44" s="107"/>
    </row>
    <row r="45" spans="1:9" ht="19.5" customHeight="1">
      <c r="A45" s="35" t="s">
        <v>29</v>
      </c>
      <c r="B45" s="29">
        <v>8</v>
      </c>
      <c r="C45" s="116">
        <v>8101</v>
      </c>
      <c r="D45" s="134"/>
      <c r="E45" s="44">
        <v>4805</v>
      </c>
      <c r="G45" s="71"/>
      <c r="H45" s="107"/>
    </row>
    <row r="46" spans="1:9" ht="19.5" customHeight="1">
      <c r="A46" s="35" t="s">
        <v>30</v>
      </c>
      <c r="B46" s="29">
        <v>8</v>
      </c>
      <c r="C46" s="116">
        <v>1286907</v>
      </c>
      <c r="D46" s="134"/>
      <c r="E46" s="44">
        <v>989327</v>
      </c>
      <c r="G46" s="71"/>
      <c r="H46" s="107"/>
    </row>
    <row r="47" spans="1:9" ht="19.5" customHeight="1">
      <c r="A47" s="35" t="s">
        <v>136</v>
      </c>
      <c r="C47" s="116">
        <v>20912</v>
      </c>
      <c r="D47" s="134"/>
      <c r="E47" s="44">
        <v>20876</v>
      </c>
      <c r="G47" s="71"/>
      <c r="H47" s="107"/>
    </row>
    <row r="48" spans="1:9" ht="19.5" customHeight="1">
      <c r="A48" s="35" t="s">
        <v>31</v>
      </c>
      <c r="C48" s="114">
        <v>5293</v>
      </c>
      <c r="D48" s="133"/>
      <c r="E48" s="44">
        <v>5198</v>
      </c>
      <c r="G48" s="71"/>
      <c r="H48" s="107"/>
    </row>
    <row r="49" spans="1:8" ht="19.5" customHeight="1">
      <c r="A49" s="40" t="s">
        <v>32</v>
      </c>
      <c r="C49" s="48">
        <f>SUM(C44:C48)</f>
        <v>6371213</v>
      </c>
      <c r="D49" s="45"/>
      <c r="E49" s="50">
        <f>SUM(E44:E48)</f>
        <v>6070206</v>
      </c>
      <c r="G49" s="71"/>
      <c r="H49" s="107"/>
    </row>
    <row r="50" spans="1:8" ht="19.5" customHeight="1">
      <c r="A50" s="40"/>
      <c r="C50" s="45"/>
      <c r="D50" s="45"/>
      <c r="E50" s="45"/>
      <c r="G50" s="71"/>
      <c r="H50" s="107"/>
    </row>
    <row r="51" spans="1:8" ht="19.5" customHeight="1">
      <c r="A51" s="40" t="s">
        <v>33</v>
      </c>
      <c r="C51" s="82">
        <f>SUM(C41+C49)</f>
        <v>7365580</v>
      </c>
      <c r="D51" s="45"/>
      <c r="E51" s="51">
        <f>SUM(E41+E49)</f>
        <v>6573723</v>
      </c>
      <c r="G51" s="71"/>
      <c r="H51" s="107"/>
    </row>
    <row r="52" spans="1:8" ht="19.5" customHeight="1">
      <c r="A52" s="40"/>
      <c r="C52" s="34"/>
      <c r="D52" s="42"/>
      <c r="E52" s="34"/>
      <c r="G52" s="71"/>
      <c r="H52" s="107"/>
    </row>
    <row r="53" spans="1:8" ht="19.5" customHeight="1">
      <c r="A53" s="32" t="s">
        <v>34</v>
      </c>
      <c r="C53" s="34"/>
      <c r="D53" s="42"/>
      <c r="E53" s="34"/>
      <c r="G53" s="71"/>
      <c r="H53" s="107"/>
    </row>
    <row r="54" spans="1:8" ht="19.5" customHeight="1">
      <c r="A54" s="35" t="s">
        <v>35</v>
      </c>
      <c r="B54" s="29">
        <v>9</v>
      </c>
      <c r="C54" s="34"/>
      <c r="D54" s="42"/>
      <c r="E54" s="34"/>
      <c r="G54" s="71"/>
      <c r="H54" s="107"/>
    </row>
    <row r="55" spans="1:8" ht="19.5" customHeight="1" thickBot="1">
      <c r="A55" s="35" t="s">
        <v>36</v>
      </c>
      <c r="C55" s="117">
        <v>8502000</v>
      </c>
      <c r="D55" s="42"/>
      <c r="E55" s="135">
        <v>8502000</v>
      </c>
      <c r="G55" s="71"/>
      <c r="H55" s="107"/>
    </row>
    <row r="56" spans="1:8" ht="19.5" customHeight="1" thickTop="1">
      <c r="A56" s="35" t="s">
        <v>37</v>
      </c>
      <c r="C56" s="111">
        <v>6240028</v>
      </c>
      <c r="D56" s="42"/>
      <c r="E56" s="42">
        <v>6240028</v>
      </c>
      <c r="G56" s="71"/>
      <c r="H56" s="107"/>
    </row>
    <row r="57" spans="1:8" ht="19.5" customHeight="1">
      <c r="A57" s="35" t="s">
        <v>124</v>
      </c>
      <c r="B57" s="29">
        <v>9</v>
      </c>
      <c r="C57" s="44">
        <v>3182274</v>
      </c>
      <c r="D57" s="42"/>
      <c r="E57" s="42">
        <v>3182274</v>
      </c>
      <c r="G57" s="71"/>
      <c r="H57" s="107"/>
    </row>
    <row r="58" spans="1:8" ht="19.5" customHeight="1">
      <c r="A58" s="35" t="s">
        <v>119</v>
      </c>
      <c r="C58" s="116">
        <v>-974118</v>
      </c>
      <c r="D58" s="42"/>
      <c r="E58" s="42">
        <v>-974118</v>
      </c>
      <c r="G58" s="71"/>
      <c r="H58" s="107"/>
    </row>
    <row r="59" spans="1:8" ht="19.5" hidden="1" customHeight="1">
      <c r="A59" s="35" t="s">
        <v>38</v>
      </c>
      <c r="B59" s="29">
        <v>8</v>
      </c>
      <c r="C59" s="34"/>
      <c r="D59" s="42"/>
      <c r="E59" s="136">
        <v>0</v>
      </c>
      <c r="G59" s="71"/>
      <c r="H59" s="107"/>
    </row>
    <row r="60" spans="1:8" ht="19.5" customHeight="1">
      <c r="A60" s="35" t="s">
        <v>126</v>
      </c>
      <c r="C60" s="34"/>
      <c r="D60" s="42"/>
      <c r="E60" s="42"/>
      <c r="G60" s="71"/>
      <c r="H60" s="107"/>
    </row>
    <row r="61" spans="1:8" ht="19.5" customHeight="1">
      <c r="A61" s="35" t="s">
        <v>127</v>
      </c>
      <c r="C61" s="34"/>
      <c r="D61" s="42"/>
      <c r="E61" s="42"/>
      <c r="G61" s="71"/>
      <c r="H61" s="107"/>
    </row>
    <row r="62" spans="1:8" ht="19.5" customHeight="1">
      <c r="A62" s="35" t="s">
        <v>39</v>
      </c>
      <c r="C62" s="116">
        <v>209380</v>
      </c>
      <c r="D62" s="44"/>
      <c r="E62" s="42">
        <v>209380</v>
      </c>
      <c r="G62" s="71"/>
      <c r="H62" s="107"/>
    </row>
    <row r="63" spans="1:8" ht="19.5" customHeight="1">
      <c r="A63" s="35" t="s">
        <v>128</v>
      </c>
      <c r="C63" s="116">
        <v>-856373</v>
      </c>
      <c r="D63" s="44"/>
      <c r="E63" s="140">
        <v>-1236082</v>
      </c>
      <c r="G63" s="71"/>
      <c r="H63" s="107"/>
    </row>
    <row r="64" spans="1:8" ht="19.5" customHeight="1">
      <c r="A64" s="40" t="s">
        <v>40</v>
      </c>
      <c r="C64" s="48">
        <f>SUM(C56:C63)</f>
        <v>7801191</v>
      </c>
      <c r="D64" s="45"/>
      <c r="E64" s="52">
        <f>SUM(E56:E63)</f>
        <v>7421482</v>
      </c>
      <c r="G64" s="71"/>
      <c r="H64" s="107"/>
    </row>
    <row r="65" spans="1:8" ht="19.5" customHeight="1">
      <c r="A65" s="40"/>
      <c r="C65" s="42"/>
      <c r="D65" s="42"/>
      <c r="E65" s="42"/>
      <c r="G65" s="71"/>
      <c r="H65" s="107"/>
    </row>
    <row r="66" spans="1:8" ht="19.5" customHeight="1" thickBot="1">
      <c r="A66" s="40" t="s">
        <v>41</v>
      </c>
      <c r="C66" s="49">
        <f>C51+C64</f>
        <v>15166771</v>
      </c>
      <c r="D66" s="45"/>
      <c r="E66" s="53">
        <f>E51+E64</f>
        <v>13995205</v>
      </c>
      <c r="G66" s="71"/>
      <c r="H66" s="107"/>
    </row>
    <row r="67" spans="1:8" ht="19.5" customHeight="1" thickTop="1">
      <c r="A67" s="40"/>
      <c r="C67" s="46"/>
      <c r="D67" s="47"/>
      <c r="E67" s="47"/>
    </row>
    <row r="68" spans="1:8" ht="19.5" customHeight="1">
      <c r="C68" s="29"/>
      <c r="D68" s="29"/>
      <c r="E68" s="29"/>
      <c r="F68" s="29"/>
      <c r="G68" s="29"/>
    </row>
    <row r="69" spans="1:8" ht="19.5" customHeight="1">
      <c r="C69" s="137"/>
      <c r="D69" s="20"/>
      <c r="E69" s="138"/>
    </row>
    <row r="70" spans="1:8" ht="19.5" customHeight="1">
      <c r="C70" s="47"/>
      <c r="D70" s="20"/>
      <c r="E70" s="138"/>
    </row>
    <row r="71" spans="1:8" ht="19.5" customHeight="1">
      <c r="C71" s="108"/>
    </row>
    <row r="72" spans="1:8" ht="19.5" customHeight="1">
      <c r="C72" s="108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36:E36"/>
  </mergeCells>
  <phoneticPr fontId="0" type="noConversion"/>
  <pageMargins left="0.8" right="0.8" top="0.48" bottom="0.5" header="0.5" footer="0.5"/>
  <pageSetup paperSize="9" scale="97" firstPageNumber="3" fitToHeight="0" orientation="portrait" useFirstPageNumber="1" r:id="rId1"/>
  <headerFooter>
    <oddFooter>&amp;L  
The accompanying notes form an integral part of the interim financial statements.
&amp;C&amp;P</oddFooter>
  </headerFooter>
  <rowBreaks count="3" manualBreakCount="3">
    <brk id="29" max="16383" man="1"/>
    <brk id="69" max="16383" man="1"/>
    <brk id="9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06CA-092D-4314-A4B2-04503120407E}">
  <dimension ref="A1:I28"/>
  <sheetViews>
    <sheetView view="pageBreakPreview" zoomScaleNormal="90" zoomScaleSheetLayoutView="100" workbookViewId="0">
      <selection activeCell="A2" sqref="A2"/>
    </sheetView>
  </sheetViews>
  <sheetFormatPr defaultColWidth="8.7265625" defaultRowHeight="19.5" customHeight="1"/>
  <cols>
    <col min="1" max="1" width="49.6328125" style="35" customWidth="1"/>
    <col min="2" max="2" width="8.26953125" style="35" customWidth="1"/>
    <col min="3" max="3" width="13.90625" style="35" customWidth="1"/>
    <col min="4" max="4" width="1.1796875" style="29" customWidth="1"/>
    <col min="5" max="5" width="13.90625" style="35" customWidth="1"/>
    <col min="6" max="6" width="8.7265625" style="35"/>
    <col min="7" max="7" width="19" style="35" customWidth="1"/>
    <col min="8" max="8" width="10.453125" style="35" bestFit="1" customWidth="1"/>
    <col min="9" max="9" width="15.1796875" style="35" customWidth="1"/>
    <col min="10" max="12" width="8.7265625" style="35"/>
    <col min="13" max="13" width="10.81640625" style="35" customWidth="1"/>
    <col min="14" max="16384" width="8.7265625" style="35"/>
  </cols>
  <sheetData>
    <row r="1" spans="1:9" ht="19.5" customHeight="1">
      <c r="A1" s="17" t="s">
        <v>0</v>
      </c>
      <c r="B1" s="18"/>
      <c r="C1" s="18"/>
      <c r="D1" s="18"/>
      <c r="E1" s="18"/>
    </row>
    <row r="2" spans="1:9" ht="19.5" customHeight="1">
      <c r="A2" s="21" t="s">
        <v>42</v>
      </c>
      <c r="B2" s="21"/>
      <c r="C2" s="21"/>
      <c r="D2" s="21"/>
      <c r="E2" s="21"/>
    </row>
    <row r="3" spans="1:9" ht="19.5" customHeight="1">
      <c r="A3" s="25"/>
      <c r="B3" s="25"/>
      <c r="C3" s="25"/>
      <c r="D3" s="26"/>
      <c r="E3" s="25"/>
    </row>
    <row r="4" spans="1:9" ht="19.5" customHeight="1">
      <c r="A4" s="21"/>
      <c r="B4" s="21"/>
      <c r="C4" s="189" t="s">
        <v>43</v>
      </c>
      <c r="D4" s="189"/>
      <c r="E4" s="189"/>
    </row>
    <row r="5" spans="1:9" ht="19.5" customHeight="1">
      <c r="A5" s="21"/>
      <c r="B5" s="21"/>
      <c r="C5" s="190" t="s">
        <v>143</v>
      </c>
      <c r="D5" s="189"/>
      <c r="E5" s="189"/>
    </row>
    <row r="6" spans="1:9" ht="19.5" customHeight="1">
      <c r="A6" s="25"/>
      <c r="B6" s="29" t="s">
        <v>4</v>
      </c>
      <c r="C6" s="30">
        <v>2026</v>
      </c>
      <c r="E6" s="30">
        <v>2025</v>
      </c>
    </row>
    <row r="7" spans="1:9" ht="19.5" customHeight="1">
      <c r="A7" s="25"/>
      <c r="B7" s="29"/>
      <c r="C7" s="30"/>
      <c r="E7" s="173" t="s">
        <v>6</v>
      </c>
    </row>
    <row r="8" spans="1:9" ht="19.5" customHeight="1">
      <c r="A8" s="20"/>
      <c r="B8" s="29"/>
      <c r="C8" s="188" t="s">
        <v>7</v>
      </c>
      <c r="D8" s="188"/>
      <c r="E8" s="188"/>
    </row>
    <row r="9" spans="1:9" ht="19.5" customHeight="1">
      <c r="A9" s="32" t="s">
        <v>44</v>
      </c>
      <c r="B9" s="29"/>
      <c r="C9" s="20"/>
      <c r="E9" s="20"/>
    </row>
    <row r="10" spans="1:9" ht="19.5" customHeight="1">
      <c r="A10" s="35" t="s">
        <v>45</v>
      </c>
      <c r="B10" s="29">
        <v>2</v>
      </c>
      <c r="C10" s="112">
        <v>784037</v>
      </c>
      <c r="D10" s="112"/>
      <c r="E10" s="112">
        <v>679119</v>
      </c>
    </row>
    <row r="11" spans="1:9" ht="19.5" customHeight="1">
      <c r="A11" s="35" t="s">
        <v>46</v>
      </c>
      <c r="B11" s="29"/>
      <c r="C11" s="112">
        <v>26595</v>
      </c>
      <c r="D11" s="112"/>
      <c r="E11" s="112">
        <v>15319</v>
      </c>
    </row>
    <row r="12" spans="1:9" ht="19.5" customHeight="1">
      <c r="A12" s="40" t="s">
        <v>47</v>
      </c>
      <c r="B12" s="98"/>
      <c r="C12" s="153">
        <f>SUM(C10:C11)</f>
        <v>810632</v>
      </c>
      <c r="E12" s="153">
        <f>SUM(E10:E11)</f>
        <v>694438</v>
      </c>
    </row>
    <row r="13" spans="1:9" s="20" customFormat="1" ht="19.5" customHeight="1">
      <c r="A13" s="40"/>
      <c r="B13" s="29"/>
      <c r="C13" s="42"/>
      <c r="D13" s="42"/>
      <c r="E13" s="42"/>
      <c r="G13" s="35"/>
      <c r="H13" s="35"/>
      <c r="I13" s="35"/>
    </row>
    <row r="14" spans="1:9" ht="19.5" customHeight="1">
      <c r="A14" s="32" t="s">
        <v>48</v>
      </c>
      <c r="B14" s="29"/>
      <c r="C14" s="43"/>
      <c r="E14" s="43"/>
    </row>
    <row r="15" spans="1:9" ht="19.5" customHeight="1">
      <c r="A15" s="35" t="s">
        <v>49</v>
      </c>
      <c r="B15" s="29">
        <v>2</v>
      </c>
      <c r="C15" s="118">
        <v>164302</v>
      </c>
      <c r="D15" s="121"/>
      <c r="E15" s="120">
        <v>137628</v>
      </c>
    </row>
    <row r="16" spans="1:9" ht="19.5" customHeight="1">
      <c r="A16" s="40" t="s">
        <v>50</v>
      </c>
      <c r="B16" s="29"/>
      <c r="C16" s="153">
        <f>SUM(C15:C15)</f>
        <v>164302</v>
      </c>
      <c r="E16" s="153">
        <f>SUM(E15:E15)</f>
        <v>137628</v>
      </c>
    </row>
    <row r="17" spans="1:9" s="20" customFormat="1" ht="19.5" customHeight="1">
      <c r="A17" s="40"/>
      <c r="B17" s="29"/>
      <c r="C17" s="42"/>
      <c r="D17" s="42"/>
      <c r="E17" s="42"/>
      <c r="G17" s="35"/>
      <c r="H17" s="35"/>
      <c r="I17" s="35"/>
    </row>
    <row r="18" spans="1:9" ht="19.5" customHeight="1">
      <c r="A18" s="93" t="s">
        <v>51</v>
      </c>
      <c r="B18" s="29"/>
      <c r="C18" s="154">
        <f>SUM(C12-C16)</f>
        <v>646330</v>
      </c>
      <c r="E18" s="154">
        <f>SUM(E12-E16)</f>
        <v>556810</v>
      </c>
    </row>
    <row r="19" spans="1:9" ht="19.5" customHeight="1">
      <c r="A19" s="35" t="s">
        <v>52</v>
      </c>
      <c r="B19" s="29"/>
      <c r="C19" s="112">
        <v>-116229</v>
      </c>
      <c r="D19" s="33"/>
      <c r="E19" s="42">
        <v>-88246</v>
      </c>
    </row>
    <row r="20" spans="1:9" ht="19.5" customHeight="1">
      <c r="A20" s="35" t="s">
        <v>53</v>
      </c>
      <c r="B20" s="29">
        <v>2</v>
      </c>
      <c r="C20" s="114">
        <v>-269196</v>
      </c>
      <c r="D20" s="33"/>
      <c r="E20" s="42">
        <v>-360611</v>
      </c>
    </row>
    <row r="21" spans="1:9" ht="19.5" customHeight="1">
      <c r="A21" s="99" t="s">
        <v>54</v>
      </c>
      <c r="B21" s="29"/>
      <c r="C21" s="155">
        <f>C18+C19+C20</f>
        <v>260905</v>
      </c>
      <c r="E21" s="155">
        <f>E18+E19+E20</f>
        <v>107953</v>
      </c>
    </row>
    <row r="22" spans="1:9" ht="19.5" customHeight="1">
      <c r="A22" s="35" t="s">
        <v>55</v>
      </c>
      <c r="B22" s="29">
        <v>2</v>
      </c>
      <c r="C22" s="143">
        <v>-57401</v>
      </c>
      <c r="D22" s="33"/>
      <c r="E22" s="143">
        <v>-36909</v>
      </c>
      <c r="F22" s="71"/>
    </row>
    <row r="23" spans="1:9" ht="19.5" customHeight="1">
      <c r="A23" s="40" t="s">
        <v>56</v>
      </c>
      <c r="B23" s="29">
        <v>2</v>
      </c>
      <c r="C23" s="154">
        <f>C21+C22</f>
        <v>203504</v>
      </c>
      <c r="D23" s="110"/>
      <c r="E23" s="154">
        <f>E21+E22</f>
        <v>71044</v>
      </c>
    </row>
    <row r="24" spans="1:9" ht="19.5" customHeight="1">
      <c r="A24" s="35" t="s">
        <v>133</v>
      </c>
      <c r="B24" s="29"/>
      <c r="C24" s="114">
        <v>0</v>
      </c>
      <c r="D24" s="92"/>
      <c r="E24" s="114">
        <v>0</v>
      </c>
    </row>
    <row r="25" spans="1:9" ht="19.5" customHeight="1" thickBot="1">
      <c r="A25" s="40" t="s">
        <v>134</v>
      </c>
      <c r="B25" s="29"/>
      <c r="C25" s="59">
        <f>+C23</f>
        <v>203504</v>
      </c>
      <c r="D25" s="56"/>
      <c r="E25" s="59">
        <f>+E23</f>
        <v>71044</v>
      </c>
    </row>
    <row r="26" spans="1:9" ht="19.5" customHeight="1" thickTop="1">
      <c r="A26" s="24"/>
      <c r="B26" s="29"/>
      <c r="C26" s="57"/>
      <c r="D26" s="57"/>
      <c r="E26" s="57"/>
    </row>
    <row r="27" spans="1:9" ht="19.5" customHeight="1" thickBot="1">
      <c r="A27" s="100" t="s">
        <v>57</v>
      </c>
      <c r="B27" s="29" t="s">
        <v>159</v>
      </c>
      <c r="C27" s="119">
        <v>3.2612674173897939E-2</v>
      </c>
      <c r="D27" s="58"/>
      <c r="E27" s="119">
        <v>1.0999999999999999E-2</v>
      </c>
    </row>
    <row r="28" spans="1:9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8:E8"/>
  </mergeCells>
  <pageMargins left="0.8" right="0.8" top="0.48" bottom="0.5" header="0.5" footer="0.5"/>
  <pageSetup paperSize="9" scale="99" firstPageNumber="5" fitToWidth="0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DA2E1-F8DD-4F4A-8218-D5AB0683EC20}">
  <dimension ref="A1:J28"/>
  <sheetViews>
    <sheetView view="pageBreakPreview" zoomScale="85" zoomScaleNormal="90" zoomScaleSheetLayoutView="85" workbookViewId="0">
      <selection activeCell="A3" sqref="A3"/>
    </sheetView>
  </sheetViews>
  <sheetFormatPr defaultRowHeight="19.5" customHeight="1"/>
  <cols>
    <col min="1" max="1" width="49.453125" style="35" customWidth="1"/>
    <col min="2" max="2" width="8.36328125" style="35" customWidth="1"/>
    <col min="3" max="3" width="1.08984375" style="29" customWidth="1"/>
    <col min="4" max="4" width="13.90625" style="35" customWidth="1"/>
    <col min="5" max="5" width="1.26953125" style="29" customWidth="1"/>
    <col min="6" max="6" width="13.90625" style="35" customWidth="1"/>
    <col min="7" max="7" width="8.7265625" style="35"/>
    <col min="8" max="8" width="19" style="35" customWidth="1"/>
    <col min="9" max="9" width="10.453125" style="35" bestFit="1" customWidth="1"/>
    <col min="10" max="10" width="15.08984375" style="35" customWidth="1"/>
    <col min="11" max="13" width="8.7265625" style="35"/>
    <col min="14" max="14" width="10.90625" style="35" customWidth="1"/>
    <col min="15" max="16384" width="8.7265625" style="35"/>
  </cols>
  <sheetData>
    <row r="1" spans="1:10" ht="19.5" customHeight="1">
      <c r="A1" s="17" t="s">
        <v>0</v>
      </c>
      <c r="B1" s="18"/>
      <c r="C1" s="18"/>
      <c r="D1" s="18"/>
      <c r="E1" s="18"/>
      <c r="F1" s="18"/>
    </row>
    <row r="2" spans="1:10" ht="19.5" customHeight="1">
      <c r="A2" s="21" t="s">
        <v>42</v>
      </c>
      <c r="B2" s="21"/>
      <c r="C2" s="21"/>
      <c r="D2" s="21"/>
      <c r="E2" s="21"/>
      <c r="F2" s="21"/>
    </row>
    <row r="3" spans="1:10" ht="19.5" customHeight="1">
      <c r="A3" s="25"/>
      <c r="B3" s="25"/>
      <c r="C3" s="26"/>
      <c r="D3" s="25"/>
      <c r="E3" s="26"/>
      <c r="F3" s="25"/>
    </row>
    <row r="4" spans="1:10" ht="19.5" customHeight="1">
      <c r="A4" s="21"/>
      <c r="B4" s="21"/>
      <c r="C4" s="26"/>
      <c r="D4" s="189" t="s">
        <v>144</v>
      </c>
      <c r="E4" s="189"/>
      <c r="F4" s="189"/>
    </row>
    <row r="5" spans="1:10" ht="19.5" customHeight="1">
      <c r="A5" s="21"/>
      <c r="B5" s="21"/>
      <c r="C5" s="26"/>
      <c r="D5" s="190" t="s">
        <v>143</v>
      </c>
      <c r="E5" s="189"/>
      <c r="F5" s="189"/>
    </row>
    <row r="6" spans="1:10" ht="19.5" customHeight="1">
      <c r="A6" s="25"/>
      <c r="B6" s="29" t="s">
        <v>4</v>
      </c>
      <c r="D6" s="30">
        <v>2026</v>
      </c>
      <c r="F6" s="30">
        <v>2025</v>
      </c>
    </row>
    <row r="7" spans="1:10" ht="19.5" customHeight="1">
      <c r="A7" s="25"/>
      <c r="B7" s="29"/>
      <c r="D7" s="30"/>
      <c r="F7" s="173" t="s">
        <v>6</v>
      </c>
    </row>
    <row r="8" spans="1:10" ht="19.5" customHeight="1">
      <c r="A8" s="20"/>
      <c r="B8" s="29"/>
      <c r="D8" s="188" t="s">
        <v>7</v>
      </c>
      <c r="E8" s="188"/>
      <c r="F8" s="188"/>
    </row>
    <row r="9" spans="1:10" ht="19.5" customHeight="1">
      <c r="A9" s="32" t="s">
        <v>44</v>
      </c>
      <c r="B9" s="29"/>
      <c r="D9" s="20"/>
      <c r="F9" s="20"/>
    </row>
    <row r="10" spans="1:10" ht="19.5" customHeight="1">
      <c r="A10" s="35" t="s">
        <v>45</v>
      </c>
      <c r="B10" s="29">
        <v>2</v>
      </c>
      <c r="D10" s="146">
        <v>1531132</v>
      </c>
      <c r="F10" s="146">
        <v>1298792</v>
      </c>
    </row>
    <row r="11" spans="1:10" ht="19.5" customHeight="1">
      <c r="A11" s="35" t="s">
        <v>46</v>
      </c>
      <c r="B11" s="29">
        <v>3</v>
      </c>
      <c r="D11" s="146">
        <v>49902</v>
      </c>
      <c r="E11" s="146"/>
      <c r="F11" s="71">
        <v>35151</v>
      </c>
    </row>
    <row r="12" spans="1:10" ht="19.5" customHeight="1">
      <c r="A12" s="40" t="s">
        <v>47</v>
      </c>
      <c r="B12" s="98"/>
      <c r="D12" s="153">
        <f>SUM(D10:D11)</f>
        <v>1581034</v>
      </c>
      <c r="F12" s="153">
        <f>SUM(F10:F11)</f>
        <v>1333943</v>
      </c>
    </row>
    <row r="13" spans="1:10" s="20" customFormat="1" ht="19.5" customHeight="1">
      <c r="A13" s="40"/>
      <c r="B13" s="29"/>
      <c r="C13" s="29"/>
      <c r="D13" s="42"/>
      <c r="E13" s="42"/>
      <c r="F13" s="42"/>
      <c r="H13" s="35"/>
      <c r="I13" s="35"/>
      <c r="J13" s="35"/>
    </row>
    <row r="14" spans="1:10" ht="19.5" customHeight="1">
      <c r="A14" s="32" t="s">
        <v>48</v>
      </c>
      <c r="B14" s="29"/>
      <c r="D14" s="43"/>
      <c r="F14" s="43"/>
    </row>
    <row r="15" spans="1:10" ht="19.5" customHeight="1">
      <c r="A15" s="35" t="s">
        <v>49</v>
      </c>
      <c r="B15" s="29" t="s">
        <v>165</v>
      </c>
      <c r="D15" s="55">
        <v>319688</v>
      </c>
      <c r="E15" s="147"/>
      <c r="F15" s="55">
        <v>277492</v>
      </c>
    </row>
    <row r="16" spans="1:10" ht="19.5" customHeight="1">
      <c r="A16" s="40" t="s">
        <v>50</v>
      </c>
      <c r="B16" s="29"/>
      <c r="D16" s="153">
        <f>SUM(D15:D15)</f>
        <v>319688</v>
      </c>
      <c r="F16" s="153">
        <f>SUM(F15:F15)</f>
        <v>277492</v>
      </c>
    </row>
    <row r="17" spans="1:10" s="20" customFormat="1" ht="19.5" customHeight="1">
      <c r="A17" s="40"/>
      <c r="B17" s="29"/>
      <c r="C17" s="29"/>
      <c r="D17" s="42"/>
      <c r="E17" s="42"/>
      <c r="F17" s="42"/>
      <c r="H17" s="35"/>
      <c r="I17" s="35"/>
      <c r="J17" s="35"/>
    </row>
    <row r="18" spans="1:10" ht="19.5" customHeight="1">
      <c r="A18" s="93" t="s">
        <v>51</v>
      </c>
      <c r="B18" s="29"/>
      <c r="D18" s="154">
        <f>SUM(D12-D16)</f>
        <v>1261346</v>
      </c>
      <c r="F18" s="154">
        <f>SUM(F12-F16)</f>
        <v>1056451</v>
      </c>
    </row>
    <row r="19" spans="1:10" ht="19.5" customHeight="1">
      <c r="A19" s="35" t="s">
        <v>52</v>
      </c>
      <c r="B19" s="29">
        <v>3</v>
      </c>
      <c r="D19" s="146">
        <v>-223342</v>
      </c>
      <c r="E19" s="92"/>
      <c r="F19" s="146">
        <v>-174811</v>
      </c>
    </row>
    <row r="20" spans="1:10" ht="19.5" customHeight="1">
      <c r="A20" s="35" t="s">
        <v>53</v>
      </c>
      <c r="B20" s="29" t="s">
        <v>158</v>
      </c>
      <c r="D20" s="146">
        <v>-554564</v>
      </c>
      <c r="E20" s="92"/>
      <c r="F20" s="146">
        <v>-715452</v>
      </c>
    </row>
    <row r="21" spans="1:10" ht="19.5" customHeight="1">
      <c r="A21" s="99" t="s">
        <v>54</v>
      </c>
      <c r="B21" s="29"/>
      <c r="D21" s="155">
        <f>D18+D19+D20</f>
        <v>483440</v>
      </c>
      <c r="F21" s="155">
        <f>F18+F19+F20</f>
        <v>166188</v>
      </c>
    </row>
    <row r="22" spans="1:10" ht="19.5" customHeight="1">
      <c r="A22" s="35" t="s">
        <v>55</v>
      </c>
      <c r="B22" s="29">
        <v>2</v>
      </c>
      <c r="D22" s="146">
        <v>-103731</v>
      </c>
      <c r="E22" s="92"/>
      <c r="F22" s="146">
        <v>-50880</v>
      </c>
    </row>
    <row r="23" spans="1:10" ht="19.5" customHeight="1">
      <c r="A23" s="40" t="s">
        <v>56</v>
      </c>
      <c r="B23" s="29">
        <v>2</v>
      </c>
      <c r="D23" s="155">
        <f>D21+D22</f>
        <v>379709</v>
      </c>
      <c r="E23" s="183"/>
      <c r="F23" s="155">
        <f>F21+F22</f>
        <v>115308</v>
      </c>
    </row>
    <row r="24" spans="1:10" ht="19.5" customHeight="1">
      <c r="A24" s="35" t="s">
        <v>133</v>
      </c>
      <c r="B24" s="29"/>
      <c r="D24" s="114">
        <v>0</v>
      </c>
      <c r="E24" s="92"/>
      <c r="F24" s="114">
        <v>0</v>
      </c>
    </row>
    <row r="25" spans="1:10" ht="19.5" customHeight="1" thickBot="1">
      <c r="A25" s="100" t="s">
        <v>134</v>
      </c>
      <c r="B25" s="29"/>
      <c r="C25" s="91"/>
      <c r="D25" s="59">
        <f>+D23</f>
        <v>379709</v>
      </c>
      <c r="E25" s="56"/>
      <c r="F25" s="59">
        <f>+F23</f>
        <v>115308</v>
      </c>
    </row>
    <row r="26" spans="1:10" ht="19.5" customHeight="1" thickTop="1">
      <c r="A26" s="24"/>
      <c r="B26" s="29"/>
      <c r="C26" s="184"/>
      <c r="D26" s="57"/>
      <c r="E26" s="57"/>
      <c r="F26" s="57"/>
    </row>
    <row r="27" spans="1:10" ht="19.5" customHeight="1" thickBot="1">
      <c r="A27" s="100" t="s">
        <v>57</v>
      </c>
      <c r="B27" s="29" t="s">
        <v>159</v>
      </c>
      <c r="C27" s="185"/>
      <c r="D27" s="148">
        <v>6.0850528234809201E-2</v>
      </c>
      <c r="E27" s="58"/>
      <c r="F27" s="148">
        <v>1.7999999999999999E-2</v>
      </c>
    </row>
    <row r="28" spans="1:10" ht="19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8" firstPageNumber="6" fitToWidth="0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C5B2-451E-41C1-A2A8-210A8FCF1947}">
  <dimension ref="A1:O21"/>
  <sheetViews>
    <sheetView view="pageBreakPreview" zoomScale="85" zoomScaleNormal="80" zoomScaleSheetLayoutView="85" workbookViewId="0">
      <selection activeCell="A53" sqref="A53"/>
    </sheetView>
  </sheetViews>
  <sheetFormatPr defaultColWidth="8.90625" defaultRowHeight="20.5" customHeight="1"/>
  <cols>
    <col min="1" max="1" width="49.6328125" style="63" customWidth="1"/>
    <col min="2" max="2" width="6.81640625" style="63" customWidth="1"/>
    <col min="3" max="3" width="15.08984375" style="63" customWidth="1"/>
    <col min="4" max="4" width="1.1796875" style="63" customWidth="1"/>
    <col min="5" max="5" width="15.08984375" style="63" customWidth="1"/>
    <col min="6" max="6" width="1.1796875" style="63" customWidth="1"/>
    <col min="7" max="7" width="16.08984375" style="63" customWidth="1"/>
    <col min="8" max="8" width="1.08984375" style="63" hidden="1" customWidth="1"/>
    <col min="9" max="9" width="13.08984375" style="63" hidden="1" customWidth="1"/>
    <col min="10" max="10" width="1.1796875" style="63" customWidth="1"/>
    <col min="11" max="11" width="15.08984375" style="63" customWidth="1"/>
    <col min="12" max="12" width="1.1796875" style="63" customWidth="1"/>
    <col min="13" max="13" width="15" style="63" customWidth="1"/>
    <col min="14" max="14" width="1.1796875" style="63" customWidth="1"/>
    <col min="15" max="15" width="15.81640625" style="63" customWidth="1"/>
    <col min="16" max="16" width="13.90625" style="63" bestFit="1" customWidth="1"/>
    <col min="17" max="17" width="11.54296875" style="63" bestFit="1" customWidth="1"/>
    <col min="18" max="16384" width="8.90625" style="63"/>
  </cols>
  <sheetData>
    <row r="1" spans="1:15" ht="20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0.5" customHeight="1">
      <c r="A2" s="64" t="s">
        <v>58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20.5" customHeight="1">
      <c r="A3" s="65"/>
      <c r="B3" s="65"/>
      <c r="C3" s="65"/>
      <c r="D3" s="65"/>
      <c r="E3" s="65"/>
      <c r="F3" s="65"/>
      <c r="G3" s="66"/>
      <c r="H3" s="65"/>
      <c r="I3" s="66"/>
      <c r="J3" s="65"/>
      <c r="N3" s="65"/>
      <c r="O3" s="65"/>
    </row>
    <row r="4" spans="1:15" ht="20.5" customHeight="1">
      <c r="A4" s="67"/>
      <c r="B4" s="68"/>
      <c r="C4" s="54"/>
      <c r="D4" s="54"/>
      <c r="E4" s="54"/>
      <c r="F4" s="79"/>
      <c r="G4" s="54" t="s">
        <v>120</v>
      </c>
      <c r="H4" s="79"/>
      <c r="I4" s="54"/>
      <c r="J4" s="54"/>
      <c r="K4" s="54"/>
      <c r="L4" s="35"/>
      <c r="M4" s="35"/>
      <c r="N4" s="35"/>
      <c r="O4" s="35"/>
    </row>
    <row r="5" spans="1:15" ht="20.5" customHeight="1">
      <c r="A5" s="67"/>
      <c r="B5" s="68"/>
      <c r="C5" s="54" t="s">
        <v>59</v>
      </c>
      <c r="D5" s="54"/>
      <c r="E5" s="54" t="s">
        <v>62</v>
      </c>
      <c r="F5" s="79"/>
      <c r="G5" s="54" t="s">
        <v>60</v>
      </c>
      <c r="H5" s="79"/>
      <c r="I5" s="54"/>
      <c r="J5" s="54"/>
      <c r="K5" s="191" t="s">
        <v>126</v>
      </c>
      <c r="L5" s="191"/>
      <c r="M5" s="191"/>
      <c r="N5" s="35"/>
      <c r="O5" s="35"/>
    </row>
    <row r="6" spans="1:15" ht="20.5" customHeight="1">
      <c r="A6" s="67"/>
      <c r="B6" s="68"/>
      <c r="C6" s="54" t="s">
        <v>61</v>
      </c>
      <c r="D6" s="54"/>
      <c r="E6" s="54" t="s">
        <v>129</v>
      </c>
      <c r="F6" s="79"/>
      <c r="G6" s="54" t="s">
        <v>63</v>
      </c>
      <c r="H6" s="79"/>
      <c r="I6" s="54"/>
      <c r="J6" s="54"/>
      <c r="K6" s="54"/>
      <c r="L6" s="35"/>
      <c r="M6" s="54" t="s">
        <v>132</v>
      </c>
      <c r="N6" s="35"/>
      <c r="O6" s="54" t="s">
        <v>64</v>
      </c>
    </row>
    <row r="7" spans="1:15" ht="20.5" customHeight="1">
      <c r="A7" s="67"/>
      <c r="B7" s="62" t="s">
        <v>4</v>
      </c>
      <c r="C7" s="54" t="s">
        <v>65</v>
      </c>
      <c r="D7" s="54"/>
      <c r="E7" s="54" t="s">
        <v>121</v>
      </c>
      <c r="F7" s="79"/>
      <c r="G7" s="54" t="s">
        <v>66</v>
      </c>
      <c r="H7" s="79"/>
      <c r="I7" s="54" t="s">
        <v>38</v>
      </c>
      <c r="J7" s="54"/>
      <c r="K7" s="54" t="s">
        <v>67</v>
      </c>
      <c r="L7" s="54"/>
      <c r="M7" s="54" t="s">
        <v>137</v>
      </c>
      <c r="N7" s="54"/>
      <c r="O7" s="54" t="s">
        <v>68</v>
      </c>
    </row>
    <row r="8" spans="1:15" ht="20.5" customHeight="1">
      <c r="A8" s="69"/>
      <c r="B8" s="68"/>
      <c r="C8" s="192" t="s">
        <v>7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15" ht="20.5" customHeight="1">
      <c r="A9" s="69" t="s">
        <v>145</v>
      </c>
      <c r="B9" s="68"/>
      <c r="C9" s="62"/>
      <c r="D9" s="68"/>
      <c r="E9" s="62"/>
      <c r="F9" s="68"/>
      <c r="G9" s="62"/>
      <c r="H9" s="68"/>
      <c r="I9" s="62"/>
      <c r="J9" s="68"/>
      <c r="K9" s="66"/>
      <c r="L9" s="68"/>
      <c r="M9" s="66"/>
      <c r="N9" s="68"/>
      <c r="O9" s="62"/>
    </row>
    <row r="10" spans="1:15" ht="20.5" customHeight="1">
      <c r="A10" s="69" t="s">
        <v>70</v>
      </c>
      <c r="B10" s="68"/>
      <c r="C10" s="70">
        <v>6240009</v>
      </c>
      <c r="D10" s="70"/>
      <c r="E10" s="70">
        <v>3182268</v>
      </c>
      <c r="F10" s="70"/>
      <c r="G10" s="70">
        <v>-974118</v>
      </c>
      <c r="H10" s="70"/>
      <c r="I10" s="70">
        <v>0</v>
      </c>
      <c r="J10" s="70"/>
      <c r="K10" s="70">
        <v>209380</v>
      </c>
      <c r="L10" s="70"/>
      <c r="M10" s="70">
        <v>-1513145</v>
      </c>
      <c r="N10" s="70"/>
      <c r="O10" s="166">
        <f>SUM(C10:M10)</f>
        <v>7144394</v>
      </c>
    </row>
    <row r="11" spans="1:15" ht="20.5" customHeight="1">
      <c r="A11" s="63" t="s">
        <v>151</v>
      </c>
      <c r="B11" s="68"/>
      <c r="C11" s="149">
        <v>0</v>
      </c>
      <c r="E11" s="149">
        <v>0</v>
      </c>
      <c r="G11" s="149">
        <v>0</v>
      </c>
      <c r="I11" s="149"/>
      <c r="K11" s="149">
        <v>0</v>
      </c>
      <c r="L11" s="70"/>
      <c r="M11" s="167">
        <v>-72184</v>
      </c>
      <c r="N11" s="70"/>
      <c r="O11" s="168">
        <f t="shared" ref="O11" si="0">SUM(C11:M11)</f>
        <v>-72184</v>
      </c>
    </row>
    <row r="12" spans="1:15" ht="20.5" customHeight="1">
      <c r="A12" s="69" t="s">
        <v>150</v>
      </c>
      <c r="B12" s="68"/>
      <c r="C12" s="169">
        <f>C10+C11</f>
        <v>6240009</v>
      </c>
      <c r="D12" s="70"/>
      <c r="E12" s="169">
        <f>E10+E11</f>
        <v>3182268</v>
      </c>
      <c r="F12" s="70"/>
      <c r="G12" s="169">
        <f>G10+G11</f>
        <v>-974118</v>
      </c>
      <c r="H12" s="70"/>
      <c r="I12" s="70"/>
      <c r="J12" s="70"/>
      <c r="K12" s="169">
        <f>K10+K11</f>
        <v>209380</v>
      </c>
      <c r="L12" s="70"/>
      <c r="M12" s="169">
        <f>M10+M11</f>
        <v>-1585329</v>
      </c>
      <c r="N12" s="70"/>
      <c r="O12" s="169">
        <f>O10+O11</f>
        <v>7072210</v>
      </c>
    </row>
    <row r="13" spans="1:15" ht="20.5" customHeight="1">
      <c r="A13" s="69"/>
      <c r="B13" s="68"/>
      <c r="C13" s="70"/>
      <c r="D13" s="66"/>
      <c r="E13" s="70"/>
      <c r="F13" s="66"/>
      <c r="G13" s="70"/>
      <c r="H13" s="66"/>
      <c r="I13" s="70"/>
      <c r="J13" s="66"/>
      <c r="K13" s="70"/>
      <c r="L13" s="66"/>
      <c r="M13" s="70"/>
      <c r="N13" s="66"/>
      <c r="O13" s="70"/>
    </row>
    <row r="14" spans="1:15" ht="20.5" customHeight="1">
      <c r="A14" s="69" t="s">
        <v>69</v>
      </c>
      <c r="G14" s="62"/>
      <c r="I14" s="62"/>
      <c r="K14" s="62"/>
    </row>
    <row r="15" spans="1:15" ht="20.5" customHeight="1">
      <c r="A15" s="63" t="s">
        <v>154</v>
      </c>
      <c r="B15" s="62">
        <v>2</v>
      </c>
      <c r="C15" s="170">
        <v>0</v>
      </c>
      <c r="E15" s="170">
        <v>0</v>
      </c>
      <c r="G15" s="170">
        <v>0</v>
      </c>
      <c r="I15" s="170"/>
      <c r="K15" s="170">
        <v>0</v>
      </c>
      <c r="M15" s="171">
        <f>'PL6 (6M)'!F25</f>
        <v>115308</v>
      </c>
      <c r="O15" s="171">
        <f>SUM(C15:N15)</f>
        <v>115308</v>
      </c>
    </row>
    <row r="16" spans="1:15" ht="20.5" customHeight="1">
      <c r="A16" s="63" t="s">
        <v>138</v>
      </c>
      <c r="C16" s="170">
        <v>0</v>
      </c>
      <c r="E16" s="170">
        <v>0</v>
      </c>
      <c r="G16" s="170">
        <v>0</v>
      </c>
      <c r="I16" s="170"/>
      <c r="K16" s="170">
        <v>0</v>
      </c>
      <c r="M16" s="149">
        <v>0</v>
      </c>
      <c r="O16" s="171">
        <f>SUM(C16:N16)</f>
        <v>0</v>
      </c>
    </row>
    <row r="17" spans="1:15" ht="20.5" customHeight="1">
      <c r="A17" s="69" t="s">
        <v>152</v>
      </c>
      <c r="C17" s="77">
        <f>C15</f>
        <v>0</v>
      </c>
      <c r="E17" s="77">
        <f>E15</f>
        <v>0</v>
      </c>
      <c r="G17" s="77">
        <f>G15</f>
        <v>0</v>
      </c>
      <c r="I17" s="150">
        <f>I15</f>
        <v>0</v>
      </c>
      <c r="K17" s="77">
        <f>K15</f>
        <v>0</v>
      </c>
      <c r="M17" s="151">
        <f>M15</f>
        <v>115308</v>
      </c>
      <c r="O17" s="76">
        <f>O15</f>
        <v>115308</v>
      </c>
    </row>
    <row r="18" spans="1:15" ht="20.5" customHeight="1">
      <c r="A18" s="69"/>
      <c r="C18" s="72"/>
      <c r="E18" s="72"/>
      <c r="G18" s="72"/>
      <c r="I18" s="72"/>
      <c r="K18" s="72"/>
      <c r="M18" s="73"/>
      <c r="O18" s="74"/>
    </row>
    <row r="19" spans="1:15" ht="20.5" customHeight="1" thickBot="1">
      <c r="A19" s="40" t="s">
        <v>153</v>
      </c>
      <c r="C19" s="78">
        <f>C12+C17</f>
        <v>6240009</v>
      </c>
      <c r="E19" s="78">
        <f>E12+E17</f>
        <v>3182268</v>
      </c>
      <c r="G19" s="78">
        <f>G12+G17</f>
        <v>-974118</v>
      </c>
      <c r="I19" s="152" t="e">
        <f>I10+#REF!+I17</f>
        <v>#REF!</v>
      </c>
      <c r="K19" s="78">
        <f>K12+K17</f>
        <v>209380</v>
      </c>
      <c r="M19" s="78">
        <f>M12+M17</f>
        <v>-1470021</v>
      </c>
      <c r="O19" s="78">
        <f>O12+O17</f>
        <v>7187518</v>
      </c>
    </row>
    <row r="20" spans="1:15" ht="20.5" customHeight="1" thickTop="1"/>
    <row r="21" spans="1:15" ht="20.5" customHeight="1">
      <c r="C21" s="75"/>
      <c r="E21" s="75"/>
      <c r="G21" s="75"/>
      <c r="K21" s="75"/>
      <c r="M21" s="75"/>
      <c r="O21" s="75"/>
    </row>
  </sheetData>
  <sheetProtection formatCells="0" formatColumns="0" formatRows="0" insertColumns="0" insertRows="0" insertHyperlinks="0" deleteColumns="0" deleteRows="0" sort="0" autoFilter="0" pivotTables="0"/>
  <mergeCells count="2">
    <mergeCell ref="K5:M5"/>
    <mergeCell ref="C8:O8"/>
  </mergeCells>
  <pageMargins left="0.8" right="0.8" top="0.48" bottom="0.5" header="0.5" footer="0.5"/>
  <pageSetup paperSize="9" scale="85" firstPageNumber="7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view="pageBreakPreview" zoomScale="85" zoomScaleNormal="80" zoomScaleSheetLayoutView="85" workbookViewId="0">
      <selection activeCell="A3" sqref="A3"/>
    </sheetView>
  </sheetViews>
  <sheetFormatPr defaultColWidth="8.81640625" defaultRowHeight="20.5" customHeight="1"/>
  <cols>
    <col min="1" max="1" width="49.6328125" style="63" customWidth="1"/>
    <col min="2" max="2" width="6.81640625" style="63" customWidth="1"/>
    <col min="3" max="3" width="15" style="63" customWidth="1"/>
    <col min="4" max="4" width="1.1796875" style="63" customWidth="1"/>
    <col min="5" max="5" width="14.81640625" style="63" customWidth="1"/>
    <col min="6" max="6" width="1.1796875" style="63" customWidth="1"/>
    <col min="7" max="7" width="15" style="63" customWidth="1"/>
    <col min="8" max="8" width="1.1796875" style="63" hidden="1" customWidth="1"/>
    <col min="9" max="9" width="13.1796875" style="63" hidden="1" customWidth="1"/>
    <col min="10" max="10" width="1.1796875" style="63" customWidth="1"/>
    <col min="11" max="11" width="15.08984375" style="63" customWidth="1"/>
    <col min="12" max="12" width="1.1796875" style="63" customWidth="1"/>
    <col min="13" max="13" width="15" style="63" customWidth="1"/>
    <col min="14" max="14" width="1.1796875" style="63" customWidth="1"/>
    <col min="15" max="15" width="15.81640625" style="63" customWidth="1"/>
    <col min="16" max="16" width="13.81640625" style="63" bestFit="1" customWidth="1"/>
    <col min="17" max="17" width="11.54296875" style="63" bestFit="1" customWidth="1"/>
    <col min="18" max="16384" width="8.81640625" style="63"/>
  </cols>
  <sheetData>
    <row r="1" spans="1:15" ht="20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0.5" customHeight="1">
      <c r="A2" s="64" t="s">
        <v>58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20.5" customHeight="1">
      <c r="A3" s="65"/>
      <c r="B3" s="65"/>
      <c r="C3" s="65"/>
      <c r="D3" s="65"/>
      <c r="E3" s="65"/>
      <c r="F3" s="65"/>
      <c r="G3" s="66"/>
      <c r="H3" s="65"/>
      <c r="I3" s="66"/>
      <c r="J3" s="65"/>
      <c r="N3" s="65"/>
      <c r="O3" s="65"/>
    </row>
    <row r="4" spans="1:15" ht="20.5" customHeight="1">
      <c r="A4" s="67"/>
      <c r="B4" s="68"/>
      <c r="C4" s="54"/>
      <c r="D4" s="54"/>
      <c r="E4" s="54"/>
      <c r="F4" s="79"/>
      <c r="G4" s="54" t="s">
        <v>120</v>
      </c>
      <c r="H4" s="79"/>
      <c r="I4" s="54"/>
      <c r="J4" s="54"/>
      <c r="N4" s="35"/>
      <c r="O4" s="35"/>
    </row>
    <row r="5" spans="1:15" ht="20.5" customHeight="1">
      <c r="A5" s="67"/>
      <c r="B5" s="68"/>
      <c r="C5" s="54" t="s">
        <v>59</v>
      </c>
      <c r="D5" s="54"/>
      <c r="E5" s="54" t="s">
        <v>62</v>
      </c>
      <c r="F5" s="79"/>
      <c r="G5" s="54" t="s">
        <v>60</v>
      </c>
      <c r="H5" s="79"/>
      <c r="I5" s="54"/>
      <c r="J5" s="54"/>
      <c r="K5" s="191" t="s">
        <v>126</v>
      </c>
      <c r="L5" s="191"/>
      <c r="M5" s="191"/>
      <c r="N5" s="35"/>
      <c r="O5" s="35"/>
    </row>
    <row r="6" spans="1:15" ht="20.5" customHeight="1">
      <c r="A6" s="67"/>
      <c r="B6" s="68"/>
      <c r="C6" s="54" t="s">
        <v>61</v>
      </c>
      <c r="D6" s="54"/>
      <c r="E6" s="54" t="s">
        <v>129</v>
      </c>
      <c r="F6" s="79"/>
      <c r="G6" s="54" t="s">
        <v>63</v>
      </c>
      <c r="H6" s="79"/>
      <c r="I6" s="54"/>
      <c r="J6" s="54"/>
      <c r="K6" s="54"/>
      <c r="L6" s="35"/>
      <c r="M6" s="66" t="s">
        <v>132</v>
      </c>
      <c r="N6" s="35"/>
      <c r="O6" s="54" t="s">
        <v>64</v>
      </c>
    </row>
    <row r="7" spans="1:15" ht="20.5" customHeight="1">
      <c r="A7" s="67"/>
      <c r="B7" s="62"/>
      <c r="C7" s="54" t="s">
        <v>65</v>
      </c>
      <c r="D7" s="54"/>
      <c r="E7" s="54" t="s">
        <v>121</v>
      </c>
      <c r="F7" s="79"/>
      <c r="G7" s="54" t="s">
        <v>66</v>
      </c>
      <c r="H7" s="79"/>
      <c r="I7" s="54" t="s">
        <v>38</v>
      </c>
      <c r="J7" s="54"/>
      <c r="K7" s="54" t="s">
        <v>67</v>
      </c>
      <c r="L7" s="54"/>
      <c r="M7" s="66" t="s">
        <v>137</v>
      </c>
      <c r="N7" s="54"/>
      <c r="O7" s="54" t="s">
        <v>68</v>
      </c>
    </row>
    <row r="8" spans="1:15" ht="20.5" customHeight="1">
      <c r="A8" s="69"/>
      <c r="B8" s="68"/>
      <c r="C8" s="192" t="s">
        <v>7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15" ht="20.5" customHeight="1">
      <c r="A9" s="40" t="s">
        <v>146</v>
      </c>
      <c r="B9" s="62"/>
      <c r="C9" s="62"/>
      <c r="D9" s="68"/>
      <c r="E9" s="62"/>
      <c r="F9" s="68"/>
      <c r="G9" s="62"/>
      <c r="H9" s="68"/>
      <c r="I9" s="62"/>
      <c r="J9" s="68"/>
      <c r="K9" s="66"/>
      <c r="L9" s="68"/>
      <c r="M9" s="66"/>
      <c r="N9" s="68"/>
      <c r="O9" s="62"/>
    </row>
    <row r="10" spans="1:15" ht="20.5" customHeight="1">
      <c r="A10" s="40" t="s">
        <v>118</v>
      </c>
      <c r="B10" s="62"/>
      <c r="C10" s="70">
        <v>6240028</v>
      </c>
      <c r="D10" s="66"/>
      <c r="E10" s="70">
        <v>3182274</v>
      </c>
      <c r="F10" s="66"/>
      <c r="G10" s="70">
        <v>-974118</v>
      </c>
      <c r="H10" s="66"/>
      <c r="I10" s="71">
        <v>0</v>
      </c>
      <c r="J10" s="66"/>
      <c r="K10" s="70">
        <v>209380</v>
      </c>
      <c r="L10" s="66"/>
      <c r="M10" s="70">
        <v>-1236082</v>
      </c>
      <c r="N10" s="29"/>
      <c r="O10" s="70">
        <v>7421482</v>
      </c>
    </row>
    <row r="11" spans="1:15" ht="20.5" customHeight="1">
      <c r="A11" s="69"/>
      <c r="B11" s="62"/>
      <c r="C11" s="70"/>
      <c r="D11" s="66"/>
      <c r="E11" s="70"/>
      <c r="F11" s="66"/>
      <c r="G11" s="70"/>
      <c r="H11" s="66"/>
      <c r="I11" s="72"/>
      <c r="J11" s="66"/>
      <c r="K11" s="70"/>
      <c r="L11" s="66"/>
      <c r="M11" s="70"/>
      <c r="N11" s="66"/>
      <c r="O11" s="70"/>
    </row>
    <row r="12" spans="1:15" ht="20.5" customHeight="1">
      <c r="A12" s="69" t="s">
        <v>69</v>
      </c>
      <c r="B12" s="62"/>
      <c r="C12" s="139"/>
      <c r="G12" s="62"/>
      <c r="I12" s="62"/>
      <c r="K12" s="62"/>
    </row>
    <row r="13" spans="1:15" ht="20.5" customHeight="1">
      <c r="A13" s="63" t="s">
        <v>71</v>
      </c>
      <c r="B13" s="62"/>
      <c r="C13" s="157">
        <v>0</v>
      </c>
      <c r="E13" s="139">
        <v>0</v>
      </c>
      <c r="G13" s="139">
        <v>0</v>
      </c>
      <c r="I13" s="145"/>
      <c r="K13" s="139">
        <v>0</v>
      </c>
      <c r="M13" s="156">
        <f>'PL6 (6M)'!D25</f>
        <v>379709</v>
      </c>
      <c r="O13" s="156">
        <f>SUM(C13:N13)</f>
        <v>379709</v>
      </c>
    </row>
    <row r="14" spans="1:15" ht="20.5" customHeight="1">
      <c r="A14" s="63" t="s">
        <v>138</v>
      </c>
      <c r="B14" s="62"/>
      <c r="C14" s="149">
        <v>0</v>
      </c>
      <c r="E14" s="149">
        <v>0</v>
      </c>
      <c r="G14" s="149">
        <v>0</v>
      </c>
      <c r="I14" s="170"/>
      <c r="K14" s="149">
        <v>0</v>
      </c>
      <c r="M14" s="149">
        <v>0</v>
      </c>
      <c r="O14" s="130">
        <v>0</v>
      </c>
    </row>
    <row r="15" spans="1:15" ht="20.5" customHeight="1">
      <c r="A15" s="69" t="s">
        <v>134</v>
      </c>
      <c r="B15" s="62"/>
      <c r="C15" s="158">
        <f>SUM(C13:C14)</f>
        <v>0</v>
      </c>
      <c r="E15" s="158">
        <f>SUM(E13:E14)</f>
        <v>0</v>
      </c>
      <c r="G15" s="158">
        <f>SUM(G13:G14)</f>
        <v>0</v>
      </c>
      <c r="I15" s="150">
        <f>I13</f>
        <v>0</v>
      </c>
      <c r="K15" s="158">
        <f>SUM(K13:K14)</f>
        <v>0</v>
      </c>
      <c r="M15" s="158">
        <f>SUM(M13:M14)</f>
        <v>379709</v>
      </c>
      <c r="O15" s="158">
        <f>SUM(O13:O14)</f>
        <v>379709</v>
      </c>
    </row>
    <row r="16" spans="1:15" ht="20.5" customHeight="1">
      <c r="A16" s="69"/>
      <c r="B16" s="62"/>
      <c r="C16" s="72"/>
      <c r="E16" s="72"/>
      <c r="G16" s="72"/>
      <c r="I16" s="72"/>
      <c r="K16" s="72"/>
      <c r="M16" s="73"/>
      <c r="O16" s="74"/>
    </row>
    <row r="17" spans="1:15" ht="20.5" customHeight="1" thickBot="1">
      <c r="A17" s="40" t="s">
        <v>147</v>
      </c>
      <c r="B17" s="62"/>
      <c r="C17" s="78">
        <f>C10+C15</f>
        <v>6240028</v>
      </c>
      <c r="E17" s="78">
        <f>E10+E15</f>
        <v>3182274</v>
      </c>
      <c r="G17" s="78">
        <f>G10+G15</f>
        <v>-974118</v>
      </c>
      <c r="I17" s="152" t="e">
        <f>I10+#REF!+I15</f>
        <v>#REF!</v>
      </c>
      <c r="K17" s="78">
        <f>K10+K15</f>
        <v>209380</v>
      </c>
      <c r="M17" s="78">
        <f>M10+M15</f>
        <v>-856373</v>
      </c>
      <c r="O17" s="78">
        <f>O10+O15</f>
        <v>7801191</v>
      </c>
    </row>
    <row r="18" spans="1:15" ht="20.5" customHeight="1" thickTop="1"/>
    <row r="19" spans="1:15" ht="20.5" customHeight="1">
      <c r="C19" s="75"/>
      <c r="E19" s="75"/>
      <c r="G19" s="75"/>
      <c r="K19" s="75"/>
      <c r="M19" s="75"/>
      <c r="O19" s="75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K5:M5"/>
    <mergeCell ref="C8:O8"/>
  </mergeCells>
  <phoneticPr fontId="0" type="noConversion"/>
  <pageMargins left="0.8" right="0.8" top="0.48" bottom="0.5" header="0.5" footer="0.5"/>
  <pageSetup paperSize="9" scale="85" firstPageNumber="8" fitToWidth="0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  <ignoredErrors>
    <ignoredError sqref="C15:O1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77"/>
  <sheetViews>
    <sheetView view="pageBreakPreview" zoomScale="88" zoomScaleNormal="88" zoomScaleSheetLayoutView="88" workbookViewId="0">
      <selection activeCell="A2" sqref="A2"/>
    </sheetView>
  </sheetViews>
  <sheetFormatPr defaultColWidth="9.1796875" defaultRowHeight="20.25" customHeight="1"/>
  <cols>
    <col min="1" max="1" width="51.81640625" style="20" customWidth="1"/>
    <col min="2" max="2" width="9" style="86" customWidth="1"/>
    <col min="3" max="3" width="14.81640625" style="20" customWidth="1"/>
    <col min="4" max="4" width="1.1796875" style="20" customWidth="1"/>
    <col min="5" max="5" width="14.81640625" style="20" customWidth="1"/>
    <col min="6" max="6" width="18.81640625" style="81" bestFit="1" customWidth="1"/>
    <col min="7" max="7" width="18.81640625" style="20" bestFit="1" customWidth="1"/>
    <col min="8" max="8" width="12.453125" style="20" bestFit="1" customWidth="1"/>
    <col min="9" max="9" width="17" style="20" bestFit="1" customWidth="1"/>
    <col min="10" max="10" width="11.54296875" style="20" bestFit="1" customWidth="1"/>
    <col min="11" max="11" width="15" style="20" bestFit="1" customWidth="1"/>
    <col min="12" max="12" width="12" style="20" bestFit="1" customWidth="1"/>
    <col min="13" max="13" width="10.1796875" style="20" bestFit="1" customWidth="1"/>
    <col min="14" max="16384" width="9.1796875" style="20"/>
  </cols>
  <sheetData>
    <row r="1" spans="1:13" ht="19" customHeight="1">
      <c r="A1" s="17" t="s">
        <v>0</v>
      </c>
      <c r="B1" s="20"/>
      <c r="C1" s="83"/>
      <c r="E1" s="83"/>
      <c r="F1" s="80"/>
      <c r="G1" s="84"/>
      <c r="I1" s="84"/>
    </row>
    <row r="2" spans="1:13" ht="19" customHeight="1">
      <c r="A2" s="21" t="s">
        <v>72</v>
      </c>
      <c r="B2" s="20"/>
      <c r="C2" s="83"/>
      <c r="E2" s="83"/>
      <c r="F2" s="80"/>
    </row>
    <row r="3" spans="1:13" s="35" customFormat="1" ht="10" customHeight="1">
      <c r="C3" s="89"/>
      <c r="E3" s="89"/>
      <c r="F3" s="141"/>
    </row>
    <row r="4" spans="1:13" ht="19" customHeight="1">
      <c r="B4" s="20"/>
      <c r="C4" s="189" t="s">
        <v>144</v>
      </c>
      <c r="D4" s="189"/>
      <c r="E4" s="189"/>
      <c r="F4" s="80"/>
    </row>
    <row r="5" spans="1:13" ht="19" customHeight="1">
      <c r="B5" s="20"/>
      <c r="C5" s="190" t="s">
        <v>143</v>
      </c>
      <c r="D5" s="189"/>
      <c r="E5" s="189"/>
      <c r="F5" s="80"/>
      <c r="G5" s="84"/>
    </row>
    <row r="6" spans="1:13" ht="18.649999999999999" customHeight="1">
      <c r="B6" s="29"/>
      <c r="C6" s="30">
        <v>2026</v>
      </c>
      <c r="D6" s="29"/>
      <c r="E6" s="30">
        <v>2025</v>
      </c>
      <c r="F6" s="80"/>
    </row>
    <row r="7" spans="1:13" ht="18.649999999999999" customHeight="1">
      <c r="B7" s="29"/>
      <c r="C7" s="85"/>
      <c r="D7" s="86"/>
      <c r="E7" s="173" t="s">
        <v>6</v>
      </c>
      <c r="F7" s="80"/>
    </row>
    <row r="8" spans="1:13" ht="19" customHeight="1">
      <c r="B8" s="20"/>
      <c r="C8" s="188" t="s">
        <v>7</v>
      </c>
      <c r="D8" s="188"/>
      <c r="E8" s="188"/>
      <c r="F8" s="80"/>
    </row>
    <row r="9" spans="1:13" ht="19.5" customHeight="1">
      <c r="A9" s="32" t="s">
        <v>73</v>
      </c>
      <c r="B9" s="29"/>
      <c r="C9" s="83"/>
      <c r="E9" s="83"/>
      <c r="F9" s="80"/>
      <c r="G9" s="35"/>
    </row>
    <row r="10" spans="1:13" ht="19.5" customHeight="1">
      <c r="A10" s="35" t="s">
        <v>56</v>
      </c>
      <c r="B10" s="29"/>
      <c r="C10" s="122">
        <f>'PL6 (6M)'!D23</f>
        <v>379709</v>
      </c>
      <c r="D10" s="39"/>
      <c r="E10" s="174">
        <f>'PL6 (6M)'!F23</f>
        <v>115308</v>
      </c>
      <c r="F10" s="80"/>
      <c r="G10" s="84"/>
      <c r="H10" s="84"/>
      <c r="I10" s="84"/>
      <c r="K10" s="84"/>
      <c r="M10" s="84"/>
    </row>
    <row r="11" spans="1:13" ht="19.5" customHeight="1">
      <c r="A11" s="87" t="s">
        <v>74</v>
      </c>
      <c r="B11" s="29"/>
      <c r="C11" s="123"/>
      <c r="D11" s="39"/>
      <c r="E11" s="175"/>
      <c r="F11" s="80"/>
      <c r="G11" s="84"/>
      <c r="H11" s="84"/>
      <c r="I11" s="84"/>
      <c r="K11" s="84"/>
      <c r="M11" s="84"/>
    </row>
    <row r="12" spans="1:13" ht="19.5" customHeight="1">
      <c r="A12" s="88" t="s">
        <v>55</v>
      </c>
      <c r="B12" s="29"/>
      <c r="C12" s="122">
        <f>-'PL6 (6M)'!D22</f>
        <v>103731</v>
      </c>
      <c r="D12" s="39"/>
      <c r="E12" s="174">
        <f>-'PL6 (6M)'!F22</f>
        <v>50880</v>
      </c>
      <c r="F12" s="80"/>
      <c r="G12" s="84"/>
      <c r="H12" s="84"/>
      <c r="I12" s="84"/>
      <c r="K12" s="84"/>
      <c r="M12" s="84"/>
    </row>
    <row r="13" spans="1:13" ht="19.5" customHeight="1">
      <c r="A13" s="20" t="s">
        <v>52</v>
      </c>
      <c r="B13" s="29"/>
      <c r="C13" s="122">
        <f>-'PL6 (6M)'!D19</f>
        <v>223342</v>
      </c>
      <c r="D13" s="39"/>
      <c r="E13" s="174">
        <f>-'PL6 (6M)'!F19</f>
        <v>174811</v>
      </c>
      <c r="F13" s="80"/>
      <c r="G13" s="84"/>
      <c r="H13" s="84"/>
      <c r="I13" s="84"/>
      <c r="K13" s="84"/>
      <c r="M13" s="84"/>
    </row>
    <row r="14" spans="1:13" ht="19.5" customHeight="1">
      <c r="A14" s="20" t="s">
        <v>75</v>
      </c>
      <c r="B14" s="29"/>
      <c r="C14" s="123">
        <v>8037</v>
      </c>
      <c r="D14" s="39"/>
      <c r="E14" s="175">
        <v>8760</v>
      </c>
      <c r="F14" s="80"/>
      <c r="G14" s="84"/>
      <c r="H14" s="84"/>
      <c r="I14" s="84"/>
      <c r="K14" s="84"/>
      <c r="M14" s="84"/>
    </row>
    <row r="15" spans="1:13" ht="19.5" customHeight="1">
      <c r="A15" s="35" t="s">
        <v>76</v>
      </c>
      <c r="B15" s="29"/>
      <c r="C15" s="123">
        <v>2312</v>
      </c>
      <c r="D15" s="39"/>
      <c r="E15" s="175">
        <v>1948</v>
      </c>
      <c r="F15" s="80"/>
      <c r="G15" s="84"/>
      <c r="H15" s="84"/>
      <c r="I15" s="84"/>
      <c r="K15" s="84"/>
      <c r="M15" s="84"/>
    </row>
    <row r="16" spans="1:13" ht="19.5" customHeight="1">
      <c r="A16" s="35" t="s">
        <v>77</v>
      </c>
      <c r="B16" s="20"/>
      <c r="C16" s="164">
        <f>-'PL6 (6M)'!D20</f>
        <v>554564</v>
      </c>
      <c r="D16" s="39"/>
      <c r="E16" s="174">
        <v>715452</v>
      </c>
      <c r="F16" s="80"/>
      <c r="G16" s="84"/>
      <c r="H16" s="84"/>
      <c r="I16" s="84"/>
      <c r="K16" s="84"/>
      <c r="M16" s="84"/>
    </row>
    <row r="17" spans="1:13" ht="19.5" customHeight="1">
      <c r="A17" s="88" t="s">
        <v>139</v>
      </c>
      <c r="B17" s="20"/>
      <c r="C17" s="39">
        <v>1935</v>
      </c>
      <c r="D17" s="39"/>
      <c r="E17" s="175">
        <v>2255</v>
      </c>
      <c r="F17" s="80"/>
      <c r="G17" s="84"/>
      <c r="H17" s="84"/>
      <c r="I17" s="84"/>
      <c r="K17" s="84"/>
      <c r="M17" s="84"/>
    </row>
    <row r="18" spans="1:13" ht="19.5" customHeight="1">
      <c r="A18" s="88" t="s">
        <v>160</v>
      </c>
      <c r="B18" s="20"/>
      <c r="C18" s="39">
        <v>2144</v>
      </c>
      <c r="D18" s="39"/>
      <c r="E18" s="175">
        <v>4489</v>
      </c>
      <c r="F18" s="80"/>
      <c r="G18" s="84"/>
      <c r="H18" s="84"/>
      <c r="I18" s="84"/>
      <c r="K18" s="84"/>
      <c r="M18" s="84"/>
    </row>
    <row r="19" spans="1:13" ht="19.5" customHeight="1">
      <c r="A19" s="88" t="s">
        <v>171</v>
      </c>
      <c r="B19" s="29"/>
      <c r="C19" s="113">
        <v>-204</v>
      </c>
      <c r="D19" s="39"/>
      <c r="E19" s="121">
        <v>0</v>
      </c>
      <c r="F19" s="80"/>
      <c r="G19" s="84"/>
      <c r="H19" s="84"/>
      <c r="I19" s="84"/>
      <c r="K19" s="84"/>
      <c r="M19" s="84"/>
    </row>
    <row r="20" spans="1:13" ht="19.5" hidden="1" customHeight="1">
      <c r="A20" s="88" t="s">
        <v>166</v>
      </c>
      <c r="B20" s="142"/>
      <c r="C20" s="123"/>
      <c r="D20" s="127"/>
      <c r="E20" s="176"/>
      <c r="F20" s="80"/>
      <c r="G20" s="84"/>
      <c r="H20" s="84"/>
      <c r="I20" s="84"/>
      <c r="K20" s="84"/>
      <c r="M20" s="84"/>
    </row>
    <row r="21" spans="1:13" ht="19.5" customHeight="1">
      <c r="A21" s="88" t="s">
        <v>170</v>
      </c>
      <c r="B21" s="142"/>
      <c r="C21" s="123">
        <v>-2320</v>
      </c>
      <c r="D21" s="127"/>
      <c r="E21" s="176">
        <v>-2977</v>
      </c>
      <c r="F21" s="80"/>
      <c r="G21" s="84"/>
      <c r="H21" s="84"/>
      <c r="I21" s="84"/>
      <c r="K21" s="84"/>
      <c r="M21" s="84"/>
    </row>
    <row r="22" spans="1:13" ht="19.5" customHeight="1">
      <c r="A22" s="88" t="s">
        <v>163</v>
      </c>
      <c r="B22" s="142"/>
      <c r="C22" s="123">
        <v>-178</v>
      </c>
      <c r="D22" s="127"/>
      <c r="E22" s="176">
        <v>-141</v>
      </c>
      <c r="F22" s="80"/>
      <c r="G22" s="84"/>
      <c r="H22" s="84"/>
      <c r="I22" s="84"/>
      <c r="K22" s="84"/>
      <c r="M22" s="84"/>
    </row>
    <row r="23" spans="1:13" ht="19.5" customHeight="1">
      <c r="A23" s="88" t="s">
        <v>79</v>
      </c>
      <c r="B23" s="29"/>
      <c r="C23" s="121">
        <v>1</v>
      </c>
      <c r="D23" s="39"/>
      <c r="E23" s="118">
        <v>1281</v>
      </c>
      <c r="F23" s="80"/>
      <c r="G23" s="84"/>
      <c r="H23" s="84"/>
      <c r="I23" s="84"/>
      <c r="K23" s="84"/>
      <c r="M23" s="84"/>
    </row>
    <row r="24" spans="1:13" ht="19.5" customHeight="1">
      <c r="A24" s="88" t="s">
        <v>80</v>
      </c>
      <c r="B24" s="29"/>
      <c r="C24" s="113">
        <v>0</v>
      </c>
      <c r="D24" s="39"/>
      <c r="E24" s="121">
        <v>8360</v>
      </c>
      <c r="F24" s="80"/>
      <c r="G24" s="84"/>
      <c r="H24" s="84"/>
      <c r="I24" s="84"/>
      <c r="K24" s="84"/>
      <c r="M24" s="84"/>
    </row>
    <row r="25" spans="1:13" ht="19.5" customHeight="1">
      <c r="A25" s="88" t="s">
        <v>45</v>
      </c>
      <c r="B25" s="29"/>
      <c r="C25" s="165">
        <f>-'PL6 (6M)'!D10</f>
        <v>-1531132</v>
      </c>
      <c r="D25" s="39"/>
      <c r="E25" s="174">
        <f>-'PL6 (6M)'!F10</f>
        <v>-1298792</v>
      </c>
      <c r="F25" s="80"/>
      <c r="G25" s="84"/>
      <c r="H25" s="84"/>
      <c r="I25" s="84"/>
      <c r="K25" s="84"/>
      <c r="M25" s="84"/>
    </row>
    <row r="26" spans="1:13" ht="19.5" customHeight="1">
      <c r="A26" s="88" t="s">
        <v>78</v>
      </c>
      <c r="B26" s="29"/>
      <c r="C26" s="113">
        <v>-2334</v>
      </c>
      <c r="D26" s="39"/>
      <c r="E26" s="175">
        <v>-2664</v>
      </c>
      <c r="F26" s="80"/>
      <c r="G26" s="84"/>
      <c r="H26" s="84"/>
      <c r="I26" s="84"/>
      <c r="K26" s="84"/>
      <c r="M26" s="84"/>
    </row>
    <row r="27" spans="1:13" s="35" customFormat="1" ht="19.5" customHeight="1">
      <c r="B27" s="29"/>
      <c r="C27" s="163">
        <f>SUM(C10:C26)</f>
        <v>-260393</v>
      </c>
      <c r="D27" s="71"/>
      <c r="E27" s="163">
        <f>SUM(E10:E26)</f>
        <v>-221030</v>
      </c>
      <c r="F27" s="141"/>
      <c r="G27" s="107"/>
      <c r="H27" s="107"/>
      <c r="I27" s="107"/>
      <c r="K27" s="107"/>
      <c r="M27" s="107"/>
    </row>
    <row r="28" spans="1:13" ht="19.5" customHeight="1">
      <c r="A28" s="87" t="s">
        <v>81</v>
      </c>
      <c r="B28" s="29"/>
      <c r="C28" s="39"/>
      <c r="D28" s="39"/>
      <c r="E28" s="39"/>
      <c r="F28" s="80"/>
      <c r="H28" s="84"/>
      <c r="I28" s="84"/>
      <c r="K28" s="84"/>
      <c r="M28" s="84"/>
    </row>
    <row r="29" spans="1:13" ht="19.5" customHeight="1">
      <c r="A29" s="35" t="s">
        <v>125</v>
      </c>
      <c r="B29" s="29"/>
      <c r="C29" s="123">
        <v>-2202134</v>
      </c>
      <c r="D29" s="127"/>
      <c r="E29" s="127">
        <v>-1750641</v>
      </c>
      <c r="F29" s="80"/>
      <c r="G29" s="84"/>
      <c r="H29" s="84"/>
      <c r="I29" s="84"/>
      <c r="K29" s="84"/>
      <c r="M29" s="84"/>
    </row>
    <row r="30" spans="1:13" ht="19.5" customHeight="1">
      <c r="A30" s="35" t="s">
        <v>15</v>
      </c>
      <c r="B30" s="29"/>
      <c r="C30" s="123">
        <v>1142081</v>
      </c>
      <c r="D30" s="127"/>
      <c r="E30" s="127">
        <v>1297387</v>
      </c>
      <c r="F30" s="80"/>
      <c r="G30" s="84"/>
      <c r="H30" s="84"/>
      <c r="I30" s="84"/>
      <c r="K30" s="84"/>
      <c r="M30" s="84"/>
    </row>
    <row r="31" spans="1:13" ht="19.5" customHeight="1">
      <c r="A31" s="35" t="s">
        <v>122</v>
      </c>
      <c r="B31" s="29"/>
      <c r="C31" s="123">
        <v>-83600</v>
      </c>
      <c r="D31" s="127"/>
      <c r="E31" s="127">
        <v>-90574</v>
      </c>
      <c r="F31" s="80"/>
      <c r="G31" s="84"/>
      <c r="H31" s="84"/>
      <c r="I31" s="84"/>
      <c r="K31" s="84"/>
      <c r="M31" s="84"/>
    </row>
    <row r="32" spans="1:13" ht="19.5" customHeight="1">
      <c r="A32" s="35" t="s">
        <v>11</v>
      </c>
      <c r="B32" s="29"/>
      <c r="C32" s="123">
        <v>31217</v>
      </c>
      <c r="D32" s="127"/>
      <c r="E32" s="127">
        <v>77999</v>
      </c>
      <c r="F32" s="80"/>
      <c r="G32" s="84"/>
      <c r="H32" s="84"/>
      <c r="I32" s="84"/>
      <c r="K32" s="84"/>
      <c r="M32" s="84"/>
    </row>
    <row r="33" spans="1:13" ht="19.5" customHeight="1">
      <c r="A33" s="20" t="s">
        <v>12</v>
      </c>
      <c r="B33" s="29"/>
      <c r="C33" s="121">
        <v>-52</v>
      </c>
      <c r="D33" s="127"/>
      <c r="E33" s="127">
        <v>167</v>
      </c>
      <c r="F33" s="80"/>
      <c r="G33" s="84"/>
      <c r="H33" s="84"/>
      <c r="I33" s="84"/>
      <c r="K33" s="84"/>
      <c r="M33" s="84"/>
    </row>
    <row r="34" spans="1:13" ht="19.5" customHeight="1">
      <c r="A34" s="35" t="s">
        <v>20</v>
      </c>
      <c r="B34" s="20"/>
      <c r="C34" s="123">
        <v>675</v>
      </c>
      <c r="D34" s="127"/>
      <c r="E34" s="127">
        <v>-1599</v>
      </c>
      <c r="F34" s="80"/>
      <c r="G34" s="84"/>
      <c r="H34" s="84"/>
      <c r="I34" s="84"/>
      <c r="K34" s="84"/>
      <c r="M34" s="84"/>
    </row>
    <row r="35" spans="1:13" ht="19.5" customHeight="1">
      <c r="A35" s="35" t="s">
        <v>169</v>
      </c>
      <c r="B35" s="20"/>
      <c r="C35" s="123">
        <v>75888</v>
      </c>
      <c r="D35" s="127"/>
      <c r="E35" s="127">
        <v>-90924</v>
      </c>
      <c r="F35" s="80"/>
      <c r="G35" s="84"/>
      <c r="H35" s="84"/>
      <c r="I35" s="84"/>
      <c r="K35" s="84"/>
      <c r="M35" s="84"/>
    </row>
    <row r="36" spans="1:13" ht="19.5" customHeight="1">
      <c r="A36" s="90" t="s">
        <v>168</v>
      </c>
      <c r="B36" s="67"/>
      <c r="C36" s="123">
        <v>-1899</v>
      </c>
      <c r="D36" s="127"/>
      <c r="E36" s="175">
        <v>-368</v>
      </c>
      <c r="F36" s="80"/>
      <c r="G36" s="84"/>
      <c r="H36" s="84"/>
      <c r="I36" s="84"/>
      <c r="K36" s="84"/>
      <c r="M36" s="84"/>
    </row>
    <row r="37" spans="1:13" ht="19.5" customHeight="1">
      <c r="A37" s="90" t="s">
        <v>31</v>
      </c>
      <c r="B37" s="67"/>
      <c r="C37" s="186">
        <v>95</v>
      </c>
      <c r="D37" s="127"/>
      <c r="E37" s="187">
        <v>221</v>
      </c>
      <c r="F37" s="80"/>
      <c r="G37" s="84"/>
      <c r="H37" s="84"/>
      <c r="I37" s="84"/>
      <c r="K37" s="84"/>
      <c r="M37" s="84"/>
    </row>
    <row r="38" spans="1:13" ht="19.5" customHeight="1">
      <c r="A38" s="90" t="s">
        <v>140</v>
      </c>
      <c r="B38" s="67"/>
      <c r="C38" s="123">
        <f>SUM(C27:C37)</f>
        <v>-1298122</v>
      </c>
      <c r="D38" s="127"/>
      <c r="E38" s="175">
        <f>SUM(E27,E29:E37)</f>
        <v>-779362</v>
      </c>
      <c r="F38" s="80"/>
      <c r="G38" s="84"/>
      <c r="H38" s="84"/>
      <c r="I38" s="84"/>
      <c r="K38" s="84"/>
      <c r="M38" s="84"/>
    </row>
    <row r="39" spans="1:13" ht="19.5" customHeight="1">
      <c r="A39" s="90" t="s">
        <v>141</v>
      </c>
      <c r="B39" s="67"/>
      <c r="C39" s="123">
        <v>1555897</v>
      </c>
      <c r="D39" s="127"/>
      <c r="E39" s="175">
        <v>1298466</v>
      </c>
      <c r="F39" s="80"/>
      <c r="G39" s="84"/>
      <c r="H39" s="84"/>
      <c r="I39" s="84"/>
      <c r="K39" s="84"/>
      <c r="M39" s="84"/>
    </row>
    <row r="40" spans="1:13" ht="19.5" customHeight="1">
      <c r="A40" s="90" t="s">
        <v>82</v>
      </c>
      <c r="B40" s="67"/>
      <c r="C40" s="123">
        <v>-9730</v>
      </c>
      <c r="D40" s="127"/>
      <c r="E40" s="175">
        <v>-5373</v>
      </c>
      <c r="F40" s="80"/>
      <c r="G40" s="84"/>
      <c r="H40" s="84"/>
      <c r="I40" s="84"/>
      <c r="K40" s="84"/>
      <c r="M40" s="84"/>
    </row>
    <row r="41" spans="1:13" ht="19.5" customHeight="1">
      <c r="A41" s="40" t="s">
        <v>83</v>
      </c>
      <c r="B41" s="20"/>
      <c r="C41" s="162">
        <f>SUM(C38:C40)</f>
        <v>248045</v>
      </c>
      <c r="D41" s="94"/>
      <c r="E41" s="162">
        <f>SUM(E38:E40)</f>
        <v>513731</v>
      </c>
      <c r="F41" s="80"/>
      <c r="G41" s="84"/>
      <c r="H41" s="84"/>
      <c r="I41" s="84"/>
      <c r="K41" s="84"/>
      <c r="M41" s="84"/>
    </row>
    <row r="42" spans="1:13" s="35" customFormat="1" ht="10" customHeight="1">
      <c r="C42" s="89"/>
      <c r="D42" s="92"/>
      <c r="E42" s="89"/>
      <c r="F42" s="141"/>
      <c r="H42" s="107"/>
    </row>
    <row r="43" spans="1:13" ht="19" customHeight="1">
      <c r="A43" s="17" t="str">
        <f>A1</f>
        <v>SG Capital Public Company Limited</v>
      </c>
      <c r="B43" s="20"/>
      <c r="C43" s="83"/>
      <c r="E43" s="83"/>
      <c r="F43" s="80"/>
      <c r="G43" s="84"/>
      <c r="H43" s="84"/>
    </row>
    <row r="44" spans="1:13" ht="19" customHeight="1">
      <c r="A44" s="21" t="s">
        <v>72</v>
      </c>
      <c r="B44" s="20"/>
      <c r="C44" s="83"/>
      <c r="E44" s="83"/>
      <c r="F44" s="80"/>
      <c r="G44" s="84"/>
      <c r="H44" s="84"/>
    </row>
    <row r="45" spans="1:13" ht="14">
      <c r="B45" s="20"/>
      <c r="C45" s="83"/>
      <c r="E45" s="83"/>
      <c r="F45" s="80"/>
      <c r="G45" s="84"/>
      <c r="H45" s="84"/>
    </row>
    <row r="46" spans="1:13" ht="19" customHeight="1">
      <c r="B46" s="20"/>
      <c r="C46" s="189" t="s">
        <v>144</v>
      </c>
      <c r="D46" s="189"/>
      <c r="E46" s="189"/>
      <c r="F46" s="80"/>
      <c r="G46" s="84"/>
      <c r="H46" s="84"/>
    </row>
    <row r="47" spans="1:13" ht="19" customHeight="1">
      <c r="B47" s="20"/>
      <c r="C47" s="190" t="s">
        <v>143</v>
      </c>
      <c r="D47" s="189"/>
      <c r="E47" s="189"/>
      <c r="F47" s="80"/>
      <c r="G47" s="84"/>
      <c r="H47" s="84"/>
    </row>
    <row r="48" spans="1:13" ht="19" customHeight="1">
      <c r="B48" s="29"/>
      <c r="C48" s="30">
        <v>2026</v>
      </c>
      <c r="D48" s="29"/>
      <c r="E48" s="30">
        <v>2025</v>
      </c>
      <c r="F48" s="80"/>
      <c r="G48" s="84"/>
      <c r="H48" s="84"/>
    </row>
    <row r="49" spans="1:13" ht="19" customHeight="1">
      <c r="B49" s="29"/>
      <c r="C49" s="85"/>
      <c r="D49" s="86"/>
      <c r="E49" s="173" t="s">
        <v>6</v>
      </c>
      <c r="F49" s="80"/>
      <c r="G49" s="84"/>
      <c r="H49" s="84"/>
    </row>
    <row r="50" spans="1:13" ht="19" customHeight="1">
      <c r="B50" s="20"/>
      <c r="C50" s="188" t="s">
        <v>7</v>
      </c>
      <c r="D50" s="188"/>
      <c r="E50" s="188"/>
      <c r="F50" s="80"/>
      <c r="G50" s="84"/>
      <c r="H50" s="84"/>
    </row>
    <row r="51" spans="1:13" ht="19.5" customHeight="1">
      <c r="A51" s="32" t="s">
        <v>84</v>
      </c>
      <c r="B51" s="20"/>
      <c r="C51" s="83"/>
      <c r="D51" s="33"/>
      <c r="E51" s="83"/>
      <c r="F51" s="80"/>
      <c r="G51" s="84"/>
      <c r="H51" s="84"/>
    </row>
    <row r="52" spans="1:13" ht="19.5" customHeight="1">
      <c r="A52" s="35" t="s">
        <v>172</v>
      </c>
      <c r="B52" s="20"/>
      <c r="C52" s="83">
        <v>-500000</v>
      </c>
      <c r="D52" s="33"/>
      <c r="E52" s="121">
        <v>0</v>
      </c>
      <c r="F52" s="80"/>
      <c r="G52" s="84"/>
      <c r="H52" s="84"/>
    </row>
    <row r="53" spans="1:13" ht="19.5" customHeight="1">
      <c r="A53" s="35" t="s">
        <v>130</v>
      </c>
      <c r="B53" s="20"/>
      <c r="C53" s="89">
        <v>194</v>
      </c>
      <c r="D53" s="124"/>
      <c r="E53" s="105">
        <v>1065</v>
      </c>
      <c r="F53" s="80"/>
      <c r="G53" s="84"/>
      <c r="H53" s="84"/>
      <c r="I53" s="84"/>
      <c r="K53" s="84"/>
      <c r="M53" s="84"/>
    </row>
    <row r="54" spans="1:13" ht="19.5" customHeight="1">
      <c r="A54" s="35" t="s">
        <v>85</v>
      </c>
      <c r="B54" s="20"/>
      <c r="C54" s="89">
        <v>-1098</v>
      </c>
      <c r="D54" s="124"/>
      <c r="E54" s="177">
        <v>-1186</v>
      </c>
      <c r="F54" s="80"/>
      <c r="G54" s="84"/>
      <c r="H54" s="84"/>
      <c r="I54" s="84"/>
      <c r="K54" s="84"/>
      <c r="M54" s="84"/>
    </row>
    <row r="55" spans="1:13" ht="19.5" customHeight="1">
      <c r="A55" s="35" t="s">
        <v>86</v>
      </c>
      <c r="B55" s="20"/>
      <c r="C55" s="89">
        <v>-4063</v>
      </c>
      <c r="D55" s="124"/>
      <c r="E55" s="177">
        <v>-1132</v>
      </c>
      <c r="F55" s="80"/>
      <c r="G55" s="84"/>
      <c r="H55" s="84"/>
      <c r="I55" s="84"/>
      <c r="K55" s="84"/>
      <c r="M55" s="84"/>
    </row>
    <row r="56" spans="1:13" ht="19.5" customHeight="1">
      <c r="A56" s="40" t="s">
        <v>155</v>
      </c>
      <c r="B56" s="20"/>
      <c r="C56" s="162">
        <f>SUM(C52:C55)</f>
        <v>-504967</v>
      </c>
      <c r="D56" s="91"/>
      <c r="E56" s="178">
        <f>SUM(E52:E55)</f>
        <v>-1253</v>
      </c>
      <c r="F56" s="80"/>
      <c r="G56" s="84"/>
      <c r="H56" s="84"/>
      <c r="I56" s="84"/>
      <c r="K56" s="84"/>
      <c r="M56" s="84"/>
    </row>
    <row r="57" spans="1:13" ht="14">
      <c r="A57" s="40"/>
      <c r="B57" s="20"/>
      <c r="C57" s="91"/>
      <c r="D57" s="92"/>
      <c r="E57" s="91"/>
      <c r="F57" s="80"/>
      <c r="H57" s="84"/>
      <c r="I57" s="84"/>
      <c r="K57" s="84"/>
      <c r="M57" s="84"/>
    </row>
    <row r="58" spans="1:13" ht="19.5" customHeight="1">
      <c r="A58" s="32" t="s">
        <v>87</v>
      </c>
      <c r="B58" s="20"/>
      <c r="C58" s="89"/>
      <c r="D58" s="92"/>
      <c r="E58" s="89"/>
      <c r="F58" s="80"/>
      <c r="H58" s="84"/>
      <c r="I58" s="84"/>
      <c r="K58" s="84"/>
      <c r="M58" s="84"/>
    </row>
    <row r="59" spans="1:13" ht="19.5" customHeight="1">
      <c r="A59" s="35" t="s">
        <v>148</v>
      </c>
      <c r="B59" s="20"/>
      <c r="C59" s="101">
        <v>0</v>
      </c>
      <c r="D59" s="124"/>
      <c r="E59" s="105">
        <v>1450000</v>
      </c>
      <c r="F59" s="80"/>
      <c r="G59" s="84"/>
      <c r="H59" s="84"/>
      <c r="I59" s="84"/>
      <c r="K59" s="84"/>
      <c r="M59" s="84"/>
    </row>
    <row r="60" spans="1:13" ht="19.5" customHeight="1">
      <c r="A60" s="35" t="s">
        <v>88</v>
      </c>
      <c r="B60" s="20"/>
      <c r="C60" s="101">
        <v>0</v>
      </c>
      <c r="D60" s="124"/>
      <c r="E60" s="105">
        <v>-2306562</v>
      </c>
      <c r="F60" s="80"/>
      <c r="G60" s="84"/>
      <c r="H60" s="84"/>
      <c r="I60" s="84"/>
      <c r="K60" s="84"/>
      <c r="M60" s="84"/>
    </row>
    <row r="61" spans="1:13" ht="19.5" customHeight="1">
      <c r="A61" s="35" t="s">
        <v>89</v>
      </c>
      <c r="B61" s="20"/>
      <c r="C61" s="128">
        <v>-6706</v>
      </c>
      <c r="D61" s="124"/>
      <c r="E61" s="177">
        <v>-6351</v>
      </c>
      <c r="F61" s="80"/>
      <c r="G61" s="84"/>
      <c r="H61" s="84"/>
      <c r="I61" s="84"/>
      <c r="K61" s="84"/>
      <c r="M61" s="84"/>
    </row>
    <row r="62" spans="1:13" ht="19.5" customHeight="1">
      <c r="A62" s="35" t="s">
        <v>167</v>
      </c>
      <c r="B62" s="20"/>
      <c r="C62" s="128">
        <v>691126</v>
      </c>
      <c r="D62" s="124"/>
      <c r="E62" s="177">
        <v>394560</v>
      </c>
      <c r="F62" s="80"/>
      <c r="G62" s="84"/>
      <c r="H62" s="84"/>
      <c r="I62" s="84"/>
      <c r="K62" s="84"/>
      <c r="M62" s="84"/>
    </row>
    <row r="63" spans="1:13" ht="19.5" customHeight="1">
      <c r="A63" s="35" t="s">
        <v>142</v>
      </c>
      <c r="B63" s="20"/>
      <c r="C63" s="129">
        <v>-210356</v>
      </c>
      <c r="D63" s="124"/>
      <c r="E63" s="177">
        <v>-170038</v>
      </c>
      <c r="F63" s="80"/>
      <c r="G63" s="84"/>
      <c r="H63" s="84"/>
      <c r="I63" s="84"/>
      <c r="K63" s="84"/>
      <c r="M63" s="84"/>
    </row>
    <row r="64" spans="1:13" ht="19.5" customHeight="1">
      <c r="A64" s="40" t="s">
        <v>162</v>
      </c>
      <c r="B64" s="20"/>
      <c r="C64" s="162">
        <f>SUM(C59:C63)</f>
        <v>474064</v>
      </c>
      <c r="D64" s="91"/>
      <c r="E64" s="178">
        <f>SUM(E59:E63)</f>
        <v>-638391</v>
      </c>
      <c r="F64" s="80"/>
      <c r="G64" s="84"/>
      <c r="H64" s="84"/>
      <c r="I64" s="84"/>
      <c r="K64" s="84"/>
      <c r="M64" s="84"/>
    </row>
    <row r="65" spans="1:13" ht="14" customHeight="1">
      <c r="A65" s="40"/>
      <c r="B65" s="20"/>
      <c r="C65" s="71"/>
      <c r="D65" s="92"/>
      <c r="E65" s="89"/>
      <c r="F65" s="80"/>
      <c r="G65" s="84"/>
      <c r="H65" s="84"/>
      <c r="I65" s="84"/>
      <c r="K65" s="84"/>
      <c r="M65" s="84"/>
    </row>
    <row r="66" spans="1:13" ht="19.5" customHeight="1">
      <c r="A66" s="93" t="s">
        <v>164</v>
      </c>
      <c r="B66" s="20"/>
      <c r="C66" s="161">
        <f>SUM(C64,C56,C41)</f>
        <v>217142</v>
      </c>
      <c r="D66" s="91"/>
      <c r="E66" s="179">
        <f>SUM(E64,E56,E41)</f>
        <v>-125913</v>
      </c>
      <c r="F66" s="80"/>
      <c r="G66" s="84"/>
      <c r="H66" s="84"/>
      <c r="I66" s="84"/>
      <c r="K66" s="84"/>
      <c r="M66" s="84"/>
    </row>
    <row r="67" spans="1:13" ht="19" customHeight="1">
      <c r="A67" s="35" t="s">
        <v>90</v>
      </c>
      <c r="B67" s="20"/>
      <c r="C67" s="160">
        <f>'BS3-4'!E9</f>
        <v>824991</v>
      </c>
      <c r="D67" s="92"/>
      <c r="E67" s="180">
        <v>920830</v>
      </c>
      <c r="F67" s="80"/>
      <c r="G67" s="84"/>
      <c r="H67" s="84"/>
      <c r="I67" s="84"/>
      <c r="K67" s="84"/>
      <c r="M67" s="84"/>
    </row>
    <row r="68" spans="1:13" ht="20.149999999999999" customHeight="1" thickBot="1">
      <c r="A68" s="40" t="s">
        <v>149</v>
      </c>
      <c r="B68" s="29"/>
      <c r="C68" s="159">
        <f>SUM(C66:C67)</f>
        <v>1042133</v>
      </c>
      <c r="D68" s="91"/>
      <c r="E68" s="181">
        <f>SUM(E66:E67)</f>
        <v>794917</v>
      </c>
      <c r="F68" s="80"/>
      <c r="G68" s="84"/>
      <c r="H68" s="84"/>
      <c r="I68" s="84"/>
      <c r="K68" s="84"/>
      <c r="M68" s="84"/>
    </row>
    <row r="69" spans="1:13" ht="14" customHeight="1" thickTop="1">
      <c r="A69" s="40"/>
      <c r="B69" s="20"/>
      <c r="C69" s="71"/>
      <c r="D69" s="92"/>
      <c r="E69" s="89"/>
      <c r="F69" s="80"/>
      <c r="G69" s="84"/>
      <c r="H69" s="84"/>
      <c r="I69" s="84"/>
      <c r="K69" s="84"/>
      <c r="M69" s="84"/>
    </row>
    <row r="70" spans="1:13" ht="19.5" customHeight="1">
      <c r="A70" s="95" t="s">
        <v>91</v>
      </c>
      <c r="B70" s="29"/>
      <c r="C70" s="96"/>
      <c r="D70" s="96"/>
      <c r="E70" s="97"/>
      <c r="F70" s="80"/>
      <c r="G70" s="84"/>
      <c r="I70" s="84"/>
      <c r="K70" s="84"/>
      <c r="M70" s="84"/>
    </row>
    <row r="71" spans="1:13" ht="19.5" customHeight="1">
      <c r="A71" s="35" t="s">
        <v>161</v>
      </c>
      <c r="B71" s="29"/>
      <c r="C71" s="55">
        <v>1501</v>
      </c>
      <c r="D71" s="96"/>
      <c r="E71" s="101">
        <v>0</v>
      </c>
      <c r="F71" s="80"/>
      <c r="G71" s="84"/>
      <c r="I71" s="84"/>
      <c r="K71" s="84"/>
      <c r="M71" s="84"/>
    </row>
    <row r="72" spans="1:13" ht="20.25" customHeight="1">
      <c r="A72" s="35" t="s">
        <v>131</v>
      </c>
      <c r="B72" s="29"/>
      <c r="C72" s="55">
        <v>1631</v>
      </c>
      <c r="D72" s="35"/>
      <c r="E72" s="101">
        <v>405</v>
      </c>
      <c r="F72" s="80"/>
      <c r="G72" s="84"/>
      <c r="I72" s="84"/>
      <c r="K72" s="84"/>
      <c r="M72" s="84"/>
    </row>
    <row r="73" spans="1:13" ht="20.25" customHeight="1">
      <c r="A73" s="35" t="s">
        <v>156</v>
      </c>
      <c r="B73" s="29"/>
      <c r="C73" s="55">
        <v>13915</v>
      </c>
      <c r="D73" s="35"/>
      <c r="E73" s="101">
        <v>7696</v>
      </c>
      <c r="F73" s="80"/>
      <c r="G73" s="84"/>
      <c r="I73" s="84"/>
      <c r="K73" s="84"/>
      <c r="M73" s="84"/>
    </row>
    <row r="74" spans="1:13" ht="20.25" customHeight="1">
      <c r="C74" s="39"/>
      <c r="D74" s="39"/>
      <c r="E74" s="101"/>
    </row>
    <row r="76" spans="1:13" ht="20.25" customHeight="1">
      <c r="E76" s="182"/>
    </row>
    <row r="77" spans="1:13" ht="20.25" customHeight="1">
      <c r="C77" s="83"/>
      <c r="D77" s="83"/>
      <c r="E77" s="83"/>
      <c r="F77" s="172"/>
    </row>
  </sheetData>
  <sheetProtection formatCells="0" formatColumns="0" formatRows="0" insertColumns="0" insertRows="0" insertHyperlinks="0" deleteColumns="0" deleteRows="0" sort="0" autoFilter="0" pivotTables="0"/>
  <mergeCells count="6">
    <mergeCell ref="C4:E4"/>
    <mergeCell ref="C50:E50"/>
    <mergeCell ref="C8:E8"/>
    <mergeCell ref="C46:E46"/>
    <mergeCell ref="C47:E47"/>
    <mergeCell ref="C5:E5"/>
  </mergeCells>
  <printOptions horizontalCentered="1"/>
  <pageMargins left="0.8" right="0.8" top="0.5" bottom="0.5" header="0.5" footer="0.5"/>
  <pageSetup paperSize="9" scale="94" firstPageNumber="9" fitToWidth="0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2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94</v>
      </c>
    </row>
    <row r="4" spans="1:12">
      <c r="A4" s="1"/>
    </row>
    <row r="5" spans="1:12">
      <c r="C5" s="193">
        <v>2011</v>
      </c>
      <c r="D5" s="193"/>
      <c r="E5" s="193">
        <v>2010</v>
      </c>
      <c r="F5" s="193"/>
      <c r="G5" s="193">
        <v>2009</v>
      </c>
      <c r="H5" s="193"/>
    </row>
    <row r="6" spans="1:12" s="1" customFormat="1" ht="14.5" thickBot="1">
      <c r="C6" s="9" t="s">
        <v>95</v>
      </c>
      <c r="D6" s="9" t="s">
        <v>96</v>
      </c>
      <c r="E6" s="9" t="s">
        <v>95</v>
      </c>
      <c r="F6" s="9" t="s">
        <v>96</v>
      </c>
      <c r="G6" s="9" t="s">
        <v>95</v>
      </c>
      <c r="H6" s="9" t="s">
        <v>96</v>
      </c>
    </row>
    <row r="7" spans="1:12">
      <c r="B7" t="s">
        <v>97</v>
      </c>
      <c r="C7" s="3">
        <v>7500</v>
      </c>
      <c r="D7" s="3">
        <f>C7*12</f>
        <v>90000</v>
      </c>
      <c r="E7" s="3">
        <v>7250</v>
      </c>
      <c r="F7" s="3">
        <f>E7*12</f>
        <v>87000</v>
      </c>
      <c r="G7" s="3">
        <v>7000</v>
      </c>
      <c r="H7" s="3">
        <f>G7*12</f>
        <v>84000</v>
      </c>
      <c r="I7" s="3"/>
      <c r="J7" s="3"/>
      <c r="L7" s="2" t="s">
        <v>98</v>
      </c>
    </row>
    <row r="8" spans="1:12">
      <c r="B8" t="s">
        <v>99</v>
      </c>
      <c r="C8" s="3">
        <v>7500</v>
      </c>
      <c r="D8" s="3">
        <f>C8*12</f>
        <v>90000</v>
      </c>
      <c r="E8" s="3">
        <v>7250</v>
      </c>
      <c r="F8" s="3">
        <f>E8*12</f>
        <v>87000</v>
      </c>
      <c r="G8" s="3">
        <v>7000</v>
      </c>
      <c r="H8" s="3">
        <f>G8*12</f>
        <v>84000</v>
      </c>
      <c r="I8" s="3"/>
      <c r="J8" s="3"/>
      <c r="L8" s="2" t="s">
        <v>100</v>
      </c>
    </row>
    <row r="9" spans="1:12">
      <c r="B9" t="s">
        <v>101</v>
      </c>
      <c r="C9" s="4">
        <v>7500</v>
      </c>
      <c r="D9" s="4">
        <f>C9*12</f>
        <v>90000</v>
      </c>
      <c r="E9" s="4">
        <v>7250</v>
      </c>
      <c r="F9" s="4">
        <f>E9*12</f>
        <v>87000</v>
      </c>
      <c r="G9" s="4">
        <v>7000</v>
      </c>
      <c r="H9" s="4">
        <f>G9*12</f>
        <v>84000</v>
      </c>
      <c r="I9" s="3"/>
      <c r="J9" s="3"/>
      <c r="L9" s="2" t="s">
        <v>102</v>
      </c>
    </row>
    <row r="10" spans="1:12">
      <c r="C10" s="3">
        <f t="shared" ref="C10:H10" si="0">SUM(C7:C9)</f>
        <v>22500</v>
      </c>
      <c r="D10" s="3">
        <f t="shared" si="0"/>
        <v>270000</v>
      </c>
      <c r="E10" s="3">
        <f t="shared" si="0"/>
        <v>21750</v>
      </c>
      <c r="F10" s="3">
        <f t="shared" si="0"/>
        <v>261000</v>
      </c>
      <c r="G10" s="3">
        <f t="shared" si="0"/>
        <v>21000</v>
      </c>
      <c r="H10" s="3">
        <f t="shared" si="0"/>
        <v>252000</v>
      </c>
      <c r="I10" s="3"/>
    </row>
    <row r="11" spans="1:12">
      <c r="A11">
        <v>600003</v>
      </c>
      <c r="B11" t="s">
        <v>103</v>
      </c>
      <c r="D11" s="3">
        <v>22500</v>
      </c>
      <c r="E11" s="3"/>
      <c r="F11" s="3">
        <f>E10</f>
        <v>21750</v>
      </c>
      <c r="G11" s="3"/>
      <c r="H11" s="3">
        <v>21000</v>
      </c>
      <c r="I11" s="3" t="s">
        <v>104</v>
      </c>
    </row>
    <row r="12" spans="1:12" ht="14.5" thickBot="1">
      <c r="B12" s="6" t="s">
        <v>105</v>
      </c>
      <c r="C12" s="10"/>
      <c r="D12" s="10">
        <f>SUM(D10:D11)</f>
        <v>292500</v>
      </c>
      <c r="E12" s="6"/>
      <c r="F12" s="6">
        <f>F10+F11</f>
        <v>282750</v>
      </c>
      <c r="G12" s="6"/>
      <c r="H12" s="6">
        <f>H10+H11</f>
        <v>273000</v>
      </c>
      <c r="I12" s="3"/>
    </row>
    <row r="13" spans="1:12" ht="14.5" thickBot="1">
      <c r="B13" s="5" t="s">
        <v>106</v>
      </c>
      <c r="C13" s="5"/>
      <c r="D13" s="5"/>
      <c r="E13" s="3"/>
      <c r="F13" s="3"/>
      <c r="G13" s="3"/>
      <c r="H13" s="3"/>
      <c r="I13" s="3"/>
      <c r="J13" s="3"/>
      <c r="K13" s="15" t="s">
        <v>107</v>
      </c>
    </row>
    <row r="14" spans="1:12">
      <c r="B14" t="s">
        <v>108</v>
      </c>
      <c r="C14" s="3">
        <f>C10*5%</f>
        <v>1125</v>
      </c>
      <c r="D14" s="3">
        <f>C14*12</f>
        <v>13500</v>
      </c>
      <c r="E14" s="3">
        <f>E10*5%</f>
        <v>1087.5</v>
      </c>
      <c r="F14" s="3">
        <f>E14*12</f>
        <v>13050</v>
      </c>
      <c r="G14" s="3">
        <f>G10*5%</f>
        <v>1050</v>
      </c>
      <c r="H14" s="3">
        <f>G14*12</f>
        <v>12600</v>
      </c>
      <c r="I14" s="3"/>
      <c r="J14" s="3" t="s">
        <v>109</v>
      </c>
      <c r="K14" s="3">
        <v>257181.63</v>
      </c>
    </row>
    <row r="15" spans="1:12">
      <c r="B15" t="s">
        <v>110</v>
      </c>
      <c r="C15" s="3"/>
      <c r="D15" s="3"/>
      <c r="E15" s="3">
        <v>522</v>
      </c>
      <c r="F15" s="3">
        <f>E15*12</f>
        <v>6264</v>
      </c>
      <c r="G15" s="3">
        <v>504</v>
      </c>
      <c r="H15" s="3">
        <f>G15*12</f>
        <v>6048</v>
      </c>
      <c r="I15" s="3"/>
      <c r="J15" s="3" t="s">
        <v>111</v>
      </c>
      <c r="K15" s="3">
        <v>12818.37</v>
      </c>
    </row>
    <row r="16" spans="1:12" ht="14.5" thickBot="1">
      <c r="A16">
        <v>600002</v>
      </c>
      <c r="B16" t="s">
        <v>112</v>
      </c>
      <c r="D16" s="3">
        <v>6977</v>
      </c>
      <c r="E16" s="3"/>
      <c r="F16" s="3">
        <v>4776</v>
      </c>
      <c r="G16" s="3"/>
      <c r="H16" s="3">
        <f>G23</f>
        <v>0</v>
      </c>
      <c r="I16" s="3"/>
      <c r="J16" s="3"/>
      <c r="K16" s="14">
        <f>K14+K15</f>
        <v>270000</v>
      </c>
    </row>
    <row r="17" spans="1:10" ht="14.5" thickTop="1">
      <c r="A17">
        <v>600300</v>
      </c>
      <c r="B17" t="s">
        <v>113</v>
      </c>
      <c r="D17">
        <v>0</v>
      </c>
      <c r="E17" s="3"/>
      <c r="F17" s="3">
        <f>E25</f>
        <v>0</v>
      </c>
      <c r="G17" s="3"/>
      <c r="H17" s="3">
        <f>G25</f>
        <v>0</v>
      </c>
      <c r="I17" s="3"/>
      <c r="J17" s="3"/>
    </row>
    <row r="18" spans="1:10">
      <c r="A18">
        <v>600330</v>
      </c>
      <c r="B18" t="s">
        <v>114</v>
      </c>
      <c r="D18">
        <v>0</v>
      </c>
      <c r="E18" s="3"/>
      <c r="F18" s="3">
        <f>E26</f>
        <v>0</v>
      </c>
      <c r="G18" s="3"/>
      <c r="H18" s="3">
        <f>G26</f>
        <v>0</v>
      </c>
      <c r="I18" s="3"/>
      <c r="J18" s="3"/>
    </row>
    <row r="19" spans="1:10" ht="14.5" thickBot="1">
      <c r="B19" s="6" t="s">
        <v>106</v>
      </c>
      <c r="C19" s="10"/>
      <c r="D19" s="10">
        <f>SUM(D14:D18)</f>
        <v>20477</v>
      </c>
      <c r="E19" s="6"/>
      <c r="F19" s="6">
        <f>SUM(F14:F18)</f>
        <v>24090</v>
      </c>
      <c r="G19" s="6"/>
      <c r="H19" s="6">
        <f>SUM(H14:H18)</f>
        <v>18648</v>
      </c>
      <c r="I19" s="3"/>
      <c r="J19" s="3"/>
    </row>
    <row r="20" spans="1:10">
      <c r="E20" s="3"/>
      <c r="F20" s="3"/>
      <c r="G20" s="3"/>
      <c r="H20" s="3"/>
      <c r="I20" s="3"/>
      <c r="J20" s="3"/>
    </row>
    <row r="21" spans="1:10">
      <c r="E21" s="3"/>
      <c r="F21" s="3"/>
      <c r="G21" s="3"/>
      <c r="H21" s="3"/>
      <c r="I21" s="3"/>
      <c r="J21" s="3"/>
    </row>
    <row r="22" spans="1:10" ht="14.5">
      <c r="A22">
        <v>600001</v>
      </c>
      <c r="B22" t="s">
        <v>115</v>
      </c>
      <c r="C22" s="11"/>
      <c r="D22" s="16">
        <v>257181.63</v>
      </c>
      <c r="E22" s="7"/>
      <c r="F22" s="7">
        <v>246926.07999999999</v>
      </c>
      <c r="G22" s="7"/>
      <c r="H22" s="7">
        <v>234240</v>
      </c>
      <c r="I22" s="3"/>
      <c r="J22" s="3"/>
    </row>
    <row r="23" spans="1:10" ht="14.5">
      <c r="A23">
        <v>600002</v>
      </c>
      <c r="B23" t="s">
        <v>112</v>
      </c>
      <c r="C23" s="11"/>
      <c r="D23" s="3">
        <v>6977</v>
      </c>
      <c r="E23" s="7"/>
      <c r="F23" s="7">
        <v>4776</v>
      </c>
      <c r="G23" s="7"/>
      <c r="H23" s="7">
        <v>434</v>
      </c>
      <c r="I23" s="3"/>
      <c r="J23" s="3"/>
    </row>
    <row r="24" spans="1:10">
      <c r="A24">
        <v>600003</v>
      </c>
      <c r="B24" t="s">
        <v>103</v>
      </c>
      <c r="D24" s="16">
        <v>22500</v>
      </c>
      <c r="E24" s="7"/>
      <c r="F24" s="7">
        <v>21750</v>
      </c>
      <c r="G24" s="7"/>
      <c r="H24" s="7">
        <v>20766</v>
      </c>
      <c r="I24" s="3"/>
      <c r="J24" s="3"/>
    </row>
    <row r="25" spans="1:10">
      <c r="A25">
        <v>600300</v>
      </c>
      <c r="B25" t="s">
        <v>113</v>
      </c>
      <c r="D25" s="3">
        <v>13500</v>
      </c>
      <c r="E25" s="7"/>
      <c r="F25" s="7">
        <v>14318</v>
      </c>
      <c r="G25" s="7"/>
      <c r="H25" s="7">
        <v>5250</v>
      </c>
      <c r="I25" s="3"/>
      <c r="J25" s="3"/>
    </row>
    <row r="26" spans="1:10">
      <c r="A26">
        <v>600330</v>
      </c>
      <c r="B26" t="s">
        <v>114</v>
      </c>
      <c r="D26" s="3">
        <v>0</v>
      </c>
      <c r="E26" s="7"/>
      <c r="F26" s="7">
        <v>0</v>
      </c>
      <c r="G26" s="7"/>
      <c r="H26" s="7">
        <v>1270</v>
      </c>
      <c r="I26" s="3"/>
      <c r="J26" s="3"/>
    </row>
    <row r="27" spans="1:10">
      <c r="A27">
        <v>602000</v>
      </c>
      <c r="B27" t="s">
        <v>116</v>
      </c>
      <c r="D27" s="3">
        <v>14905</v>
      </c>
      <c r="E27" s="7"/>
      <c r="F27" s="7">
        <v>13068</v>
      </c>
      <c r="G27" s="7"/>
      <c r="H27" s="7">
        <v>9975</v>
      </c>
      <c r="I27" s="3"/>
      <c r="J27" s="3"/>
    </row>
    <row r="28" spans="1:10" ht="14.5" thickBot="1">
      <c r="B28" s="8" t="s">
        <v>117</v>
      </c>
      <c r="C28" s="8"/>
      <c r="D28" s="8">
        <f>SUM(D22:D27)</f>
        <v>315063.63</v>
      </c>
      <c r="E28" s="8"/>
      <c r="F28" s="8">
        <f>SUM(F22:F27)</f>
        <v>300838.07999999996</v>
      </c>
      <c r="G28" s="8"/>
      <c r="H28" s="8">
        <f>SUM(H22:H27)</f>
        <v>271935</v>
      </c>
      <c r="I28" s="3"/>
      <c r="J28" s="3"/>
    </row>
    <row r="30" spans="1:10">
      <c r="D30" s="12"/>
    </row>
    <row r="31" spans="1:10">
      <c r="D31" s="12"/>
    </row>
    <row r="32" spans="1:10">
      <c r="D32" s="13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1916CB-129C-4852-AD25-20B9AA0EE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3B862D-C2C9-4DB5-AE55-98BA08A03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9585D-F538-4D4D-86FA-EE0C4D8ABF7F}">
  <ds:schemaRefs>
    <ds:schemaRef ds:uri="http://purl.org/dc/elements/1.1/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PL5 (3M)</vt:lpstr>
      <vt:lpstr>PL6 (6M)</vt:lpstr>
      <vt:lpstr>SH7</vt:lpstr>
      <vt:lpstr>SH8</vt:lpstr>
      <vt:lpstr>CF9-10</vt:lpstr>
      <vt:lpstr>Emp Benefit</vt:lpstr>
      <vt:lpstr>'BS3-4'!Print_Area</vt:lpstr>
      <vt:lpstr>'CF9-10'!Print_Area</vt:lpstr>
      <vt:lpstr>'Emp Benefit'!Print_Area</vt:lpstr>
      <vt:lpstr>'PL5 (3M)'!Print_Area</vt:lpstr>
      <vt:lpstr>'PL6 (6M)'!Print_Area</vt:lpstr>
      <vt:lpstr>'SH7'!Print_Area</vt:lpstr>
      <vt:lpstr>'SH8'!Print_Area</vt:lpstr>
    </vt:vector>
  </TitlesOfParts>
  <Manager/>
  <Company>KPMG Advisory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Nattaporn, Thammacharoenrach</cp:lastModifiedBy>
  <cp:revision/>
  <cp:lastPrinted>2026-08-11T04:01:54Z</cp:lastPrinted>
  <dcterms:created xsi:type="dcterms:W3CDTF">2001-02-12T08:06:41Z</dcterms:created>
  <dcterms:modified xsi:type="dcterms:W3CDTF">2026-08-11T07:49:44Z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