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2 [30 มิถุนายน 2569]\ภาษาไทย\"/>
    </mc:Choice>
  </mc:AlternateContent>
  <xr:revisionPtr revIDLastSave="0" documentId="13_ncr:1_{2319A705-5C1D-451F-B98B-FC839682EFF3}" xr6:coauthVersionLast="47" xr6:coauthVersionMax="47" xr10:uidLastSave="{00000000-0000-0000-0000-000000000000}"/>
  <bookViews>
    <workbookView xWindow="-120" yWindow="-120" windowWidth="29040" windowHeight="15720" tabRatio="856" activeTab="5" xr2:uid="{65D627A4-FB48-4EE1-8B11-78BD70D6E89E}"/>
  </bookViews>
  <sheets>
    <sheet name="งบฐานะการเงิน" sheetId="12" r:id="rId1"/>
    <sheet name="งบกำไรขาดทุนเบ็ดเสร็จ3เดือน" sheetId="13" r:id="rId2"/>
    <sheet name="งบกำไรขาดทุนเบ็ดเสร็จ6เดือน" sheetId="14" r:id="rId3"/>
    <sheet name="งบการเปลี่ยนแปลง(งบรวม)" sheetId="15" r:id="rId4"/>
    <sheet name="งบแสดงเปลี่ยนแปลง(งบเฉพาะ)" sheetId="16" r:id="rId5"/>
    <sheet name="งบกระแสเงินสด" sheetId="17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1">IF(#REF!=#REF!,"-",VLOOKUP([43]!ShortRefII,Illustrative,4,FALSE))</definedName>
    <definedName name="adad" localSheetId="2">IF(#REF!=#REF!,"-",VLOOKUP([43]!ShortRefII,[0]!Illustrative,4,FALSE))</definedName>
    <definedName name="adad" localSheetId="0">IF(#REF!=#REF!,"-",VLOOKUP([43]!ShortRefII,Illustrative,4,FALSE))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localSheetId="0" hidden="1">{"'Model'!$A$1:$N$53"}</definedName>
    <definedName name="aoe" localSheetId="4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0" hidden="1">{"'Model'!$A$1:$N$53"}</definedName>
    <definedName name="beau" localSheetId="4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localSheetId="0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localSheetId="0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0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localSheetId="0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localSheetId="0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localSheetId="0" hidden="1">{"'Model'!$A$1:$N$53"}</definedName>
    <definedName name="eeee" localSheetId="4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0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0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localSheetId="0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localSheetId="0" hidden="1">{"'Model'!$A$1:$N$53"}</definedName>
    <definedName name="ked" localSheetId="4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localSheetId="0" hidden="1">{"'Model'!$A$1:$N$53"}</definedName>
    <definedName name="n" localSheetId="4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localSheetId="0" hidden="1">{"'Model'!$A$1:$N$53"}</definedName>
    <definedName name="new" localSheetId="4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0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localSheetId="0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งบกระแสเงินสด!$A$1:$L$106</definedName>
    <definedName name="_xlnm.Print_Area" localSheetId="3">'งบการเปลี่ยนแปลง(งบรวม)'!$A$1:$T$29</definedName>
    <definedName name="_xlnm.Print_Area" localSheetId="1">งบกำไรขาดทุนเบ็ดเสร็จ3เดือน!$A$1:$L$39</definedName>
    <definedName name="_xlnm.Print_Area" localSheetId="2">งบกำไรขาดทุนเบ็ดเสร็จ6เดือน!$A$1:$L$39</definedName>
    <definedName name="_xlnm.Print_Area" localSheetId="0">งบฐานะการเงิน!$A$1:$M$104</definedName>
    <definedName name="_xlnm.Print_Area" localSheetId="4">'งบแสดงเปลี่ยนแปลง(งบเฉพาะ)'!$A$1:$M$36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1">VLOOKUP(#REF!,_SPD1,2,FALSE)</definedName>
    <definedName name="ProcessControls" localSheetId="2">VLOOKUP(#REF!,[0]!_SPD1,2,FALSE)</definedName>
    <definedName name="ProcessControls" localSheetId="0">VLOOKUP(#REF!,_SPD1,2,FALSE)</definedName>
    <definedName name="ProcessControls" localSheetId="4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VLOOKUP(#REF!,_SPD1,2,FALSE)</definedName>
    <definedName name="ProcessControls1" localSheetId="2">VLOOKUP(#REF!,[0]!_SPD1,2,FALSE)</definedName>
    <definedName name="ProcessControls1" localSheetId="0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VLOOKUP(#REF!,_SPD1,2,FALSE)</definedName>
    <definedName name="ProcessControls2" localSheetId="2">VLOOKUP(#REF!,[0]!_SPD1,2,FALSE)</definedName>
    <definedName name="ProcessControls2" localSheetId="0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VLOOKUP(#REF!,_SPD1,2,FALSE)</definedName>
    <definedName name="ProcessControlsIII" localSheetId="2">VLOOKUP(#REF!,[0]!_SPD1,2,FALSE)</definedName>
    <definedName name="ProcessControlsIII" localSheetId="0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2">IF(#REF!&lt;&gt;#REF!,VLOOKUP(#REF!,[0]!Illustrative,2,FALSE),"-")</definedName>
    <definedName name="RelatedControlObjective" localSheetId="0">IF(#REF!&lt;&gt;#REF!,VLOOKUP(#REF!,Illustrative,2,FALSE),"-")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2">IF(#REF!&lt;&gt;#REF!,VLOOKUP(#REF!,[0]!Illustrative,2,FALSE),"-")</definedName>
    <definedName name="RelatedControlObjective2" localSheetId="0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2">IF(#REF!&lt;&gt;#REF!,VLOOKUP(#REF!,[0]!Illustrative,2,FALSE),"-")</definedName>
    <definedName name="RelatedControlObjectiveIII" localSheetId="0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localSheetId="0" hidden="1">{"'Model'!$A$1:$N$53"}</definedName>
    <definedName name="s" localSheetId="4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1">IF(#REF!=#REF!,"-",VLOOKUP([43]!ShortRef,Illustrative,4,FALSE))</definedName>
    <definedName name="sadad" localSheetId="2">IF(#REF!=#REF!,"-",VLOOKUP([43]!ShortRef,[0]!Illustrative,4,FALSE))</definedName>
    <definedName name="sadad" localSheetId="0">IF(#REF!=#REF!,"-",VLOOKUP([43]!ShortRef,Illustrative,4,FALSE))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localSheetId="0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1">IF(#REF!=#REF!,"-",VLOOKUP([43]!ShortRef,Illustrative,4,FALSE))</definedName>
    <definedName name="SummaryTestingProc" localSheetId="2">IF(#REF!=#REF!,"-",VLOOKUP([43]!ShortRef,[0]!Illustrative,4,FALSE))</definedName>
    <definedName name="SummaryTestingProc" localSheetId="0">IF(#REF!=#REF!,"-",VLOOKUP([43]!ShortRef,Illustrative,4,FALSE))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1">IF(#REF!=#REF!,"-",VLOOKUP([43]!ShortRefII,Illustrative,4,FALSE))</definedName>
    <definedName name="SummaryTestingProcII" localSheetId="2">IF(#REF!=#REF!,"-",VLOOKUP([43]!ShortRefII,[0]!Illustrative,4,FALSE))</definedName>
    <definedName name="SummaryTestingProcII" localSheetId="0">IF(#REF!=#REF!,"-",VLOOKUP([43]!ShortRefII,Illustrative,4,FALSE))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1">IF(#REF!=#REF!,"-",VLOOKUP([43]!ShortRefIII,Illustrative,4,FALSE))</definedName>
    <definedName name="SummaryTestingProcIII" localSheetId="2">IF(#REF!=#REF!,"-",VLOOKUP([43]!ShortRefIII,[0]!Illustrative,4,FALSE))</definedName>
    <definedName name="SummaryTestingProcIII" localSheetId="0">IF(#REF!=#REF!,"-",VLOOKUP([43]!ShortRefIII,Illustrative,4,FALSE))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 localSheetId="4">'[131]TB Jun 07'!$A$7:$C$279</definedName>
    <definedName name="TBJun07">'[132]TB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1">VLOOKUP(#REF!,_SPD1,2,FALSE)</definedName>
    <definedName name="test12" localSheetId="2">VLOOKUP(#REF!,[0]!_SPD1,2,FALSE)</definedName>
    <definedName name="test12" localSheetId="0">VLOOKUP(#REF!,_SPD1,2,FALSE)</definedName>
    <definedName name="test12" localSheetId="4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localSheetId="0" hidden="1">{"'Model'!$A$1:$N$53"}</definedName>
    <definedName name="tun" localSheetId="4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[136]ตั๋วเงินรับ!$F$1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localSheetId="0" hidden="1">{"'Model'!$A$1:$N$53"}</definedName>
    <definedName name="we" localSheetId="4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localSheetId="0" hidden="1">{#N/A,#N/A,FALSE,"17MAY";#N/A,#N/A,FALSE,"24MAY"}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0" hidden="1">{"'Model'!$A$1:$N$53"}</definedName>
    <definedName name="wwww" localSheetId="4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'[139]10'!#REF!</definedName>
    <definedName name="XXX">'[140]10'!#REF!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 localSheetId="1">IF(#REF!=#REF!,"-",VLOOKUP([43]!ShortRefII,Illustrative,4,FALSE))</definedName>
    <definedName name="Yim" localSheetId="2">IF(#REF!=#REF!,"-",VLOOKUP([43]!ShortRefII,[0]!Illustrative,4,FALSE))</definedName>
    <definedName name="Yim" localSheetId="0">IF(#REF!=#REF!,"-",VLOOKUP([43]!ShortRefII,Illustrative,4,FALSE))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 localSheetId="1">VLOOKUP(#REF!,_SPD1,2,FALSE)</definedName>
    <definedName name="yim2" localSheetId="2">VLOOKUP(#REF!,[0]!_SPD1,2,FALSE)</definedName>
    <definedName name="yim2" localSheetId="0">VLOOKUP(#REF!,_SPD1,2,FALSE)</definedName>
    <definedName name="yim2" localSheetId="4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VLOOKUP(#REF!,_SPD1,2,FALSE)</definedName>
    <definedName name="Yimmm" localSheetId="2">VLOOKUP(#REF!,[0]!_SPD1,2,FALSE)</definedName>
    <definedName name="Yimmm" localSheetId="0">VLOOKUP(#REF!,_SPD1,2,FALSE)</definedName>
    <definedName name="Yimmm" localSheetId="4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localSheetId="0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'[143]SUM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localSheetId="0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'[143]SUM CONTROL PL'!$J$17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'[146]งบกำไรฯ_48(1)'!$AB$6:$AB$33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'[143]SUM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'[143]SUM CONTROL PL'!$J$17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6" l="1"/>
  <c r="K23" i="16"/>
  <c r="I23" i="16"/>
  <c r="G23" i="16"/>
  <c r="E23" i="16"/>
  <c r="M22" i="16"/>
  <c r="M21" i="16"/>
  <c r="M18" i="16"/>
  <c r="K16" i="16"/>
  <c r="I16" i="16"/>
  <c r="G16" i="16"/>
  <c r="E16" i="16"/>
  <c r="M15" i="16"/>
  <c r="M14" i="16"/>
  <c r="M16" i="16" s="1"/>
  <c r="R28" i="15"/>
  <c r="N28" i="15"/>
  <c r="L28" i="15"/>
  <c r="J28" i="15"/>
  <c r="H28" i="15"/>
  <c r="F28" i="15"/>
  <c r="P27" i="15"/>
  <c r="T27" i="15" s="1"/>
  <c r="P26" i="15"/>
  <c r="T26" i="15" s="1"/>
  <c r="P25" i="15"/>
  <c r="T25" i="15" s="1"/>
  <c r="P24" i="15"/>
  <c r="P21" i="15"/>
  <c r="T21" i="15" s="1"/>
  <c r="R19" i="15"/>
  <c r="N19" i="15"/>
  <c r="L19" i="15"/>
  <c r="J19" i="15"/>
  <c r="H19" i="15"/>
  <c r="F19" i="15"/>
  <c r="P18" i="15"/>
  <c r="P19" i="15" s="1"/>
  <c r="T17" i="15"/>
  <c r="P28" i="15" l="1"/>
  <c r="T28" i="15" s="1"/>
  <c r="M23" i="16"/>
  <c r="T24" i="15"/>
  <c r="T19" i="15"/>
  <c r="T18" i="15"/>
</calcChain>
</file>

<file path=xl/sharedStrings.xml><?xml version="1.0" encoding="utf-8"?>
<sst xmlns="http://schemas.openxmlformats.org/spreadsheetml/2006/main" count="375" uniqueCount="207">
  <si>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</si>
  <si>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</si>
  <si>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</si>
  <si>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</si>
  <si>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</si>
  <si>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</si>
  <si>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</si>
  <si>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</si>
  <si>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</si>
  <si>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</si>
  <si>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</si>
  <si>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</si>
  <si>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</si>
  <si>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</si>
  <si>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</si>
  <si>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</si>
  <si>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</si>
  <si>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</si>
  <si>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</si>
  <si>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</si>
  <si>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</si>
  <si>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</si>
  <si>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</si>
  <si>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</si>
  <si>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</si>
  <si>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</si>
  <si>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</si>
  <si>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</si>
  <si>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</si>
  <si>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</si>
  <si>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</si>
  <si>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</si>
  <si>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</si>
  <si>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</si>
  <si>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</si>
  <si>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</si>
  <si>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</si>
  <si>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</si>
  <si>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</si>
  <si>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</si>
  <si>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</si>
  <si>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</si>
  <si>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</si>
  <si>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</si>
  <si>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</si>
  <si>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</si>
  <si>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</si>
  <si>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</si>
  <si>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</si>
  <si>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</si>
  <si>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</si>
  <si>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</si>
  <si>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</si>
  <si>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</si>
  <si>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</si>
  <si>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</si>
  <si>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</si>
  <si>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</si>
  <si>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</si>
  <si>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 xml:space="preserve"> - 5 -</t>
  </si>
  <si>
    <t>หนี้สินและส่วนของผู้ถือหุ้น (ต่อ)</t>
  </si>
  <si>
    <t>รายได้ค่าเช่า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</si>
  <si>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</si>
  <si>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</si>
  <si>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</si>
  <si>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</si>
  <si>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</si>
  <si>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</si>
  <si>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</si>
  <si>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</si>
  <si>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</si>
  <si>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</si>
  <si>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</si>
  <si>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</si>
  <si>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</si>
  <si>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</si>
  <si>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</si>
  <si>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</si>
  <si>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</si>
  <si>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</si>
  <si>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</si>
  <si>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</si>
  <si>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</si>
  <si>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</si>
  <si>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</si>
  <si>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</si>
  <si>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</si>
  <si>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</si>
  <si>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</si>
  <si>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</si>
  <si>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</si>
  <si>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</si>
  <si>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</si>
  <si>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</si>
  <si>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</si>
  <si>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</si>
  <si>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</si>
  <si>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</si>
  <si>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</si>
  <si>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</si>
  <si>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30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</si>
  <si>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</si>
  <si>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</si>
  <si>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</si>
  <si>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</si>
  <si>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</si>
  <si>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ส่วนเกิน</t>
  </si>
  <si>
    <t>มูลค่าหุ้นสามัญ</t>
  </si>
  <si>
    <t>ข้อมูลงบกระแสเงินสดเปิดเผยเพิ่มเติม</t>
  </si>
  <si>
    <t>- เจ้าหนี้ค่าซื้อทรัพย์สินถาวรเพิ่มขึ้น (ลดลง)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</si>
  <si>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</si>
  <si>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</si>
  <si>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</si>
  <si>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</si>
  <si>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</si>
  <si>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</si>
  <si>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</si>
  <si>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</si>
  <si>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</si>
  <si>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</si>
  <si>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</si>
  <si>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</si>
  <si>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เงินให้กู้ยืมระยะสั้น</t>
  </si>
  <si>
    <t>งบฐานะการเงิน</t>
  </si>
  <si>
    <t>งบฐานะการเงิน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</si>
  <si>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</si>
  <si>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</si>
  <si>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 xml:space="preserve">   ทุนที่ออกและชำระแล้ว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</si>
  <si>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</si>
  <si>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</si>
  <si>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ส่วนต่ำกว่าทุน</t>
  </si>
  <si>
    <t>จากการเปลี่ยนแปลง</t>
  </si>
  <si>
    <t>ส่วนได้เสีย</t>
  </si>
  <si>
    <t>งบการเปลี่ยนแปลงส่วนของผู้ถือหุ้น</t>
  </si>
  <si>
    <t>ค่าเผื่อการลดมูลค่าของสินค้า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</si>
  <si>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</si>
  <si>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</si>
  <si>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</si>
  <si>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</si>
  <si>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รายการที่ไม่ใช่เงินสด</t>
  </si>
  <si>
    <t>เงินสดรับจากการจำหน่ายสินทรัพย์ถาวร</t>
  </si>
  <si>
    <t>เงินสดจ่ายชำระเงินกู้ยืมระยะยาวจากสถาบันการเงิน</t>
  </si>
  <si>
    <t>เงินสดรับเงินกู้ยืมระยะสั้น</t>
  </si>
  <si>
    <t>เงินสดจ่ายชำระเงินกู้ยืมระยะสั้น</t>
  </si>
  <si>
    <t>- โอนสินค้าคงเหลือไปเป็นที่ดิน อาคาร และอุปกรณ์</t>
  </si>
  <si>
    <t>- โอนสินทรัพย์สิทธิการใช้ไปเป็นที่ดิน อาคาร และอุปกรณ์</t>
  </si>
  <si>
    <t>เงินสดรับจากดอกเบี้ยรับ</t>
  </si>
  <si>
    <t>เงินสดจ่ายชำระหนี้สินตามสัญญาเช่า</t>
  </si>
  <si>
    <t>เงินสดจ่ายต้นทุนทางการเงิน</t>
  </si>
  <si>
    <t>ประมาณการหนี้สินจากการรับประกันสินค้า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</si>
  <si>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</si>
  <si>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</si>
  <si>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</si>
  <si>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ยอดคงเหลือ ณ วันที่ 1 มกราคม 2568</t>
  </si>
  <si>
    <t>ยอดคงเหลือ ณ วันที่ 30 มิถุนายน 2568</t>
  </si>
  <si>
    <t>จ่ายผลประโยชน์พนักงาน</t>
  </si>
  <si>
    <t>เงินสดจ่ายเงินให้กู้ยืมระยะสั้น</t>
  </si>
  <si>
    <t>เงินสดรับเงินให้กู้ยืมระยะสั้น</t>
  </si>
  <si>
    <t>เงินสดจ่ายซื้อสินทรัพย์ถาวร</t>
  </si>
  <si>
    <t>เงินสดจ่ายซื้อสินทรัพย์ไม่มีตัวตน</t>
  </si>
  <si>
    <t>เพื่อการลงทุน</t>
  </si>
  <si>
    <t>- โอนที่ดิน อาคาร และอุปกรณ์ไปเป็นอสังหาริมทรัพย์</t>
  </si>
  <si>
    <t>จัดสรรแล้ว - สำรองตามกฎหมาย</t>
  </si>
  <si>
    <t>ใบสำคัญแสดงสิทธิใช้สิทธิซื้อหุ้นสามัญ</t>
  </si>
  <si>
    <t>หนี้สินไม่หมุนเวียนอื่น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</si>
  <si>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</si>
  <si>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</si>
  <si>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เงินสดจ่ายสุทธิจากการซื้อเงินลงทุนในบริษัทย่อย</t>
  </si>
  <si>
    <t>เงินเพิ่มทุนจากการใช้สิทธิของใบสำคัญแสดงสิทธิ</t>
  </si>
  <si>
    <t>ซื้อหุ้นสามัญ</t>
  </si>
  <si>
    <t>ณ วันที่ 30 มิถุนายน 2569</t>
  </si>
  <si>
    <t>มิถุนายน 2569</t>
  </si>
  <si>
    <t>ธันวาคม 2568</t>
  </si>
  <si>
    <t>สำหรับงวดสามเดือนสิ้นสุดวันที่ 30 มิถุนายน 2569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</si>
  <si>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</si>
  <si>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</si>
  <si>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</si>
  <si>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</si>
  <si>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เงินปันผลค้างจ่าย</t>
  </si>
  <si>
    <t>หนี้สินทางการเงินหมุนเวียนอื่น</t>
  </si>
  <si>
    <t xml:space="preserve">    รวมหนี้สินหมุนเวียน</t>
  </si>
  <si>
    <t>ประมาณการหนี้สินสำหรับผลประโยชน์พนักงาน</t>
  </si>
  <si>
    <t xml:space="preserve">    รวมหนี้สินไม่หมุนเวียน</t>
  </si>
  <si>
    <t xml:space="preserve">หุ้นสามัญ 1,011,000,000 หุ้น มูลค่าหุ้นละ 0.50 บาท
</t>
  </si>
  <si>
    <t xml:space="preserve">หุ้นสามัญ 879,259,621 หุ้น มูลค่าหุ้นละ 0.50 บาท
</t>
  </si>
  <si>
    <t>กำไร (ขาดทุน) สะสม</t>
  </si>
  <si>
    <t xml:space="preserve">     </t>
  </si>
  <si>
    <t>23</t>
  </si>
  <si>
    <t>24</t>
  </si>
  <si>
    <t>รายได้จากการขายและบริการ</t>
  </si>
  <si>
    <t>ต้นทุนขายและบริการ</t>
  </si>
  <si>
    <t xml:space="preserve"> - 6 -</t>
  </si>
  <si>
    <t>งบแสดงการเปลี่ยนแปลงส่วนของผู้ถือหุ้น (ต่อ)</t>
  </si>
  <si>
    <t>ประมาณการหนี้สินจากการรับประกันสินค้า (โอนกลับ)</t>
  </si>
  <si>
    <t>เงินจ่ายล่วงหน้าซื้อสินทรัพย์ถาวร</t>
  </si>
  <si>
    <t>ภาษีเงินได้นิติบุคคลค้างจ่าย</t>
  </si>
  <si>
    <t>เงินสดจ่ายเงินปันผล</t>
  </si>
  <si>
    <t>(กำไร) ขาดทุนจากการปรับมูลค่าหนี้สินทางการเงิน</t>
  </si>
  <si>
    <t xml:space="preserve"> - 10 -</t>
  </si>
  <si>
    <t xml:space="preserve"> - 11 -</t>
  </si>
  <si>
    <t>เงินสดรับจากการเพิ่มทุนของส่วนได้เสียที่ไม่มี</t>
  </si>
  <si>
    <t>อำนาจควบคุม</t>
  </si>
  <si>
    <t>ขาดทุนจากการตัดจำหน่ายสินทรัพย์</t>
  </si>
  <si>
    <t>ตัดจำหน่ายภาษี หัก ณ ที่จ่าย</t>
  </si>
  <si>
    <t>เจ้าหนี้ตามสัญญาผ่อนชำระ</t>
  </si>
  <si>
    <t>เงินสดรับเงินกู้ยืมระยะยาวจากสถาบันการเงิน</t>
  </si>
  <si>
    <t>เงินสดจ่ายล่วงหน้าซื้อสินทรัพย์ถาวร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</si>
</sst>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00_-;\-* #,##0.0000_-;_-* &quot;-&quot;????_-;_-@_-"/>
    <numFmt numFmtId="167" formatCode="_-* #,##0.00000_-;\-* #,##0.00000_-;_-* &quot;-&quot;?????_-;_-@_-"/>
    <numFmt numFmtId="168" formatCode="_(* #,##0.0000_);_(* \(#,##0.0000\);_(* &quot;-&quot;??_);_(@_)"/>
    <numFmt numFmtId="169" formatCode="_-* #,##0.00_-;\-* #,##0.00_-;_-* &quot;-&quot;????_-;_-@_-"/>
    <numFmt numFmtId="170" formatCode="_-* #,##0_-;\-* #,##0_-;_-* &quot;-&quot;??_-;_-@_-"/>
    <numFmt numFmtId="171" formatCode="_(* #,##0.00_);_(* \(#,##0.00\);_(* &quot;-&quot;???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3"/>
      <color indexed="8"/>
      <name val="Angsana New"/>
      <family val="1"/>
    </font>
    <font>
      <b/>
      <sz val="13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sz val="11"/>
      <name val="Angsana New"/>
      <family val="1"/>
    </font>
    <font>
      <sz val="11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2" fontId="13" fillId="0" borderId="0" applyFont="0" applyFill="0" applyBorder="0" applyAlignment="0" applyProtection="0"/>
    <xf numFmtId="0" fontId="13" fillId="0" borderId="0"/>
    <xf numFmtId="0" fontId="13" fillId="0" borderId="0"/>
    <xf numFmtId="0" fontId="19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20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4" fillId="0" borderId="0" xfId="5" applyNumberFormat="1" applyFont="1" applyAlignment="1">
      <alignment horizontal="center"/>
    </xf>
    <xf numFmtId="43" fontId="4" fillId="0" borderId="0" xfId="1" applyFont="1" applyAlignment="1">
      <alignment horizontal="center"/>
    </xf>
    <xf numFmtId="165" fontId="3" fillId="0" borderId="0" xfId="5" applyNumberFormat="1" applyFont="1"/>
    <xf numFmtId="165" fontId="10" fillId="0" borderId="0" xfId="5" applyNumberFormat="1" applyFont="1" applyAlignment="1">
      <alignment horizontal="center"/>
    </xf>
    <xf numFmtId="43" fontId="10" fillId="0" borderId="0" xfId="1" applyFont="1" applyAlignment="1">
      <alignment horizontal="center"/>
    </xf>
    <xf numFmtId="165" fontId="10" fillId="0" borderId="0" xfId="5" applyNumberFormat="1" applyFont="1"/>
    <xf numFmtId="165" fontId="10" fillId="0" borderId="0" xfId="5" applyNumberFormat="1" applyFont="1" applyAlignment="1">
      <alignment horizontal="right"/>
    </xf>
    <xf numFmtId="0" fontId="4" fillId="0" borderId="0" xfId="8" applyFont="1" applyAlignment="1">
      <alignment horizontal="right"/>
    </xf>
    <xf numFmtId="0" fontId="18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0" xfId="1" applyFont="1" applyBorder="1" applyAlignment="1">
      <alignment horizontal="right"/>
    </xf>
    <xf numFmtId="165" fontId="11" fillId="0" borderId="0" xfId="5" applyNumberFormat="1" applyFont="1"/>
    <xf numFmtId="0" fontId="21" fillId="0" borderId="0" xfId="2" applyFont="1" applyAlignment="1">
      <alignment vertical="top"/>
    </xf>
    <xf numFmtId="0" fontId="16" fillId="0" borderId="0" xfId="2" applyFont="1" applyAlignment="1">
      <alignment vertical="top"/>
    </xf>
    <xf numFmtId="43" fontId="20" fillId="0" borderId="0" xfId="1" applyFont="1" applyBorder="1" applyAlignment="1">
      <alignment horizontal="right" vertical="center"/>
    </xf>
    <xf numFmtId="164" fontId="20" fillId="0" borderId="0" xfId="3" applyFont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0" fontId="11" fillId="0" borderId="0" xfId="2" applyFont="1" applyAlignment="1">
      <alignment vertical="top"/>
    </xf>
    <xf numFmtId="168" fontId="9" fillId="0" borderId="0" xfId="3" applyNumberFormat="1" applyFont="1" applyAlignment="1">
      <alignment horizontal="right" vertical="center"/>
    </xf>
    <xf numFmtId="43" fontId="10" fillId="0" borderId="0" xfId="1" applyFont="1" applyFill="1" applyAlignment="1">
      <alignment horizontal="center"/>
    </xf>
    <xf numFmtId="168" fontId="9" fillId="0" borderId="0" xfId="3" applyNumberFormat="1" applyFont="1" applyBorder="1" applyAlignment="1">
      <alignment vertical="center"/>
    </xf>
    <xf numFmtId="164" fontId="20" fillId="0" borderId="0" xfId="3" applyFont="1" applyAlignment="1">
      <alignment horizontal="right" vertical="center"/>
    </xf>
    <xf numFmtId="43" fontId="20" fillId="0" borderId="0" xfId="1" applyFont="1" applyAlignment="1">
      <alignment horizontal="right" vertical="center"/>
    </xf>
    <xf numFmtId="164" fontId="20" fillId="0" borderId="2" xfId="3" applyFont="1" applyBorder="1" applyAlignment="1">
      <alignment horizontal="right" vertical="center"/>
    </xf>
    <xf numFmtId="43" fontId="16" fillId="0" borderId="0" xfId="1" applyFont="1" applyFill="1" applyAlignment="1">
      <alignment vertical="center"/>
    </xf>
    <xf numFmtId="43" fontId="16" fillId="0" borderId="0" xfId="1" applyFont="1" applyAlignment="1">
      <alignment vertical="center"/>
    </xf>
    <xf numFmtId="43" fontId="16" fillId="0" borderId="0" xfId="1" applyFont="1" applyBorder="1" applyAlignment="1">
      <alignment vertical="center"/>
    </xf>
    <xf numFmtId="37" fontId="16" fillId="0" borderId="0" xfId="2" applyNumberFormat="1" applyFont="1" applyAlignment="1">
      <alignment vertical="top"/>
    </xf>
    <xf numFmtId="164" fontId="20" fillId="0" borderId="0" xfId="3" applyFont="1" applyAlignment="1">
      <alignment vertical="center"/>
    </xf>
    <xf numFmtId="37" fontId="21" fillId="0" borderId="0" xfId="2" applyNumberFormat="1" applyFont="1" applyAlignment="1">
      <alignment vertical="top"/>
    </xf>
    <xf numFmtId="43" fontId="16" fillId="0" borderId="2" xfId="1" applyFont="1" applyBorder="1" applyAlignment="1">
      <alignment vertical="center"/>
    </xf>
    <xf numFmtId="164" fontId="16" fillId="0" borderId="0" xfId="3" applyFont="1" applyBorder="1" applyAlignment="1">
      <alignment vertical="center"/>
    </xf>
    <xf numFmtId="164" fontId="16" fillId="0" borderId="4" xfId="3" applyFont="1" applyBorder="1" applyAlignment="1">
      <alignment horizontal="right" vertical="center"/>
    </xf>
    <xf numFmtId="49" fontId="16" fillId="0" borderId="0" xfId="2" applyNumberFormat="1" applyFont="1" applyAlignment="1">
      <alignment horizontal="right" vertical="top"/>
    </xf>
    <xf numFmtId="164" fontId="16" fillId="0" borderId="1" xfId="3" applyFont="1" applyBorder="1" applyAlignment="1">
      <alignment vertical="center"/>
    </xf>
    <xf numFmtId="0" fontId="16" fillId="0" borderId="0" xfId="2" applyFont="1" applyAlignment="1">
      <alignment horizontal="left" vertical="top" indent="1"/>
    </xf>
    <xf numFmtId="167" fontId="16" fillId="0" borderId="1" xfId="3" applyNumberFormat="1" applyFont="1" applyBorder="1" applyAlignment="1">
      <alignment vertical="top"/>
    </xf>
    <xf numFmtId="164" fontId="20" fillId="0" borderId="5" xfId="3" applyFont="1" applyBorder="1" applyAlignment="1">
      <alignment horizontal="right" vertical="center"/>
    </xf>
    <xf numFmtId="167" fontId="16" fillId="0" borderId="0" xfId="3" applyNumberFormat="1" applyFont="1" applyBorder="1" applyAlignment="1">
      <alignment vertical="center"/>
    </xf>
    <xf numFmtId="167" fontId="16" fillId="0" borderId="1" xfId="3" applyNumberFormat="1" applyFont="1" applyBorder="1" applyAlignment="1">
      <alignment vertical="center"/>
    </xf>
    <xf numFmtId="167" fontId="20" fillId="0" borderId="0" xfId="3" applyNumberFormat="1" applyFont="1" applyAlignment="1">
      <alignment vertical="center"/>
    </xf>
    <xf numFmtId="168" fontId="20" fillId="0" borderId="3" xfId="3" applyNumberFormat="1" applyFont="1" applyBorder="1" applyAlignment="1">
      <alignment vertical="center"/>
    </xf>
    <xf numFmtId="168" fontId="20" fillId="0" borderId="0" xfId="3" applyNumberFormat="1" applyFont="1" applyAlignment="1">
      <alignment horizontal="right" vertical="center"/>
    </xf>
    <xf numFmtId="37" fontId="16" fillId="0" borderId="0" xfId="2" applyNumberFormat="1" applyFont="1" applyAlignment="1">
      <alignment horizontal="right" vertical="top"/>
    </xf>
    <xf numFmtId="168" fontId="20" fillId="0" borderId="3" xfId="3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37" fontId="14" fillId="0" borderId="0" xfId="3" applyNumberFormat="1" applyFont="1" applyFill="1" applyAlignment="1">
      <alignment vertical="center"/>
    </xf>
    <xf numFmtId="164" fontId="11" fillId="0" borderId="0" xfId="3" applyFont="1" applyFill="1" applyAlignment="1">
      <alignment horizontal="right" vertical="center"/>
    </xf>
    <xf numFmtId="164" fontId="11" fillId="0" borderId="2" xfId="3" applyFont="1" applyFill="1" applyBorder="1" applyAlignment="1">
      <alignment vertical="center"/>
    </xf>
    <xf numFmtId="164" fontId="3" fillId="0" borderId="0" xfId="3" applyFont="1" applyFill="1" applyAlignment="1">
      <alignment vertical="center"/>
    </xf>
    <xf numFmtId="165" fontId="22" fillId="0" borderId="0" xfId="2" applyNumberFormat="1" applyFont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164" fontId="14" fillId="0" borderId="0" xfId="3" applyFont="1" applyFill="1" applyAlignment="1">
      <alignment vertical="center"/>
    </xf>
    <xf numFmtId="164" fontId="14" fillId="0" borderId="0" xfId="3" applyFont="1" applyFill="1" applyAlignment="1">
      <alignment horizontal="right" vertical="center"/>
    </xf>
    <xf numFmtId="164" fontId="11" fillId="0" borderId="0" xfId="3" applyFont="1" applyFill="1" applyAlignment="1">
      <alignment vertical="center"/>
    </xf>
    <xf numFmtId="164" fontId="11" fillId="0" borderId="1" xfId="3" applyFont="1" applyFill="1" applyBorder="1" applyAlignment="1">
      <alignment vertical="center"/>
    </xf>
    <xf numFmtId="165" fontId="11" fillId="0" borderId="0" xfId="2" applyNumberFormat="1" applyFont="1" applyAlignment="1">
      <alignment vertical="center"/>
    </xf>
    <xf numFmtId="165" fontId="11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9" fontId="11" fillId="0" borderId="0" xfId="3" applyNumberFormat="1" applyFont="1" applyFill="1" applyAlignment="1">
      <alignment vertical="center"/>
    </xf>
    <xf numFmtId="169" fontId="11" fillId="0" borderId="0" xfId="3" applyNumberFormat="1" applyFont="1" applyFill="1" applyAlignment="1">
      <alignment horizontal="right" vertical="center"/>
    </xf>
    <xf numFmtId="164" fontId="11" fillId="0" borderId="2" xfId="3" applyFont="1" applyFill="1" applyBorder="1" applyAlignment="1">
      <alignment horizontal="right" vertical="center"/>
    </xf>
    <xf numFmtId="164" fontId="11" fillId="0" borderId="3" xfId="3" applyFont="1" applyFill="1" applyBorder="1" applyAlignment="1">
      <alignment horizontal="right" vertical="center"/>
    </xf>
    <xf numFmtId="164" fontId="11" fillId="0" borderId="0" xfId="3" applyFont="1" applyFill="1" applyBorder="1" applyAlignment="1">
      <alignment horizontal="right" vertical="center"/>
    </xf>
    <xf numFmtId="165" fontId="14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7" fontId="11" fillId="0" borderId="0" xfId="1" applyNumberFormat="1" applyFont="1" applyFill="1" applyAlignment="1">
      <alignment vertical="center"/>
    </xf>
    <xf numFmtId="164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vertical="center"/>
    </xf>
    <xf numFmtId="164" fontId="11" fillId="0" borderId="0" xfId="3" applyFont="1" applyFill="1" applyAlignment="1">
      <alignment horizontal="left" vertical="center"/>
    </xf>
    <xf numFmtId="164" fontId="11" fillId="0" borderId="4" xfId="3" applyFont="1" applyFill="1" applyBorder="1" applyAlignment="1">
      <alignment horizontal="right" vertical="center"/>
    </xf>
    <xf numFmtId="164" fontId="11" fillId="0" borderId="1" xfId="3" applyFont="1" applyFill="1" applyBorder="1" applyAlignment="1">
      <alignment horizontal="right" vertical="center"/>
    </xf>
    <xf numFmtId="167" fontId="11" fillId="0" borderId="1" xfId="3" applyNumberFormat="1" applyFont="1" applyFill="1" applyBorder="1" applyAlignment="1">
      <alignment vertical="center"/>
    </xf>
    <xf numFmtId="164" fontId="11" fillId="0" borderId="3" xfId="3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164" fontId="10" fillId="0" borderId="0" xfId="3" applyFont="1" applyFill="1" applyAlignment="1">
      <alignment vertical="center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0" fontId="16" fillId="0" borderId="0" xfId="2" applyFont="1" applyAlignment="1">
      <alignment horizontal="centerContinuous" vertical="top"/>
    </xf>
    <xf numFmtId="0" fontId="16" fillId="0" borderId="0" xfId="2" applyFont="1" applyAlignment="1">
      <alignment horizontal="right" vertical="top"/>
    </xf>
    <xf numFmtId="0" fontId="16" fillId="0" borderId="0" xfId="2" applyFont="1" applyAlignment="1">
      <alignment horizontal="center" vertical="top"/>
    </xf>
    <xf numFmtId="165" fontId="25" fillId="0" borderId="0" xfId="2" applyNumberFormat="1" applyFont="1" applyAlignment="1">
      <alignment horizontal="centerContinuous" vertical="top"/>
    </xf>
    <xf numFmtId="165" fontId="25" fillId="0" borderId="0" xfId="2" applyNumberFormat="1" applyFont="1" applyAlignment="1">
      <alignment vertical="top"/>
    </xf>
    <xf numFmtId="37" fontId="16" fillId="0" borderId="0" xfId="3" applyNumberFormat="1" applyFont="1" applyAlignment="1">
      <alignment vertical="top"/>
    </xf>
    <xf numFmtId="37" fontId="16" fillId="0" borderId="0" xfId="2" applyNumberFormat="1" applyFont="1" applyAlignment="1">
      <alignment horizontal="center" vertical="top"/>
    </xf>
    <xf numFmtId="164" fontId="16" fillId="0" borderId="1" xfId="3" quotePrefix="1" applyFont="1" applyBorder="1" applyAlignment="1">
      <alignment horizontal="center" vertical="top" wrapText="1"/>
    </xf>
    <xf numFmtId="37" fontId="16" fillId="0" borderId="0" xfId="3" applyNumberFormat="1" applyFont="1" applyAlignment="1">
      <alignment horizontal="center" vertical="top"/>
    </xf>
    <xf numFmtId="164" fontId="16" fillId="0" borderId="2" xfId="3" quotePrefix="1" applyFont="1" applyBorder="1" applyAlignment="1">
      <alignment horizontal="center" vertical="top" wrapText="1"/>
    </xf>
    <xf numFmtId="165" fontId="16" fillId="0" borderId="0" xfId="2" applyNumberFormat="1" applyFont="1" applyAlignment="1">
      <alignment horizontal="center" vertical="top"/>
    </xf>
    <xf numFmtId="165" fontId="26" fillId="0" borderId="0" xfId="2" applyNumberFormat="1" applyFont="1" applyAlignment="1">
      <alignment horizontal="center" vertical="top"/>
    </xf>
    <xf numFmtId="164" fontId="16" fillId="0" borderId="0" xfId="3" quotePrefix="1" applyFont="1" applyAlignment="1">
      <alignment horizontal="center" vertical="top" wrapText="1"/>
    </xf>
    <xf numFmtId="164" fontId="16" fillId="0" borderId="0" xfId="3" applyFont="1" applyAlignment="1">
      <alignment vertical="top"/>
    </xf>
    <xf numFmtId="43" fontId="16" fillId="0" borderId="0" xfId="1" applyFont="1" applyBorder="1" applyAlignment="1">
      <alignment vertical="top"/>
    </xf>
    <xf numFmtId="164" fontId="16" fillId="0" borderId="0" xfId="3" applyFont="1" applyAlignment="1">
      <alignment horizontal="right" vertical="top"/>
    </xf>
    <xf numFmtId="164" fontId="16" fillId="0" borderId="2" xfId="3" applyFont="1" applyBorder="1" applyAlignment="1">
      <alignment vertical="top"/>
    </xf>
    <xf numFmtId="164" fontId="16" fillId="0" borderId="4" xfId="3" applyFont="1" applyBorder="1" applyAlignment="1">
      <alignment vertical="top"/>
    </xf>
    <xf numFmtId="164" fontId="16" fillId="0" borderId="0" xfId="2" applyNumberFormat="1" applyFont="1" applyAlignment="1">
      <alignment vertical="top"/>
    </xf>
    <xf numFmtId="37" fontId="18" fillId="0" borderId="0" xfId="2" applyNumberFormat="1" applyFont="1" applyAlignment="1">
      <alignment vertical="top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center" vertical="top"/>
    </xf>
    <xf numFmtId="165" fontId="22" fillId="0" borderId="0" xfId="2" applyNumberFormat="1" applyFont="1" applyAlignment="1">
      <alignment vertical="top"/>
    </xf>
    <xf numFmtId="164" fontId="22" fillId="0" borderId="0" xfId="2" applyNumberFormat="1" applyFont="1" applyAlignment="1">
      <alignment vertical="top"/>
    </xf>
    <xf numFmtId="37" fontId="11" fillId="0" borderId="0" xfId="3" applyNumberFormat="1" applyFont="1" applyAlignment="1">
      <alignment vertical="top"/>
    </xf>
    <xf numFmtId="43" fontId="4" fillId="0" borderId="0" xfId="1" applyFont="1" applyAlignment="1">
      <alignment horizontal="right"/>
    </xf>
    <xf numFmtId="43" fontId="10" fillId="0" borderId="0" xfId="1" applyFont="1"/>
    <xf numFmtId="165" fontId="10" fillId="0" borderId="0" xfId="5" applyNumberFormat="1" applyFont="1" applyAlignment="1">
      <alignment horizontal="center" vertical="center"/>
    </xf>
    <xf numFmtId="165" fontId="10" fillId="0" borderId="0" xfId="5" applyNumberFormat="1" applyFont="1" applyAlignment="1">
      <alignment horizontal="right" vertical="center"/>
    </xf>
    <xf numFmtId="165" fontId="11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5" fontId="10" fillId="0" borderId="1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8" fillId="0" borderId="0" xfId="2" applyFont="1" applyAlignment="1">
      <alignment vertical="center"/>
    </xf>
    <xf numFmtId="15" fontId="10" fillId="0" borderId="0" xfId="2" applyNumberFormat="1" applyFont="1" applyAlignment="1">
      <alignment vertical="center"/>
    </xf>
    <xf numFmtId="0" fontId="10" fillId="0" borderId="0" xfId="5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164" fontId="10" fillId="0" borderId="0" xfId="5" applyNumberFormat="1" applyFont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4" fontId="10" fillId="0" borderId="0" xfId="3" applyFont="1" applyFill="1" applyBorder="1" applyAlignment="1">
      <alignment horizontal="right" vertical="center"/>
    </xf>
    <xf numFmtId="167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164" fontId="11" fillId="0" borderId="0" xfId="3" applyFont="1" applyAlignment="1">
      <alignment vertical="center"/>
    </xf>
    <xf numFmtId="0" fontId="3" fillId="0" borderId="0" xfId="2" applyFont="1" applyAlignment="1">
      <alignment horizontal="left"/>
    </xf>
    <xf numFmtId="0" fontId="11" fillId="0" borderId="0" xfId="2" quotePrefix="1" applyFont="1" applyAlignment="1">
      <alignment horizontal="left" vertical="center"/>
    </xf>
    <xf numFmtId="0" fontId="18" fillId="0" borderId="0" xfId="2" applyFont="1" applyAlignment="1">
      <alignment vertical="top"/>
    </xf>
    <xf numFmtId="15" fontId="10" fillId="0" borderId="0" xfId="2" applyNumberFormat="1" applyFont="1" applyAlignment="1">
      <alignment vertical="top"/>
    </xf>
    <xf numFmtId="164" fontId="10" fillId="0" borderId="4" xfId="3" applyFont="1" applyBorder="1" applyAlignment="1">
      <alignment horizontal="right" vertical="center"/>
    </xf>
    <xf numFmtId="164" fontId="10" fillId="0" borderId="0" xfId="3" applyFont="1" applyAlignment="1">
      <alignment horizontal="right" vertical="center"/>
    </xf>
    <xf numFmtId="164" fontId="10" fillId="0" borderId="0" xfId="3" applyFont="1" applyBorder="1" applyAlignment="1">
      <alignment horizontal="right" vertical="center"/>
    </xf>
    <xf numFmtId="167" fontId="10" fillId="0" borderId="0" xfId="3" applyNumberFormat="1" applyFont="1" applyAlignment="1">
      <alignment horizontal="right" vertical="center"/>
    </xf>
    <xf numFmtId="164" fontId="10" fillId="0" borderId="5" xfId="5" applyNumberFormat="1" applyFont="1" applyBorder="1" applyAlignment="1">
      <alignment horizontal="right" vertical="center"/>
    </xf>
    <xf numFmtId="164" fontId="8" fillId="0" borderId="0" xfId="3" applyFont="1" applyBorder="1" applyAlignment="1">
      <alignment horizontal="right"/>
    </xf>
    <xf numFmtId="165" fontId="5" fillId="0" borderId="0" xfId="5" applyNumberFormat="1" applyFont="1"/>
    <xf numFmtId="165" fontId="5" fillId="0" borderId="0" xfId="5" applyNumberFormat="1" applyFont="1" applyAlignment="1">
      <alignment horizontal="right"/>
    </xf>
    <xf numFmtId="165" fontId="5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Continuous" vertical="center"/>
    </xf>
    <xf numFmtId="165" fontId="5" fillId="0" borderId="0" xfId="5" applyNumberFormat="1" applyFont="1" applyAlignment="1">
      <alignment horizontal="center"/>
    </xf>
    <xf numFmtId="43" fontId="5" fillId="0" borderId="0" xfId="1" applyFont="1" applyAlignment="1">
      <alignment horizontal="center"/>
    </xf>
    <xf numFmtId="165" fontId="5" fillId="0" borderId="1" xfId="5" applyNumberFormat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27" fillId="0" borderId="0" xfId="5" applyFont="1"/>
    <xf numFmtId="0" fontId="5" fillId="0" borderId="0" xfId="5" applyFont="1"/>
    <xf numFmtId="0" fontId="5" fillId="0" borderId="0" xfId="5" applyFont="1" applyAlignment="1">
      <alignment horizontal="right"/>
    </xf>
    <xf numFmtId="43" fontId="5" fillId="0" borderId="4" xfId="1" applyFont="1" applyBorder="1" applyAlignment="1">
      <alignment horizontal="right"/>
    </xf>
    <xf numFmtId="164" fontId="28" fillId="0" borderId="0" xfId="3" applyFont="1" applyAlignment="1">
      <alignment horizontal="right" vertical="center"/>
    </xf>
    <xf numFmtId="43" fontId="5" fillId="0" borderId="0" xfId="1" applyFont="1" applyBorder="1" applyAlignment="1">
      <alignment horizontal="right"/>
    </xf>
    <xf numFmtId="167" fontId="5" fillId="0" borderId="0" xfId="5" applyNumberFormat="1" applyFont="1"/>
    <xf numFmtId="167" fontId="5" fillId="0" borderId="0" xfId="3" applyNumberFormat="1" applyFont="1" applyBorder="1" applyAlignment="1">
      <alignment horizontal="right"/>
    </xf>
    <xf numFmtId="164" fontId="28" fillId="0" borderId="0" xfId="3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5" xfId="1" applyFont="1" applyBorder="1" applyAlignment="1">
      <alignment horizontal="right"/>
    </xf>
    <xf numFmtId="164" fontId="28" fillId="0" borderId="5" xfId="3" applyFont="1" applyBorder="1" applyAlignment="1">
      <alignment horizontal="right"/>
    </xf>
    <xf numFmtId="43" fontId="5" fillId="0" borderId="5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165" fontId="5" fillId="0" borderId="0" xfId="3" applyNumberFormat="1" applyFont="1" applyAlignment="1">
      <alignment horizontal="center"/>
    </xf>
    <xf numFmtId="43" fontId="5" fillId="0" borderId="0" xfId="1" applyFont="1" applyBorder="1" applyAlignment="1">
      <alignment horizontal="center"/>
    </xf>
    <xf numFmtId="164" fontId="28" fillId="0" borderId="0" xfId="3" applyFont="1" applyBorder="1" applyAlignment="1">
      <alignment horizontal="right" vertical="center"/>
    </xf>
    <xf numFmtId="0" fontId="5" fillId="0" borderId="0" xfId="5" applyFont="1" applyAlignment="1">
      <alignment horizontal="left"/>
    </xf>
    <xf numFmtId="171" fontId="22" fillId="0" borderId="0" xfId="2" applyNumberFormat="1" applyFont="1" applyAlignment="1">
      <alignment vertical="center"/>
    </xf>
    <xf numFmtId="171" fontId="11" fillId="0" borderId="0" xfId="3" applyNumberFormat="1" applyFont="1" applyAlignment="1">
      <alignment vertical="center"/>
    </xf>
    <xf numFmtId="171" fontId="4" fillId="0" borderId="0" xfId="8" applyNumberFormat="1" applyFont="1" applyAlignment="1">
      <alignment horizontal="right"/>
    </xf>
    <xf numFmtId="171" fontId="4" fillId="0" borderId="0" xfId="2" applyNumberFormat="1" applyFont="1" applyAlignment="1">
      <alignment horizontal="center" vertical="center"/>
    </xf>
    <xf numFmtId="171" fontId="9" fillId="0" borderId="0" xfId="1" applyNumberFormat="1" applyFont="1" applyBorder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left"/>
    </xf>
    <xf numFmtId="171" fontId="11" fillId="0" borderId="0" xfId="3" applyNumberFormat="1" applyFont="1" applyAlignment="1">
      <alignment horizontal="right" vertical="center"/>
    </xf>
    <xf numFmtId="171" fontId="11" fillId="0" borderId="0" xfId="3" applyNumberFormat="1" applyFont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5" fillId="0" borderId="0" xfId="8" applyFont="1"/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22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5" fontId="23" fillId="0" borderId="0" xfId="2" applyNumberFormat="1" applyFont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0" fontId="14" fillId="0" borderId="0" xfId="2" quotePrefix="1" applyFont="1" applyAlignment="1">
      <alignment horizontal="left" vertical="center"/>
    </xf>
    <xf numFmtId="165" fontId="23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4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37" fontId="11" fillId="0" borderId="0" xfId="2" applyNumberFormat="1" applyFont="1" applyAlignment="1">
      <alignment vertical="top"/>
    </xf>
    <xf numFmtId="165" fontId="22" fillId="0" borderId="0" xfId="2" applyNumberFormat="1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37" fontId="11" fillId="0" borderId="0" xfId="2" applyNumberFormat="1" applyFont="1" applyAlignment="1">
      <alignment horizontal="left" vertical="top" wrapText="1"/>
    </xf>
    <xf numFmtId="0" fontId="10" fillId="0" borderId="0" xfId="2" applyFont="1" applyAlignment="1">
      <alignment horizontal="right" vertical="center"/>
    </xf>
    <xf numFmtId="165" fontId="24" fillId="0" borderId="0" xfId="2" applyNumberFormat="1" applyFont="1" applyAlignment="1">
      <alignment vertical="center"/>
    </xf>
    <xf numFmtId="0" fontId="16" fillId="0" borderId="0" xfId="2" applyFont="1" applyAlignment="1">
      <alignment horizontal="centerContinuous" vertical="center"/>
    </xf>
    <xf numFmtId="165" fontId="25" fillId="0" borderId="0" xfId="2" applyNumberFormat="1" applyFont="1" applyAlignment="1">
      <alignment horizontal="centerContinuous" vertical="center"/>
    </xf>
    <xf numFmtId="165" fontId="25" fillId="0" borderId="0" xfId="2" applyNumberFormat="1" applyFont="1" applyAlignment="1">
      <alignment vertical="center"/>
    </xf>
    <xf numFmtId="171" fontId="16" fillId="0" borderId="4" xfId="3" applyNumberFormat="1" applyFont="1" applyBorder="1" applyAlignment="1">
      <alignment horizontal="center" vertical="center" wrapText="1"/>
    </xf>
    <xf numFmtId="171" fontId="20" fillId="0" borderId="1" xfId="3" quotePrefix="1" applyNumberFormat="1" applyFont="1" applyBorder="1" applyAlignment="1">
      <alignment horizontal="center" vertical="center"/>
    </xf>
    <xf numFmtId="171" fontId="20" fillId="0" borderId="0" xfId="2" applyNumberFormat="1" applyFont="1" applyAlignment="1">
      <alignment horizontal="center" vertical="center"/>
    </xf>
    <xf numFmtId="0" fontId="29" fillId="0" borderId="0" xfId="2" applyFont="1" applyAlignment="1">
      <alignment vertical="center"/>
    </xf>
    <xf numFmtId="165" fontId="16" fillId="0" borderId="0" xfId="2" applyNumberFormat="1" applyFont="1" applyAlignment="1">
      <alignment vertical="center"/>
    </xf>
    <xf numFmtId="171" fontId="30" fillId="0" borderId="0" xfId="3" quotePrefix="1" applyNumberFormat="1" applyFont="1" applyAlignment="1">
      <alignment horizontal="center" vertical="center"/>
    </xf>
    <xf numFmtId="171" fontId="30" fillId="0" borderId="0" xfId="2" applyNumberFormat="1" applyFont="1" applyAlignment="1">
      <alignment horizontal="center" vertical="center"/>
    </xf>
    <xf numFmtId="171" fontId="20" fillId="0" borderId="0" xfId="3" applyNumberFormat="1" applyFont="1" applyBorder="1" applyAlignment="1">
      <alignment horizontal="center" vertical="center"/>
    </xf>
    <xf numFmtId="171" fontId="20" fillId="0" borderId="0" xfId="3" applyNumberFormat="1" applyFont="1" applyAlignment="1">
      <alignment horizontal="right" vertical="center"/>
    </xf>
    <xf numFmtId="171" fontId="20" fillId="0" borderId="0" xfId="1" applyNumberFormat="1" applyFont="1" applyBorder="1" applyAlignment="1">
      <alignment vertical="center"/>
    </xf>
    <xf numFmtId="171" fontId="20" fillId="0" borderId="0" xfId="1" applyNumberFormat="1" applyFont="1" applyBorder="1" applyAlignment="1">
      <alignment horizontal="right" vertical="center"/>
    </xf>
    <xf numFmtId="171" fontId="20" fillId="0" borderId="0" xfId="1" applyNumberFormat="1" applyFont="1" applyAlignment="1">
      <alignment vertical="center"/>
    </xf>
    <xf numFmtId="171" fontId="20" fillId="0" borderId="0" xfId="1" applyNumberFormat="1" applyFont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171" fontId="16" fillId="0" borderId="0" xfId="1" applyNumberFormat="1" applyFont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171" fontId="20" fillId="0" borderId="1" xfId="3" applyNumberFormat="1" applyFont="1" applyBorder="1" applyAlignment="1">
      <alignment horizontal="right" vertical="center"/>
    </xf>
    <xf numFmtId="171" fontId="16" fillId="0" borderId="1" xfId="1" applyNumberFormat="1" applyFont="1" applyBorder="1" applyAlignment="1">
      <alignment horizontal="right" vertical="center"/>
    </xf>
    <xf numFmtId="171" fontId="16" fillId="0" borderId="0" xfId="2" applyNumberFormat="1" applyFont="1" applyAlignment="1">
      <alignment vertical="center"/>
    </xf>
    <xf numFmtId="171" fontId="25" fillId="0" borderId="0" xfId="2" applyNumberFormat="1" applyFont="1" applyAlignment="1">
      <alignment vertical="center"/>
    </xf>
    <xf numFmtId="171" fontId="16" fillId="0" borderId="0" xfId="3" applyNumberFormat="1" applyFont="1" applyAlignment="1">
      <alignment vertical="center"/>
    </xf>
    <xf numFmtId="37" fontId="16" fillId="0" borderId="0" xfId="2" applyNumberFormat="1" applyFont="1" applyAlignment="1">
      <alignment horizontal="lef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20" fillId="0" borderId="2" xfId="3" applyNumberFormat="1" applyFont="1" applyBorder="1" applyAlignment="1">
      <alignment horizontal="right" vertical="center"/>
    </xf>
    <xf numFmtId="171" fontId="16" fillId="0" borderId="0" xfId="3" applyNumberFormat="1" applyFont="1" applyAlignment="1">
      <alignment horizontal="center" vertical="center" wrapText="1"/>
    </xf>
    <xf numFmtId="171" fontId="16" fillId="0" borderId="1" xfId="3" quotePrefix="1" applyNumberFormat="1" applyFont="1" applyBorder="1" applyAlignment="1">
      <alignment horizontal="center" vertical="center" wrapText="1"/>
    </xf>
    <xf numFmtId="171" fontId="16" fillId="0" borderId="0" xfId="2" applyNumberFormat="1" applyFont="1" applyAlignment="1">
      <alignment horizontal="center" vertical="center"/>
    </xf>
    <xf numFmtId="171" fontId="16" fillId="0" borderId="0" xfId="3" applyNumberFormat="1" applyFont="1" applyAlignment="1">
      <alignment horizontal="center" vertical="center"/>
    </xf>
    <xf numFmtId="171" fontId="16" fillId="0" borderId="0" xfId="3" applyNumberFormat="1" applyFont="1" applyAlignment="1">
      <alignment horizontal="right" vertical="center"/>
    </xf>
    <xf numFmtId="171" fontId="20" fillId="0" borderId="0" xfId="2" applyNumberFormat="1" applyFont="1" applyAlignment="1">
      <alignment vertical="center"/>
    </xf>
    <xf numFmtId="171" fontId="20" fillId="0" borderId="0" xfId="3" applyNumberFormat="1" applyFont="1" applyBorder="1" applyAlignment="1">
      <alignment horizontal="right" vertical="center"/>
    </xf>
    <xf numFmtId="171" fontId="20" fillId="0" borderId="0" xfId="1" applyNumberFormat="1" applyFont="1" applyFill="1" applyBorder="1" applyAlignment="1">
      <alignment vertical="center"/>
    </xf>
    <xf numFmtId="171" fontId="16" fillId="0" borderId="2" xfId="3" applyNumberFormat="1" applyFont="1" applyBorder="1" applyAlignment="1">
      <alignment horizontal="right" vertical="center"/>
    </xf>
    <xf numFmtId="171" fontId="16" fillId="0" borderId="1" xfId="3" applyNumberFormat="1" applyFont="1" applyBorder="1" applyAlignment="1">
      <alignment vertical="center"/>
    </xf>
    <xf numFmtId="171" fontId="20" fillId="0" borderId="1" xfId="1" applyNumberFormat="1" applyFont="1" applyBorder="1" applyAlignment="1">
      <alignment vertical="center"/>
    </xf>
    <xf numFmtId="171" fontId="20" fillId="0" borderId="1" xfId="1" applyNumberFormat="1" applyFont="1" applyBorder="1" applyAlignment="1">
      <alignment horizontal="right" vertical="center"/>
    </xf>
    <xf numFmtId="0" fontId="16" fillId="0" borderId="0" xfId="2" quotePrefix="1" applyFont="1" applyAlignment="1">
      <alignment horizontal="left" vertical="center"/>
    </xf>
    <xf numFmtId="171" fontId="16" fillId="0" borderId="3" xfId="3" applyNumberFormat="1" applyFont="1" applyBorder="1" applyAlignment="1">
      <alignment horizontal="right" vertical="center"/>
    </xf>
    <xf numFmtId="171" fontId="20" fillId="0" borderId="3" xfId="1" applyNumberFormat="1" applyFont="1" applyBorder="1" applyAlignment="1">
      <alignment horizontal="right" vertical="center"/>
    </xf>
    <xf numFmtId="171" fontId="16" fillId="0" borderId="0" xfId="3" applyNumberFormat="1" applyFont="1" applyBorder="1" applyAlignment="1">
      <alignment horizontal="right" vertical="center"/>
    </xf>
    <xf numFmtId="0" fontId="29" fillId="0" borderId="0" xfId="2" quotePrefix="1" applyFont="1" applyAlignment="1">
      <alignment horizontal="left" vertical="center"/>
    </xf>
    <xf numFmtId="0" fontId="16" fillId="0" borderId="0" xfId="2" quotePrefix="1" applyFont="1" applyAlignment="1">
      <alignment vertical="center"/>
    </xf>
    <xf numFmtId="171" fontId="16" fillId="0" borderId="2" xfId="3" applyNumberFormat="1" applyFont="1" applyBorder="1" applyAlignment="1">
      <alignment horizontal="center" vertical="center" wrapText="1"/>
    </xf>
    <xf numFmtId="171" fontId="16" fillId="0" borderId="2" xfId="3" applyNumberFormat="1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71" fontId="16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37" fontId="11" fillId="0" borderId="1" xfId="3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37" fontId="11" fillId="0" borderId="2" xfId="3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/>
    </xf>
    <xf numFmtId="37" fontId="16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16" fillId="0" borderId="1" xfId="3" applyNumberFormat="1" applyFont="1" applyBorder="1" applyAlignment="1">
      <alignment horizontal="right" vertical="top"/>
    </xf>
    <xf numFmtId="37" fontId="16" fillId="0" borderId="2" xfId="3" applyNumberFormat="1" applyFont="1" applyBorder="1" applyAlignment="1">
      <alignment horizontal="center" vertical="top" wrapText="1"/>
    </xf>
    <xf numFmtId="165" fontId="5" fillId="0" borderId="2" xfId="5" applyNumberFormat="1" applyFont="1" applyBorder="1" applyAlignment="1">
      <alignment horizontal="center"/>
    </xf>
    <xf numFmtId="165" fontId="5" fillId="0" borderId="0" xfId="5" applyNumberFormat="1" applyFont="1" applyAlignment="1">
      <alignment horizontal="center"/>
    </xf>
    <xf numFmtId="165" fontId="3" fillId="0" borderId="0" xfId="5" quotePrefix="1" applyNumberFormat="1" applyFont="1" applyAlignment="1">
      <alignment horizontal="center"/>
    </xf>
    <xf numFmtId="165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0" fontId="5" fillId="0" borderId="1" xfId="5" applyFont="1" applyBorder="1" applyAlignment="1">
      <alignment horizontal="right"/>
    </xf>
    <xf numFmtId="165" fontId="5" fillId="0" borderId="2" xfId="5" applyNumberFormat="1" applyFont="1" applyBorder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5" fontId="10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5" fontId="3" fillId="0" borderId="0" xfId="5" quotePrefix="1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  <xf numFmtId="165" fontId="10" fillId="0" borderId="1" xfId="5" applyNumberFormat="1" applyFont="1" applyBorder="1" applyAlignment="1">
      <alignment horizontal="center" vertical="center"/>
    </xf>
  </cellXfs>
  <cellStyles count="11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calcChain" Target="calcChain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648</xdr:row>
      <xdr:rowOff>3657600</xdr:rowOff>
    </xdr:from>
    <xdr:to>
      <xdr:col>5</xdr:col>
      <xdr:colOff>0</xdr:colOff>
      <xdr:row>648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84DAEB57-1E28-405F-9F76-2D3511EEA78C}"/>
            </a:ext>
          </a:extLst>
        </xdr:cNvPr>
        <xdr:cNvSpPr>
          <a:spLocks noChangeShapeType="1"/>
        </xdr:cNvSpPr>
      </xdr:nvSpPr>
      <xdr:spPr bwMode="auto">
        <a:xfrm>
          <a:off x="2482850" y="14406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Dharmniti/My%20Documents/2010/PHARMA-SEP'10/Documents%20and%20Settings/Dharmniti/Desktop/working'09-joy/supportworking-TPL,09-joy/TPL'09/TPL'09/Documents%20and%20Settings/Administrator/Desktop/TKL'08/Lead-TKL%20Jun'08.xls" TargetMode="External"/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  <sheetName val="R14เครื่องดับเพลิง 52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  <sheetName val="Age311299TESP"/>
      <sheetName val="P4DDBFTESP"/>
      <sheetName val="IntDec00TespM&amp;B"/>
      <sheetName val="TB10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  <sheetName val="Age311299TAS"/>
      <sheetName val="TASintDec00"/>
      <sheetName val="P4DDBFTA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  <sheetName val="Newspaper"/>
      <sheetName val="ชื่อหุ้น"/>
      <sheetName val="B&amp;S 1999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tandingData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RA-Grouping"/>
      <sheetName val="BANESCO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DPLA"/>
      <sheetName val="ops_tb5"/>
      <sheetName val="Selling_and_Admins_(DONE)5"/>
      <sheetName val="TB_SAP7"/>
      <sheetName val="pa_group5"/>
      <sheetName val="F1_Log_On5"/>
      <sheetName val="M_Maincomp"/>
      <sheetName val="StandingData"/>
      <sheetName val="gl"/>
      <sheetName val="BSI"/>
      <sheetName val="P'ต่าย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PRɉCE_LIST4"/>
      <sheetName val="Bill No. 2 - Carpark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  <sheetName val="PortSTDSave"/>
      <sheetName val="งบบริหาร_PL-report"/>
      <sheetName val="Int_"/>
      <sheetName val="2_Conso"/>
      <sheetName val="8_1|Invest_in_Equity"/>
      <sheetName val="FR"/>
      <sheetName val="9109"/>
      <sheetName val="ESO"/>
      <sheetName val="ESL"/>
      <sheetName val="EQUITY ITEMS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マクロバランス表"/>
      <sheetName val="Actual"/>
      <sheetName val="PROCESS"/>
      <sheetName val="FS-YTD"/>
      <sheetName val="water record..."/>
      <sheetName val="electric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TB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>
        <row r="10">
          <cell r="F10">
            <v>1746.43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 refreshError="1"/>
      <sheetData sheetId="226" refreshError="1"/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 refreshError="1"/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 refreshError="1"/>
      <sheetData sheetId="510" refreshError="1"/>
      <sheetData sheetId="511" refreshError="1"/>
      <sheetData sheetId="512">
        <row r="4">
          <cell r="B4">
            <v>111874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>
        <row r="10">
          <cell r="F10">
            <v>1746.43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/>
      <sheetData sheetId="3310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 refreshError="1"/>
      <sheetData sheetId="3318"/>
      <sheetData sheetId="3319"/>
      <sheetData sheetId="3320">
        <row r="10">
          <cell r="F10">
            <v>1746.43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/>
      <sheetData sheetId="34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  <sheetName val="BUILD95"/>
      <sheetName val="ตั๋วเงินรับ"/>
      <sheetName val="RM-ICS-3 "/>
      <sheetName val="Fagor04-A3112e"/>
      <sheetName val="販価"/>
      <sheetName val="Det_WIP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TB MAY'09"/>
      <sheetName val="BUILD95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>
        <row r="6">
          <cell r="C6" t="str">
            <v>OrderNo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TB10"/>
      <sheetName val="Defer_ร่วม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  <sheetName val="BS"/>
      <sheetName val="K"/>
      <sheetName val="P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TB1207"/>
      <sheetName val="cutoff1"/>
      <sheetName val="Allocate96-98"/>
      <sheetName val="K-5"/>
      <sheetName val="Fagor04-A3112e"/>
      <sheetName val="A"/>
      <sheetName val="JobOrder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  <sheetName val="51100"/>
      <sheetName val="data budget04"/>
      <sheetName val="TABLEQ204 "/>
      <sheetName val="ตั๋วเงินรับ"/>
      <sheetName val="Allocate96-98"/>
      <sheetName val="LS ปรับ 5ล้าน Total"/>
      <sheetName val="n"/>
      <sheetName val="stat local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  <sheetName val="CA"/>
      <sheetName val="FF-3"/>
      <sheetName val="N-4 Patent right"/>
      <sheetName val="Newspaper"/>
      <sheetName val="Cash Flow"/>
      <sheetName val="BS (2007)"/>
      <sheetName val="BAL42"/>
      <sheetName val="Sheet1"/>
      <sheetName val="FF_3"/>
      <sheetName val="b131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  <sheetName val="INVENTARIO"/>
      <sheetName val="BS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  <sheetName val="data budget04"/>
      <sheetName val="TABLEQ204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  <sheetName val="sapdata"/>
      <sheetName val="Personnel 1998"/>
      <sheetName val="Income Statement"/>
      <sheetName val="Sheet3"/>
      <sheetName val="Product Ti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Asset41_42"/>
      <sheetName val="finance64k.u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MFA"/>
      <sheetName val="cost4-47"/>
      <sheetName val="10"/>
      <sheetName val="StandingDat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Proj"/>
      <sheetName val="addl cost"/>
      <sheetName val="accumdeprn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K-5"/>
      <sheetName val="DM"/>
      <sheetName val="BMCT2003"/>
      <sheetName val="ชื่อหุ้น"/>
      <sheetName val="B&amp;S 1999"/>
      <sheetName val="BPR"/>
      <sheetName val="Newspaper"/>
      <sheetName val="คชจ.ดำเนินงาน6-43"/>
      <sheetName val="spr-slow-date"/>
      <sheetName val="AccpacTB"/>
      <sheetName val="A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2">
          <cell r="V2">
            <v>2317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LS ปรับ 5ล้าน Total"/>
      <sheetName val="BS,P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  <sheetName val="n"/>
      <sheetName val="INVENTARIO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  <sheetName val="INVENTAR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B"/>
      <sheetName val="FSA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ADJ - R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2007"/>
      <sheetName val="Cash Flow"/>
      <sheetName val="ตั๋วเงินรับ"/>
      <sheetName val="FF-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RATE"/>
      <sheetName val="BS"/>
      <sheetName val="K"/>
      <sheetName val="PL"/>
      <sheetName val="TBCF"/>
      <sheetName val="BS,PL"/>
      <sheetName val="BA-CCA-Region"/>
      <sheetName val="N-4 Patent right"/>
      <sheetName val="CBN Grinding Stone"/>
      <sheetName val="Jun summury"/>
      <sheetName val="恵那"/>
      <sheetName val="所属Ｔ"/>
      <sheetName val="Master Updated(517)"/>
      <sheetName val="MSA-PN "/>
      <sheetName val="1489"/>
      <sheetName val="Info"/>
      <sheetName val="FF_4"/>
      <sheetName val="ค่าวัสดุ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-5"/>
      <sheetName val="I"/>
      <sheetName val="TB2013"/>
      <sheetName val="gvl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Breakeven_Analysis"/>
      <sheetName val="Breakeven_Analysis1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  <sheetName val="DEC 98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Cash Flow"/>
      <sheetName val="Fagor04-A3112e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  <sheetName val="Employee"/>
      <sheetName val="JobOrder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  <sheetName val="Employee"/>
      <sheetName val="JobOrder"/>
      <sheetName val="DEC 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DAT"/>
      <sheetName val="M_Maincomp"/>
      <sheetName val="Locations"/>
      <sheetName val="K-5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_____________"/>
      <sheetName val="FF_3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Sep"/>
      <sheetName val="J&amp;Q"/>
      <sheetName val="Drop down list"/>
      <sheetName val="Spec 22104"/>
      <sheetName val="Sheet"/>
      <sheetName val="unitcostรวม"/>
      <sheetName val="ค่าขนส่ง"/>
      <sheetName val="Y"/>
      <sheetName val="Balance Sheet"/>
      <sheetName val="MJFT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Fagor04-A3112e"/>
      <sheetName val="ProductNam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 refreshError="1"/>
      <sheetData sheetId="548" refreshError="1"/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  <sheetName val="FF-3"/>
      <sheetName val="Standing Dat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  <sheetName val="TB Jun 07"/>
      <sheetName val="TBCF"/>
      <sheetName val="List_Box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  <sheetName val="Insurance  Coveraged"/>
      <sheetName val="TB Jun 07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CB 1 - Current"/>
      <sheetName val="SCB 2 - Curren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  <sheetName val="Loan Calculator"/>
      <sheetName val="Salary"/>
      <sheetName val="Assumption"/>
      <sheetName val="Land Sheet"/>
      <sheetName val="P&amp;L"/>
      <sheetName val="Newspaper"/>
      <sheetName val="Temps"/>
      <sheetName val="n-11.3"/>
      <sheetName val="INC-1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  <sheetName val="ADJ - RATE"/>
      <sheetName val="MFA"/>
      <sheetName val="sheet1"/>
      <sheetName val="Det_WIP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  <sheetName val="TB1207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ค่าบริหาร"/>
      <sheetName val="TO_-_SP3"/>
      <sheetName val="Input1"/>
      <sheetName val="M-7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 Balance &amp; %"/>
      <sheetName val="งบทดลองปภพ 4-47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Drop Down"/>
      <sheetName val="Ex rate"/>
      <sheetName val="6.Asset Written off"/>
      <sheetName val="ExRate"/>
      <sheetName val="donnee pdt"/>
      <sheetName val="NOTE 29"/>
      <sheetName val="Fagor04-A3112e"/>
      <sheetName val="FS(E)"/>
      <sheetName val="CF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BS(old format)"/>
      <sheetName val="INFO"/>
      <sheetName val="price"/>
      <sheetName val="sales team"/>
      <sheetName val="ListData"/>
      <sheetName val="Input"/>
      <sheetName val="Output"/>
      <sheetName val="movementไทยเครดิต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_Users_yuthadet__2"/>
      <sheetName val="[K3_MSCF.XLS]_C_Users_yuthade_2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WP-490112"/>
      <sheetName val="Runthai (2)"/>
      <sheetName val="ส่วนกลาง"/>
      <sheetName val="_K3_MSCF.XLS__Users_yuthadet__2"/>
      <sheetName val="_K3_MSCF.XLS__C_Users_yuthade_2"/>
      <sheetName val="_K3_MSCF.XLS__Users_yuthadet__3"/>
      <sheetName val="_K3_MSCF.XLS__C_Users_yuthade_3"/>
      <sheetName val="Cash Flow"/>
      <sheetName val="TB MAY'09"/>
      <sheetName val="check depre"/>
      <sheetName val="Production Qty"/>
      <sheetName val="Macro1"/>
      <sheetName val="Lia"/>
      <sheetName val="Nominal Accounts"/>
      <sheetName val="PLQ3-51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  <sheetName val="TB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P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Trial Balance-12"/>
      <sheetName val="เงินกู้ MGC"/>
      <sheetName val="รางวัล_รายการวิทยุ10สถานี"/>
      <sheetName val="Cash Flow"/>
      <sheetName val="Details"/>
      <sheetName val="U-4l1B"/>
      <sheetName val="gl"/>
      <sheetName val="MC3(main)"/>
      <sheetName val="MC1"/>
      <sheetName val="DOMESTIC"/>
      <sheetName val="J1"/>
      <sheetName val="feature"/>
      <sheetName val="LS ปรับ 5 ล้าน"/>
      <sheetName val="TrialBalance Q3-2002"/>
      <sheetName val="Master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PL"/>
      <sheetName val="BS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nsurance  Coveraged"/>
      <sheetName val="#REF"/>
      <sheetName val="Supp.Lis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">
          <cell r="C2">
            <v>10001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  <sheetName val="List_Box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  <sheetName val="MENU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  <sheetName val="cal (2)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  <sheetName val="Un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  <sheetName val="PL-Kip(after adj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Histogram"/>
      <sheetName val="SPC"/>
      <sheetName val="BPR"/>
      <sheetName val="TrialBalance Q3-2002"/>
      <sheetName val="report detial"/>
      <sheetName val="#ofclose .xl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  <sheetName val="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  <sheetName val="cost4-47"/>
      <sheetName val="BP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D25B-4C7D-437C-8928-7B2428FBC833}">
  <dimension ref="A1:M105"/>
  <sheetViews>
    <sheetView view="pageBreakPreview" topLeftCell="A82" zoomScale="90" zoomScaleSheetLayoutView="90" workbookViewId="0">
      <selection activeCell="G100" sqref="G100"/>
    </sheetView>
  </sheetViews>
  <sheetFormatPr defaultColWidth="8.140625" defaultRowHeight="18"/>
  <cols>
    <col min="1" max="3" width="1.140625" style="2" customWidth="1"/>
    <col min="4" max="4" width="31.140625" style="2" customWidth="1"/>
    <col min="5" max="5" width="3.140625" style="215" customWidth="1"/>
    <col min="6" max="6" width="0.28515625" style="216" customWidth="1"/>
    <col min="7" max="7" width="13.28515625" style="91" customWidth="1"/>
    <col min="8" max="8" width="0.85546875" style="92" customWidth="1"/>
    <col min="9" max="9" width="13.28515625" style="91" customWidth="1"/>
    <col min="10" max="10" width="0.85546875" style="92" customWidth="1"/>
    <col min="11" max="11" width="12.85546875" style="92" customWidth="1"/>
    <col min="12" max="12" width="0.5703125" style="2" customWidth="1"/>
    <col min="13" max="13" width="12.85546875" style="2" customWidth="1"/>
    <col min="14" max="16384" width="8.140625" style="2"/>
  </cols>
  <sheetData>
    <row r="1" spans="1:13" s="1" customFormat="1" ht="23.2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2"/>
      <c r="L1" s="192"/>
      <c r="M1" s="16" t="s">
        <v>70</v>
      </c>
    </row>
    <row r="2" spans="1:13" s="1" customFormat="1" ht="23.2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2"/>
      <c r="L2" s="192"/>
      <c r="M2" s="16" t="s">
        <v>71</v>
      </c>
    </row>
    <row r="3" spans="1:13" s="3" customFormat="1" ht="23.25">
      <c r="A3" s="266" t="s">
        <v>115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s="1" customFormat="1" ht="23.25">
      <c r="A4" s="267" t="s">
        <v>96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s="1" customFormat="1" ht="23.25">
      <c r="A5" s="267" t="s">
        <v>123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s="1" customFormat="1" ht="23.25">
      <c r="A6" s="267" t="s">
        <v>170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194" customFormat="1" ht="23.25">
      <c r="A7" s="7"/>
      <c r="B7" s="7"/>
      <c r="C7" s="7"/>
      <c r="D7" s="7"/>
      <c r="E7" s="193"/>
      <c r="F7" s="7"/>
      <c r="G7" s="7"/>
      <c r="H7" s="59"/>
      <c r="I7" s="7"/>
      <c r="J7" s="59"/>
      <c r="K7" s="59"/>
      <c r="L7" s="1"/>
      <c r="M7" s="1"/>
    </row>
    <row r="8" spans="1:13" s="194" customFormat="1" ht="23.25">
      <c r="A8" s="271" t="s">
        <v>5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</row>
    <row r="9" spans="1:13" s="3" customFormat="1" ht="21">
      <c r="E9" s="195"/>
      <c r="F9" s="196"/>
      <c r="G9" s="270" t="s">
        <v>0</v>
      </c>
      <c r="H9" s="270"/>
      <c r="I9" s="270"/>
      <c r="J9" s="270"/>
      <c r="K9" s="270"/>
      <c r="L9" s="270"/>
      <c r="M9" s="270"/>
    </row>
    <row r="10" spans="1:13" s="3" customFormat="1" ht="21">
      <c r="E10" s="195"/>
      <c r="F10" s="60"/>
      <c r="G10" s="272" t="s">
        <v>1</v>
      </c>
      <c r="H10" s="272"/>
      <c r="I10" s="272"/>
      <c r="J10" s="61"/>
      <c r="K10" s="272" t="s">
        <v>2</v>
      </c>
      <c r="L10" s="272"/>
      <c r="M10" s="272"/>
    </row>
    <row r="11" spans="1:13" s="3" customFormat="1" ht="21">
      <c r="E11" s="273"/>
      <c r="F11" s="273"/>
      <c r="G11" s="197" t="s">
        <v>100</v>
      </c>
      <c r="H11" s="61"/>
      <c r="I11" s="197" t="s">
        <v>3</v>
      </c>
      <c r="J11" s="61"/>
      <c r="K11" s="197" t="s">
        <v>100</v>
      </c>
      <c r="L11" s="61"/>
      <c r="M11" s="197" t="s">
        <v>3</v>
      </c>
    </row>
    <row r="12" spans="1:13" s="3" customFormat="1" ht="21">
      <c r="D12" s="273" t="s">
        <v>4</v>
      </c>
      <c r="E12" s="273"/>
      <c r="F12" s="273"/>
      <c r="G12" s="198" t="s">
        <v>171</v>
      </c>
      <c r="H12" s="61"/>
      <c r="I12" s="198" t="s">
        <v>172</v>
      </c>
      <c r="J12" s="61"/>
      <c r="K12" s="198" t="s">
        <v>171</v>
      </c>
      <c r="L12" s="61"/>
      <c r="M12" s="198" t="s">
        <v>172</v>
      </c>
    </row>
    <row r="13" spans="1:13" s="199" customFormat="1" ht="21">
      <c r="A13" s="199" t="s">
        <v>6</v>
      </c>
      <c r="E13" s="200"/>
      <c r="F13" s="201"/>
      <c r="G13" s="56"/>
      <c r="H13" s="62"/>
      <c r="I13" s="56"/>
      <c r="J13" s="62"/>
      <c r="K13" s="62"/>
      <c r="M13" s="63"/>
    </row>
    <row r="14" spans="1:13" s="3" customFormat="1" ht="21">
      <c r="B14" s="55" t="s">
        <v>7</v>
      </c>
      <c r="C14" s="55"/>
      <c r="D14" s="55"/>
      <c r="E14" s="195">
        <v>5</v>
      </c>
      <c r="F14" s="196"/>
      <c r="G14" s="64">
        <v>2174497.4700000002</v>
      </c>
      <c r="H14" s="64"/>
      <c r="I14" s="57">
        <v>3752266.67</v>
      </c>
      <c r="J14" s="64"/>
      <c r="K14" s="64">
        <v>720412.55</v>
      </c>
      <c r="L14" s="64"/>
      <c r="M14" s="57">
        <v>1863964.1300000001</v>
      </c>
    </row>
    <row r="15" spans="1:13" s="3" customFormat="1" ht="21">
      <c r="B15" s="55" t="s">
        <v>79</v>
      </c>
      <c r="C15" s="55"/>
      <c r="D15" s="55"/>
      <c r="E15" s="195">
        <v>6</v>
      </c>
      <c r="F15" s="196"/>
      <c r="G15" s="64">
        <v>126878537.02</v>
      </c>
      <c r="H15" s="64"/>
      <c r="I15" s="57">
        <v>111614687.2</v>
      </c>
      <c r="J15" s="64"/>
      <c r="K15" s="64">
        <v>7869665.3099999996</v>
      </c>
      <c r="L15" s="64"/>
      <c r="M15" s="57">
        <v>4626251.04</v>
      </c>
    </row>
    <row r="16" spans="1:13" s="3" customFormat="1" ht="21">
      <c r="B16" s="55" t="s">
        <v>122</v>
      </c>
      <c r="C16" s="55"/>
      <c r="D16" s="55"/>
      <c r="E16" s="195">
        <v>7</v>
      </c>
      <c r="F16" s="196"/>
      <c r="G16" s="202">
        <v>0</v>
      </c>
      <c r="H16" s="64"/>
      <c r="I16" s="57">
        <v>18500000</v>
      </c>
      <c r="J16" s="64"/>
      <c r="K16" s="202">
        <v>0</v>
      </c>
      <c r="L16" s="64"/>
      <c r="M16" s="202">
        <v>0</v>
      </c>
    </row>
    <row r="17" spans="1:13" s="3" customFormat="1" ht="21">
      <c r="B17" s="55" t="s">
        <v>8</v>
      </c>
      <c r="C17" s="55"/>
      <c r="D17" s="55"/>
      <c r="E17" s="195">
        <v>8</v>
      </c>
      <c r="F17" s="196"/>
      <c r="G17" s="64">
        <v>317886589.06000006</v>
      </c>
      <c r="H17" s="64"/>
      <c r="I17" s="57">
        <v>287537722.75999999</v>
      </c>
      <c r="J17" s="64"/>
      <c r="K17" s="64">
        <v>29093975.340000007</v>
      </c>
      <c r="L17" s="64"/>
      <c r="M17" s="57">
        <v>30991501.449999999</v>
      </c>
    </row>
    <row r="18" spans="1:13" s="3" customFormat="1" ht="21">
      <c r="B18" s="55" t="s">
        <v>9</v>
      </c>
      <c r="C18" s="55"/>
      <c r="D18" s="55"/>
      <c r="E18" s="195"/>
      <c r="F18" s="196"/>
      <c r="G18" s="65">
        <v>1156967.18</v>
      </c>
      <c r="H18" s="64"/>
      <c r="I18" s="57">
        <v>1859214.63</v>
      </c>
      <c r="J18" s="64"/>
      <c r="K18" s="64">
        <v>332413.49999999994</v>
      </c>
      <c r="L18" s="57"/>
      <c r="M18" s="57">
        <v>360728.61</v>
      </c>
    </row>
    <row r="19" spans="1:13" s="3" customFormat="1" ht="21">
      <c r="D19" s="203" t="s">
        <v>10</v>
      </c>
      <c r="E19" s="195"/>
      <c r="F19" s="66"/>
      <c r="G19" s="58">
        <v>448096590.73000002</v>
      </c>
      <c r="H19" s="64"/>
      <c r="I19" s="58">
        <v>423263891.25999999</v>
      </c>
      <c r="J19" s="64"/>
      <c r="K19" s="58">
        <v>38016466.700000003</v>
      </c>
      <c r="L19" s="64"/>
      <c r="M19" s="58">
        <v>37842445.229999997</v>
      </c>
    </row>
    <row r="20" spans="1:13" s="3" customFormat="1" ht="21">
      <c r="A20" s="199" t="s">
        <v>11</v>
      </c>
      <c r="E20" s="195"/>
      <c r="F20" s="66"/>
      <c r="G20" s="67"/>
      <c r="H20" s="67"/>
      <c r="I20" s="68"/>
      <c r="J20" s="67"/>
      <c r="K20" s="67"/>
      <c r="L20" s="67"/>
      <c r="M20" s="68"/>
    </row>
    <row r="21" spans="1:13" s="3" customFormat="1" ht="21">
      <c r="B21" s="55" t="s">
        <v>12</v>
      </c>
      <c r="C21" s="55"/>
      <c r="D21" s="55"/>
      <c r="E21" s="195">
        <v>9</v>
      </c>
      <c r="F21" s="66"/>
      <c r="G21" s="69">
        <v>0</v>
      </c>
      <c r="H21" s="70"/>
      <c r="I21" s="202">
        <v>0</v>
      </c>
      <c r="J21" s="67"/>
      <c r="K21" s="64">
        <v>571429737.05999994</v>
      </c>
      <c r="L21" s="67"/>
      <c r="M21" s="64">
        <v>571429737.05999994</v>
      </c>
    </row>
    <row r="22" spans="1:13" s="3" customFormat="1" ht="21">
      <c r="B22" s="55" t="s">
        <v>81</v>
      </c>
      <c r="C22" s="55"/>
      <c r="D22" s="55"/>
      <c r="E22" s="195">
        <v>10</v>
      </c>
      <c r="F22" s="66"/>
      <c r="G22" s="71">
        <v>10050000</v>
      </c>
      <c r="H22" s="72"/>
      <c r="I22" s="71">
        <v>10050000</v>
      </c>
      <c r="J22" s="67"/>
      <c r="K22" s="202">
        <v>0</v>
      </c>
      <c r="L22" s="70"/>
      <c r="M22" s="202">
        <v>0</v>
      </c>
    </row>
    <row r="23" spans="1:13" s="3" customFormat="1" ht="21">
      <c r="B23" s="55" t="s">
        <v>94</v>
      </c>
      <c r="C23" s="55"/>
      <c r="D23" s="55"/>
      <c r="E23" s="195">
        <v>11</v>
      </c>
      <c r="F23" s="66"/>
      <c r="G23" s="71">
        <v>103184669.99000001</v>
      </c>
      <c r="H23" s="69"/>
      <c r="I23" s="71">
        <v>104790300.95000002</v>
      </c>
      <c r="J23" s="67"/>
      <c r="K23" s="64">
        <v>93158835.260000005</v>
      </c>
      <c r="L23" s="73"/>
      <c r="M23" s="74">
        <v>94531078.520000011</v>
      </c>
    </row>
    <row r="24" spans="1:13" s="3" customFormat="1" ht="21">
      <c r="B24" s="55" t="s">
        <v>13</v>
      </c>
      <c r="C24" s="55"/>
      <c r="D24" s="55"/>
      <c r="E24" s="195">
        <v>12</v>
      </c>
      <c r="F24" s="196"/>
      <c r="G24" s="64">
        <v>474709390.64999998</v>
      </c>
      <c r="H24" s="67"/>
      <c r="I24" s="57">
        <v>446420098.34000003</v>
      </c>
      <c r="J24" s="67"/>
      <c r="K24" s="64">
        <v>76573153.639999986</v>
      </c>
      <c r="L24" s="68"/>
      <c r="M24" s="57">
        <v>78453663.779999986</v>
      </c>
    </row>
    <row r="25" spans="1:13" s="3" customFormat="1" ht="21">
      <c r="B25" s="55" t="s">
        <v>95</v>
      </c>
      <c r="C25" s="55"/>
      <c r="D25" s="55"/>
      <c r="E25" s="195">
        <v>13</v>
      </c>
      <c r="F25" s="196"/>
      <c r="G25" s="64">
        <v>5320555.32</v>
      </c>
      <c r="H25" s="67"/>
      <c r="I25" s="57">
        <v>6386157.7300000004</v>
      </c>
      <c r="J25" s="67"/>
      <c r="K25" s="202">
        <v>0</v>
      </c>
      <c r="L25" s="69"/>
      <c r="M25" s="57">
        <v>443479.69</v>
      </c>
    </row>
    <row r="26" spans="1:13" s="3" customFormat="1" ht="21">
      <c r="B26" s="55" t="s">
        <v>14</v>
      </c>
      <c r="C26" s="55"/>
      <c r="D26" s="55"/>
      <c r="E26" s="195">
        <v>14</v>
      </c>
      <c r="F26" s="196"/>
      <c r="G26" s="64">
        <v>1389679.1099999999</v>
      </c>
      <c r="H26" s="67"/>
      <c r="I26" s="57">
        <v>2483367.48</v>
      </c>
      <c r="J26" s="67"/>
      <c r="K26" s="64">
        <v>6409.1499999999069</v>
      </c>
      <c r="L26" s="68"/>
      <c r="M26" s="57">
        <v>7310.01</v>
      </c>
    </row>
    <row r="27" spans="1:13" s="3" customFormat="1" ht="21">
      <c r="B27" s="55" t="s">
        <v>194</v>
      </c>
      <c r="C27" s="55"/>
      <c r="D27" s="55"/>
      <c r="E27" s="195">
        <v>4</v>
      </c>
      <c r="F27" s="196"/>
      <c r="G27" s="64">
        <v>42925000</v>
      </c>
      <c r="H27" s="64"/>
      <c r="I27" s="202">
        <v>0</v>
      </c>
      <c r="J27" s="64"/>
      <c r="K27" s="202">
        <v>0</v>
      </c>
      <c r="L27" s="64"/>
      <c r="M27" s="202">
        <v>0</v>
      </c>
    </row>
    <row r="28" spans="1:13" s="3" customFormat="1" ht="21">
      <c r="B28" s="55" t="s">
        <v>86</v>
      </c>
      <c r="C28" s="55"/>
      <c r="D28" s="55"/>
      <c r="E28" s="195">
        <v>15</v>
      </c>
      <c r="F28" s="196"/>
      <c r="G28" s="64">
        <v>4276044.13</v>
      </c>
      <c r="H28" s="67"/>
      <c r="I28" s="57">
        <v>3851641.2</v>
      </c>
      <c r="J28" s="67"/>
      <c r="K28" s="202">
        <v>0</v>
      </c>
      <c r="L28" s="68"/>
      <c r="M28" s="202">
        <v>0</v>
      </c>
    </row>
    <row r="29" spans="1:13" s="3" customFormat="1" ht="21">
      <c r="B29" s="55" t="s">
        <v>15</v>
      </c>
      <c r="C29" s="55"/>
      <c r="D29" s="55"/>
      <c r="E29" s="195">
        <v>16</v>
      </c>
      <c r="F29" s="60"/>
      <c r="G29" s="64">
        <v>40488439.780000001</v>
      </c>
      <c r="H29" s="67"/>
      <c r="I29" s="57">
        <v>41412768.969999999</v>
      </c>
      <c r="J29" s="67"/>
      <c r="K29" s="64">
        <v>312400</v>
      </c>
      <c r="L29" s="67"/>
      <c r="M29" s="57">
        <v>312400</v>
      </c>
    </row>
    <row r="30" spans="1:13" s="3" customFormat="1" ht="21">
      <c r="D30" s="203" t="s">
        <v>16</v>
      </c>
      <c r="E30" s="195"/>
      <c r="F30" s="60"/>
      <c r="G30" s="75">
        <v>682343778.98000002</v>
      </c>
      <c r="H30" s="67"/>
      <c r="I30" s="75">
        <v>615394334.66999996</v>
      </c>
      <c r="J30" s="67"/>
      <c r="K30" s="75">
        <v>741480535.1099999</v>
      </c>
      <c r="L30" s="67"/>
      <c r="M30" s="75">
        <v>745177669.05999994</v>
      </c>
    </row>
    <row r="31" spans="1:13" s="3" customFormat="1" ht="21.75" thickBot="1">
      <c r="A31" s="199" t="s">
        <v>17</v>
      </c>
      <c r="E31" s="195"/>
      <c r="F31" s="196"/>
      <c r="G31" s="76">
        <v>1130440369.71</v>
      </c>
      <c r="H31" s="67"/>
      <c r="I31" s="76">
        <v>1038658225.9299999</v>
      </c>
      <c r="J31" s="67"/>
      <c r="K31" s="76">
        <v>779497001.80999994</v>
      </c>
      <c r="L31" s="67"/>
      <c r="M31" s="76">
        <v>783020114.28999996</v>
      </c>
    </row>
    <row r="32" spans="1:13" s="3" customFormat="1" ht="21.75" thickTop="1">
      <c r="A32" s="199"/>
      <c r="E32" s="195"/>
      <c r="F32" s="196"/>
      <c r="G32" s="77"/>
      <c r="H32" s="67"/>
      <c r="I32" s="77"/>
      <c r="J32" s="67"/>
      <c r="K32" s="77"/>
      <c r="L32" s="67"/>
      <c r="M32" s="77"/>
    </row>
    <row r="33" spans="1:13" s="3" customFormat="1" ht="21">
      <c r="A33" s="199"/>
      <c r="E33" s="195"/>
      <c r="F33" s="196"/>
      <c r="G33" s="77"/>
      <c r="H33" s="67"/>
      <c r="I33" s="77"/>
      <c r="J33" s="67"/>
      <c r="K33" s="77"/>
      <c r="L33" s="67"/>
      <c r="M33" s="77"/>
    </row>
    <row r="34" spans="1:13" s="3" customFormat="1" ht="23.25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</row>
    <row r="35" spans="1:13" s="1" customFormat="1" ht="23.25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2"/>
      <c r="L35" s="192"/>
      <c r="M35" s="16" t="s">
        <v>70</v>
      </c>
    </row>
    <row r="36" spans="1:13" s="1" customFormat="1" ht="23.25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2"/>
      <c r="L36" s="192"/>
      <c r="M36" s="16" t="s">
        <v>71</v>
      </c>
    </row>
    <row r="37" spans="1:13" s="3" customFormat="1" ht="23.25">
      <c r="A37" s="266" t="s">
        <v>68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</row>
    <row r="38" spans="1:13" s="3" customFormat="1" ht="23.25">
      <c r="A38" s="267" t="s">
        <v>96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</row>
    <row r="39" spans="1:13" s="3" customFormat="1" ht="23.25">
      <c r="A39" s="267" t="s">
        <v>124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0" spans="1:13" s="3" customFormat="1" ht="23.25">
      <c r="A40" s="267" t="s">
        <v>170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</row>
    <row r="41" spans="1:13" s="3" customFormat="1" ht="21">
      <c r="A41" s="197"/>
      <c r="B41" s="197"/>
      <c r="C41" s="197"/>
      <c r="D41" s="197"/>
      <c r="E41" s="195"/>
      <c r="F41" s="197"/>
      <c r="G41" s="197"/>
      <c r="H41" s="64"/>
      <c r="I41" s="197"/>
      <c r="J41" s="64"/>
      <c r="K41" s="64"/>
    </row>
    <row r="42" spans="1:13" s="3" customFormat="1" ht="23.25">
      <c r="A42" s="271" t="s">
        <v>19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</row>
    <row r="43" spans="1:13" s="3" customFormat="1" ht="21">
      <c r="E43" s="195"/>
      <c r="F43" s="196"/>
      <c r="G43" s="270" t="s">
        <v>0</v>
      </c>
      <c r="H43" s="270"/>
      <c r="I43" s="270"/>
      <c r="J43" s="270"/>
      <c r="K43" s="270"/>
      <c r="L43" s="270"/>
      <c r="M43" s="270"/>
    </row>
    <row r="44" spans="1:13" s="3" customFormat="1" ht="21">
      <c r="E44" s="195"/>
      <c r="F44" s="60"/>
      <c r="G44" s="272" t="s">
        <v>1</v>
      </c>
      <c r="H44" s="272"/>
      <c r="I44" s="272"/>
      <c r="J44" s="61"/>
      <c r="K44" s="272" t="s">
        <v>2</v>
      </c>
      <c r="L44" s="272"/>
      <c r="M44" s="272"/>
    </row>
    <row r="45" spans="1:13" s="3" customFormat="1" ht="21">
      <c r="E45" s="195"/>
      <c r="F45" s="60"/>
      <c r="G45" s="197" t="s">
        <v>100</v>
      </c>
      <c r="H45" s="61"/>
      <c r="I45" s="197" t="s">
        <v>3</v>
      </c>
      <c r="J45" s="61"/>
      <c r="K45" s="197" t="s">
        <v>100</v>
      </c>
      <c r="L45" s="61"/>
      <c r="M45" s="197" t="s">
        <v>3</v>
      </c>
    </row>
    <row r="46" spans="1:13" s="3" customFormat="1" ht="21">
      <c r="D46" s="273" t="s">
        <v>4</v>
      </c>
      <c r="E46" s="273"/>
      <c r="F46" s="273"/>
      <c r="G46" s="198" t="s">
        <v>171</v>
      </c>
      <c r="H46" s="61"/>
      <c r="I46" s="198" t="s">
        <v>172</v>
      </c>
      <c r="J46" s="61"/>
      <c r="K46" s="198" t="s">
        <v>171</v>
      </c>
      <c r="L46" s="61"/>
      <c r="M46" s="198" t="s">
        <v>172</v>
      </c>
    </row>
    <row r="47" spans="1:13" s="199" customFormat="1" ht="21">
      <c r="A47" s="199" t="s">
        <v>20</v>
      </c>
      <c r="E47" s="200"/>
      <c r="F47" s="204"/>
      <c r="G47" s="78"/>
      <c r="H47" s="78"/>
      <c r="I47" s="78"/>
      <c r="J47" s="78"/>
      <c r="K47" s="78"/>
      <c r="L47" s="78"/>
      <c r="M47" s="79"/>
    </row>
    <row r="48" spans="1:13" s="3" customFormat="1" ht="21">
      <c r="B48" s="3" t="s">
        <v>125</v>
      </c>
      <c r="M48" s="72"/>
    </row>
    <row r="49" spans="1:13" s="3" customFormat="1" ht="21">
      <c r="C49" s="3" t="s">
        <v>126</v>
      </c>
      <c r="E49" s="3">
        <v>17</v>
      </c>
      <c r="F49" s="196"/>
      <c r="G49" s="64">
        <v>231801481.84000003</v>
      </c>
      <c r="H49" s="64"/>
      <c r="I49" s="72">
        <v>135076648.46000001</v>
      </c>
      <c r="J49" s="64"/>
      <c r="K49" s="72">
        <v>57151981.25</v>
      </c>
      <c r="L49" s="64"/>
      <c r="M49" s="72">
        <v>22692829.199999999</v>
      </c>
    </row>
    <row r="50" spans="1:13" s="3" customFormat="1" ht="21">
      <c r="B50" s="205" t="s">
        <v>80</v>
      </c>
      <c r="C50" s="205"/>
      <c r="E50" s="195">
        <v>18</v>
      </c>
      <c r="F50" s="196"/>
      <c r="G50" s="64">
        <v>25309574.469999999</v>
      </c>
      <c r="H50" s="64"/>
      <c r="I50" s="80">
        <v>18802519.870000001</v>
      </c>
      <c r="J50" s="64"/>
      <c r="K50" s="64">
        <v>3510794.4300000006</v>
      </c>
      <c r="L50" s="64"/>
      <c r="M50" s="80">
        <v>1410199.6099999999</v>
      </c>
    </row>
    <row r="51" spans="1:13" s="3" customFormat="1" ht="21">
      <c r="B51" s="205" t="s">
        <v>178</v>
      </c>
      <c r="C51" s="205"/>
      <c r="E51" s="195"/>
      <c r="F51" s="196"/>
      <c r="G51" s="64">
        <v>3886.25</v>
      </c>
      <c r="H51" s="64"/>
      <c r="I51" s="80">
        <v>26465314.300000001</v>
      </c>
      <c r="J51" s="64"/>
      <c r="K51" s="64">
        <v>3886.25</v>
      </c>
      <c r="L51" s="64"/>
      <c r="M51" s="80">
        <v>26465314.300000001</v>
      </c>
    </row>
    <row r="52" spans="1:13" s="3" customFormat="1" ht="21">
      <c r="B52" s="3" t="s">
        <v>116</v>
      </c>
      <c r="F52" s="205"/>
      <c r="G52" s="206"/>
      <c r="H52" s="206"/>
      <c r="I52" s="72"/>
      <c r="J52" s="206"/>
      <c r="K52" s="72"/>
      <c r="L52" s="206"/>
      <c r="M52" s="72"/>
    </row>
    <row r="53" spans="1:13" s="3" customFormat="1" ht="21">
      <c r="C53" s="3" t="s">
        <v>117</v>
      </c>
      <c r="F53" s="205"/>
      <c r="G53" s="72"/>
      <c r="H53" s="81"/>
      <c r="I53" s="72"/>
      <c r="J53" s="81"/>
      <c r="K53" s="82"/>
      <c r="L53" s="70"/>
      <c r="M53" s="82"/>
    </row>
    <row r="54" spans="1:13" s="3" customFormat="1" ht="21">
      <c r="D54" s="3" t="s">
        <v>103</v>
      </c>
      <c r="E54" s="3">
        <v>19</v>
      </c>
      <c r="G54" s="72">
        <v>8484147.3300000001</v>
      </c>
      <c r="I54" s="72">
        <v>59712981.670000002</v>
      </c>
      <c r="K54" s="64">
        <v>8484147.3300000001</v>
      </c>
      <c r="L54" s="207"/>
      <c r="M54" s="72">
        <v>55694776.460000001</v>
      </c>
    </row>
    <row r="55" spans="1:13" s="3" customFormat="1" ht="21">
      <c r="D55" s="3" t="s">
        <v>83</v>
      </c>
      <c r="E55" s="195">
        <v>20</v>
      </c>
      <c r="F55" s="205"/>
      <c r="G55" s="64">
        <v>1993297.83</v>
      </c>
      <c r="H55" s="64"/>
      <c r="I55" s="72">
        <v>2004683.8300000003</v>
      </c>
      <c r="J55" s="64"/>
      <c r="K55" s="202">
        <v>0</v>
      </c>
      <c r="L55" s="70"/>
      <c r="M55" s="72">
        <v>85587.33</v>
      </c>
    </row>
    <row r="56" spans="1:13" s="3" customFormat="1" ht="21">
      <c r="B56" s="3" t="s">
        <v>195</v>
      </c>
      <c r="E56" s="195"/>
      <c r="F56" s="205"/>
      <c r="G56" s="64">
        <v>268287.63</v>
      </c>
      <c r="H56" s="64"/>
      <c r="I56" s="202">
        <v>0</v>
      </c>
      <c r="J56" s="64"/>
      <c r="K56" s="202">
        <v>0</v>
      </c>
      <c r="L56" s="70"/>
      <c r="M56" s="202">
        <v>0</v>
      </c>
    </row>
    <row r="57" spans="1:13" s="3" customFormat="1" ht="21">
      <c r="A57" s="205"/>
      <c r="B57" s="205" t="s">
        <v>149</v>
      </c>
      <c r="C57" s="205"/>
      <c r="D57" s="205"/>
      <c r="E57" s="208">
        <v>21</v>
      </c>
      <c r="F57" s="205"/>
      <c r="G57" s="64">
        <v>9268621.6600000001</v>
      </c>
      <c r="H57" s="64"/>
      <c r="I57" s="80">
        <v>7996409.75</v>
      </c>
      <c r="J57" s="64"/>
      <c r="K57" s="202">
        <v>0</v>
      </c>
      <c r="L57" s="70"/>
      <c r="M57" s="202">
        <v>0</v>
      </c>
    </row>
    <row r="58" spans="1:13" s="3" customFormat="1" ht="21">
      <c r="A58" s="205"/>
      <c r="B58" s="205" t="s">
        <v>179</v>
      </c>
      <c r="C58" s="205"/>
      <c r="D58" s="205"/>
      <c r="E58" s="208"/>
      <c r="F58" s="205"/>
      <c r="G58" s="202">
        <v>0</v>
      </c>
      <c r="H58" s="64"/>
      <c r="I58" s="80">
        <v>9774.91</v>
      </c>
      <c r="J58" s="64"/>
      <c r="K58" s="202">
        <v>0</v>
      </c>
      <c r="L58" s="70"/>
      <c r="M58" s="202">
        <v>0</v>
      </c>
    </row>
    <row r="59" spans="1:13" s="3" customFormat="1" ht="21">
      <c r="B59" s="205" t="s">
        <v>21</v>
      </c>
      <c r="C59" s="205"/>
      <c r="D59" s="205"/>
      <c r="E59" s="208"/>
      <c r="F59" s="205"/>
      <c r="G59" s="64">
        <v>1568004.0899999999</v>
      </c>
      <c r="H59" s="64"/>
      <c r="I59" s="80">
        <v>1297451.1400000001</v>
      </c>
      <c r="J59" s="64"/>
      <c r="K59" s="64">
        <v>250310.68</v>
      </c>
      <c r="L59" s="64"/>
      <c r="M59" s="80">
        <v>212167.06</v>
      </c>
    </row>
    <row r="60" spans="1:13" s="3" customFormat="1" ht="21">
      <c r="B60" s="205"/>
      <c r="C60" s="205"/>
      <c r="D60" s="209" t="s">
        <v>180</v>
      </c>
      <c r="E60" s="208"/>
      <c r="F60" s="205"/>
      <c r="G60" s="75">
        <v>278697301.10000002</v>
      </c>
      <c r="H60" s="64"/>
      <c r="I60" s="75">
        <v>251365783.92999998</v>
      </c>
      <c r="J60" s="64"/>
      <c r="K60" s="58">
        <v>69401119.940000013</v>
      </c>
      <c r="L60" s="64"/>
      <c r="M60" s="75">
        <v>106560873.96000001</v>
      </c>
    </row>
    <row r="61" spans="1:13" s="3" customFormat="1" ht="21">
      <c r="A61" s="209" t="s">
        <v>22</v>
      </c>
      <c r="D61" s="205"/>
      <c r="E61" s="208"/>
      <c r="F61" s="205"/>
      <c r="G61" s="64"/>
      <c r="H61" s="64"/>
      <c r="I61" s="64"/>
      <c r="J61" s="64"/>
      <c r="K61" s="64"/>
      <c r="L61" s="64"/>
      <c r="M61" s="57"/>
    </row>
    <row r="62" spans="1:13" s="3" customFormat="1" ht="21">
      <c r="A62" s="209"/>
      <c r="B62" s="3" t="s">
        <v>103</v>
      </c>
      <c r="D62" s="205"/>
      <c r="E62" s="3">
        <v>19</v>
      </c>
      <c r="F62" s="205"/>
      <c r="G62" s="64">
        <v>43240889.020000003</v>
      </c>
      <c r="H62" s="64"/>
      <c r="I62" s="202">
        <v>0</v>
      </c>
      <c r="J62" s="64"/>
      <c r="K62" s="64">
        <v>43240889.020000003</v>
      </c>
      <c r="L62" s="70"/>
      <c r="M62" s="202">
        <v>0</v>
      </c>
    </row>
    <row r="63" spans="1:13" s="3" customFormat="1" ht="21">
      <c r="A63" s="209"/>
      <c r="B63" s="3" t="s">
        <v>204</v>
      </c>
      <c r="D63" s="205"/>
      <c r="E63" s="3">
        <v>4</v>
      </c>
      <c r="F63" s="205"/>
      <c r="G63" s="64">
        <v>9902495.1099999994</v>
      </c>
      <c r="H63" s="64"/>
      <c r="I63" s="202">
        <v>0</v>
      </c>
      <c r="J63" s="64"/>
      <c r="K63" s="202">
        <v>0</v>
      </c>
      <c r="L63" s="202"/>
      <c r="M63" s="202">
        <v>0</v>
      </c>
    </row>
    <row r="64" spans="1:13" s="3" customFormat="1" ht="21">
      <c r="B64" s="205" t="s">
        <v>83</v>
      </c>
      <c r="C64" s="205"/>
      <c r="D64" s="205"/>
      <c r="E64" s="195">
        <v>20</v>
      </c>
      <c r="F64" s="205"/>
      <c r="G64" s="83">
        <v>381241.10999999993</v>
      </c>
      <c r="H64" s="83"/>
      <c r="I64" s="83">
        <v>1397783.4500000002</v>
      </c>
      <c r="J64" s="83"/>
      <c r="K64" s="202">
        <v>0</v>
      </c>
      <c r="L64" s="84"/>
      <c r="M64" s="72">
        <v>968.01</v>
      </c>
    </row>
    <row r="65" spans="1:13" s="3" customFormat="1" ht="21">
      <c r="A65" s="205"/>
      <c r="B65" s="205" t="s">
        <v>181</v>
      </c>
      <c r="C65" s="205"/>
      <c r="D65" s="205"/>
      <c r="E65" s="208">
        <v>22</v>
      </c>
      <c r="F65" s="205"/>
      <c r="G65" s="64">
        <v>4051789.54</v>
      </c>
      <c r="H65" s="64"/>
      <c r="I65" s="64">
        <v>3738330.33</v>
      </c>
      <c r="J65" s="64"/>
      <c r="K65" s="64">
        <v>3199503.29</v>
      </c>
      <c r="L65" s="64"/>
      <c r="M65" s="57">
        <v>3008407.12</v>
      </c>
    </row>
    <row r="66" spans="1:13" s="3" customFormat="1" ht="21">
      <c r="A66" s="205"/>
      <c r="B66" s="205" t="s">
        <v>164</v>
      </c>
      <c r="C66" s="205"/>
      <c r="D66" s="205"/>
      <c r="E66" s="208"/>
      <c r="F66" s="205"/>
      <c r="G66" s="64">
        <v>192149.53</v>
      </c>
      <c r="H66" s="64"/>
      <c r="I66" s="64">
        <v>222149.53</v>
      </c>
      <c r="J66" s="64"/>
      <c r="K66" s="64">
        <v>112149.53</v>
      </c>
      <c r="L66" s="64"/>
      <c r="M66" s="57">
        <v>112149.53</v>
      </c>
    </row>
    <row r="67" spans="1:13" s="3" customFormat="1" ht="21">
      <c r="B67" s="205"/>
      <c r="C67" s="205"/>
      <c r="D67" s="209" t="s">
        <v>182</v>
      </c>
      <c r="E67" s="208"/>
      <c r="G67" s="58">
        <v>57768564.310000002</v>
      </c>
      <c r="H67" s="64"/>
      <c r="I67" s="58">
        <v>5358263.3100000005</v>
      </c>
      <c r="J67" s="64"/>
      <c r="K67" s="75">
        <v>46552541.840000004</v>
      </c>
      <c r="L67" s="64"/>
      <c r="M67" s="75">
        <v>3121524.6599999997</v>
      </c>
    </row>
    <row r="68" spans="1:13" s="3" customFormat="1" ht="21">
      <c r="A68" s="209" t="s">
        <v>23</v>
      </c>
      <c r="B68" s="205"/>
      <c r="C68" s="205"/>
      <c r="D68" s="205"/>
      <c r="E68" s="208"/>
      <c r="G68" s="75">
        <v>336465865.41000003</v>
      </c>
      <c r="H68" s="64"/>
      <c r="I68" s="75">
        <v>256724047.24000001</v>
      </c>
      <c r="J68" s="64"/>
      <c r="K68" s="58">
        <v>115953661.78000002</v>
      </c>
      <c r="L68" s="64"/>
      <c r="M68" s="75">
        <v>109682398.62</v>
      </c>
    </row>
    <row r="69" spans="1:13" s="3" customFormat="1" ht="9.75" customHeight="1">
      <c r="A69" s="209"/>
      <c r="B69" s="205"/>
      <c r="C69" s="205"/>
      <c r="D69" s="205"/>
      <c r="E69" s="208"/>
      <c r="G69" s="77"/>
      <c r="H69" s="64"/>
      <c r="I69" s="77"/>
      <c r="J69" s="64"/>
      <c r="K69" s="83"/>
      <c r="L69" s="64"/>
      <c r="M69" s="77"/>
    </row>
    <row r="70" spans="1:13" s="210" customFormat="1" ht="19.5" customHeight="1">
      <c r="A70" s="274"/>
      <c r="B70" s="274"/>
      <c r="C70" s="274"/>
      <c r="D70" s="274"/>
      <c r="E70" s="274"/>
      <c r="F70" s="274"/>
      <c r="G70" s="274"/>
      <c r="H70" s="274"/>
      <c r="I70" s="274"/>
      <c r="J70" s="274"/>
      <c r="K70" s="274"/>
      <c r="L70" s="274"/>
      <c r="M70" s="274"/>
    </row>
    <row r="71" spans="1:13" s="1" customFormat="1" ht="23.25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2"/>
      <c r="L71" s="192"/>
      <c r="M71" s="16" t="s">
        <v>70</v>
      </c>
    </row>
    <row r="72" spans="1:13" s="1" customFormat="1" ht="23.25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2"/>
      <c r="L72" s="192"/>
      <c r="M72" s="16" t="s">
        <v>71</v>
      </c>
    </row>
    <row r="73" spans="1:13" s="210" customFormat="1" ht="23.25">
      <c r="A73" s="266" t="s">
        <v>69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</row>
    <row r="74" spans="1:13" s="210" customFormat="1" ht="23.25">
      <c r="A74" s="267" t="s">
        <v>96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</row>
    <row r="75" spans="1:13" s="210" customFormat="1" ht="23.25">
      <c r="A75" s="267" t="s">
        <v>124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</row>
    <row r="76" spans="1:13" s="210" customFormat="1" ht="23.25">
      <c r="A76" s="267" t="s">
        <v>170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</row>
    <row r="77" spans="1:13" s="210" customFormat="1" ht="23.25">
      <c r="A77" s="7"/>
      <c r="B77" s="7"/>
      <c r="C77" s="7"/>
      <c r="D77" s="7"/>
      <c r="E77" s="193"/>
      <c r="F77" s="7"/>
      <c r="G77" s="7"/>
      <c r="H77" s="59"/>
      <c r="I77" s="7"/>
      <c r="J77" s="59"/>
      <c r="K77" s="59"/>
      <c r="L77" s="1"/>
      <c r="M77" s="1"/>
    </row>
    <row r="78" spans="1:13" s="210" customFormat="1" ht="23.25">
      <c r="A78" s="271" t="s">
        <v>60</v>
      </c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</row>
    <row r="79" spans="1:13" s="3" customFormat="1" ht="21">
      <c r="E79" s="195"/>
      <c r="F79" s="196"/>
      <c r="G79" s="270" t="s">
        <v>0</v>
      </c>
      <c r="H79" s="270"/>
      <c r="I79" s="270"/>
      <c r="J79" s="270"/>
      <c r="K79" s="270"/>
      <c r="L79" s="270"/>
      <c r="M79" s="270"/>
    </row>
    <row r="80" spans="1:13" s="3" customFormat="1" ht="21">
      <c r="E80" s="195"/>
      <c r="F80" s="60"/>
      <c r="G80" s="272" t="s">
        <v>1</v>
      </c>
      <c r="H80" s="272"/>
      <c r="I80" s="272"/>
      <c r="J80" s="61"/>
      <c r="K80" s="272" t="s">
        <v>2</v>
      </c>
      <c r="L80" s="272"/>
      <c r="M80" s="272"/>
    </row>
    <row r="81" spans="1:13" s="3" customFormat="1" ht="21">
      <c r="E81" s="195"/>
      <c r="F81" s="60"/>
      <c r="G81" s="197" t="s">
        <v>100</v>
      </c>
      <c r="H81" s="61"/>
      <c r="I81" s="197" t="s">
        <v>3</v>
      </c>
      <c r="J81" s="61"/>
      <c r="K81" s="197" t="s">
        <v>100</v>
      </c>
      <c r="L81" s="61"/>
      <c r="M81" s="197" t="s">
        <v>3</v>
      </c>
    </row>
    <row r="82" spans="1:13" s="3" customFormat="1" ht="21">
      <c r="D82" s="273" t="s">
        <v>4</v>
      </c>
      <c r="E82" s="273"/>
      <c r="F82" s="273"/>
      <c r="G82" s="198" t="s">
        <v>171</v>
      </c>
      <c r="H82" s="61"/>
      <c r="I82" s="198" t="s">
        <v>172</v>
      </c>
      <c r="J82" s="61"/>
      <c r="K82" s="198" t="s">
        <v>171</v>
      </c>
      <c r="L82" s="61"/>
      <c r="M82" s="198" t="s">
        <v>172</v>
      </c>
    </row>
    <row r="83" spans="1:13" s="199" customFormat="1" ht="21">
      <c r="A83" s="209" t="s">
        <v>25</v>
      </c>
      <c r="B83" s="209"/>
      <c r="C83" s="209"/>
      <c r="D83" s="209"/>
      <c r="E83" s="208"/>
      <c r="F83" s="209"/>
      <c r="G83" s="78"/>
      <c r="H83" s="61"/>
      <c r="I83" s="78"/>
      <c r="J83" s="61"/>
      <c r="K83" s="78"/>
      <c r="L83" s="78"/>
      <c r="M83" s="79"/>
    </row>
    <row r="84" spans="1:13" s="3" customFormat="1" ht="21">
      <c r="A84" s="209" t="s">
        <v>26</v>
      </c>
      <c r="B84" s="209"/>
      <c r="C84" s="209"/>
      <c r="D84" s="205"/>
      <c r="E84" s="208"/>
      <c r="F84" s="205"/>
      <c r="G84" s="67"/>
      <c r="H84" s="67"/>
      <c r="I84" s="67"/>
      <c r="J84" s="67"/>
      <c r="K84" s="67"/>
      <c r="L84" s="67"/>
      <c r="M84" s="68"/>
    </row>
    <row r="85" spans="1:13" s="3" customFormat="1" ht="21">
      <c r="A85" s="205"/>
      <c r="B85" s="205" t="s">
        <v>27</v>
      </c>
      <c r="C85" s="205"/>
      <c r="D85" s="205"/>
      <c r="E85" s="208"/>
      <c r="F85" s="205"/>
      <c r="G85" s="67"/>
      <c r="H85" s="67"/>
      <c r="I85" s="67"/>
      <c r="J85" s="67"/>
      <c r="K85" s="67"/>
      <c r="L85" s="67"/>
      <c r="M85" s="68"/>
    </row>
    <row r="86" spans="1:13" s="3" customFormat="1" ht="21.75" thickBot="1">
      <c r="A86" s="205"/>
      <c r="B86" s="205"/>
      <c r="C86" s="205" t="s">
        <v>183</v>
      </c>
      <c r="D86" s="211"/>
      <c r="E86" s="211"/>
      <c r="F86" s="205"/>
      <c r="G86" s="76">
        <v>505500000</v>
      </c>
      <c r="H86" s="67"/>
      <c r="I86" s="76">
        <v>505500000</v>
      </c>
      <c r="J86" s="67"/>
      <c r="K86" s="76">
        <v>505500000</v>
      </c>
      <c r="L86" s="67"/>
      <c r="M86" s="76">
        <v>505500000</v>
      </c>
    </row>
    <row r="87" spans="1:13" s="55" customFormat="1" ht="21.75" thickTop="1">
      <c r="A87" s="55" t="s">
        <v>127</v>
      </c>
      <c r="F87" s="212"/>
      <c r="G87" s="85"/>
      <c r="H87" s="85"/>
      <c r="I87" s="85"/>
      <c r="J87" s="85"/>
      <c r="K87" s="85"/>
      <c r="L87" s="85"/>
      <c r="M87" s="85"/>
    </row>
    <row r="88" spans="1:13" s="55" customFormat="1" ht="21">
      <c r="C88" s="55" t="s">
        <v>184</v>
      </c>
      <c r="D88" s="211"/>
      <c r="E88" s="211"/>
      <c r="F88" s="212"/>
      <c r="G88" s="57">
        <v>439629810.5</v>
      </c>
      <c r="H88" s="85"/>
      <c r="I88" s="57">
        <v>439629810.5</v>
      </c>
      <c r="J88" s="85"/>
      <c r="K88" s="57">
        <v>439629810.5</v>
      </c>
      <c r="L88" s="85"/>
      <c r="M88" s="57">
        <v>439629810.5</v>
      </c>
    </row>
    <row r="89" spans="1:13" s="3" customFormat="1" ht="21">
      <c r="A89" s="213" t="s">
        <v>104</v>
      </c>
      <c r="B89" s="55"/>
      <c r="C89" s="55"/>
      <c r="D89" s="55"/>
      <c r="E89" s="214"/>
      <c r="F89" s="196"/>
      <c r="G89" s="77"/>
      <c r="H89" s="64"/>
      <c r="I89" s="77"/>
      <c r="J89" s="64"/>
      <c r="K89" s="77"/>
      <c r="L89" s="64"/>
      <c r="M89" s="77"/>
    </row>
    <row r="90" spans="1:13" s="3" customFormat="1" ht="21">
      <c r="A90" s="55"/>
      <c r="B90" s="55" t="s">
        <v>105</v>
      </c>
      <c r="C90" s="55"/>
      <c r="D90" s="55"/>
      <c r="E90" s="195"/>
      <c r="F90" s="196"/>
      <c r="G90" s="57">
        <v>227493923.86000001</v>
      </c>
      <c r="H90" s="64"/>
      <c r="I90" s="57">
        <v>227493923.86000001</v>
      </c>
      <c r="J90" s="64"/>
      <c r="K90" s="57">
        <v>227493923.86000001</v>
      </c>
      <c r="L90" s="64"/>
      <c r="M90" s="57">
        <v>227493923.86000001</v>
      </c>
    </row>
    <row r="91" spans="1:13" s="3" customFormat="1" ht="21">
      <c r="A91" s="55"/>
      <c r="B91" s="55" t="s">
        <v>118</v>
      </c>
      <c r="C91" s="55"/>
      <c r="D91" s="55"/>
      <c r="E91" s="195"/>
      <c r="F91" s="196"/>
      <c r="G91" s="57"/>
      <c r="H91" s="64"/>
      <c r="I91" s="57"/>
      <c r="J91" s="64"/>
      <c r="K91" s="57"/>
      <c r="L91" s="64"/>
      <c r="M91" s="57"/>
    </row>
    <row r="92" spans="1:13" s="3" customFormat="1" ht="21">
      <c r="A92" s="55"/>
      <c r="B92" s="55"/>
      <c r="C92" s="55" t="s">
        <v>119</v>
      </c>
      <c r="D92" s="55"/>
      <c r="E92" s="195"/>
      <c r="F92" s="196"/>
      <c r="G92" s="57">
        <v>-18621.43</v>
      </c>
      <c r="H92" s="64"/>
      <c r="I92" s="57">
        <v>-18621.43</v>
      </c>
      <c r="J92" s="64"/>
      <c r="K92" s="202">
        <v>0</v>
      </c>
      <c r="L92" s="69"/>
      <c r="M92" s="202">
        <v>0</v>
      </c>
    </row>
    <row r="93" spans="1:13" s="3" customFormat="1" ht="21">
      <c r="A93" s="213" t="s">
        <v>185</v>
      </c>
      <c r="B93" s="55"/>
      <c r="C93" s="55"/>
      <c r="D93" s="55"/>
      <c r="E93" s="195"/>
      <c r="F93" s="196"/>
      <c r="G93" s="67"/>
      <c r="H93" s="64"/>
      <c r="I93" s="57"/>
      <c r="J93" s="64"/>
      <c r="K93" s="57"/>
      <c r="L93" s="64"/>
      <c r="M93" s="57"/>
    </row>
    <row r="94" spans="1:13" s="3" customFormat="1" ht="21">
      <c r="A94" s="55"/>
      <c r="B94" s="55"/>
      <c r="C94" s="55" t="s">
        <v>162</v>
      </c>
      <c r="D94" s="55"/>
      <c r="E94" s="195"/>
      <c r="F94" s="196"/>
      <c r="G94" s="57">
        <v>4300297.5600000005</v>
      </c>
      <c r="H94" s="64"/>
      <c r="I94" s="57">
        <v>4300297.5600000005</v>
      </c>
      <c r="J94" s="64"/>
      <c r="K94" s="57">
        <v>4300297.5599999996</v>
      </c>
      <c r="L94" s="64"/>
      <c r="M94" s="57">
        <v>4300297.5599999996</v>
      </c>
    </row>
    <row r="95" spans="1:13" s="3" customFormat="1" ht="21">
      <c r="A95" s="55"/>
      <c r="B95" s="55" t="s">
        <v>186</v>
      </c>
      <c r="C95" s="55" t="s">
        <v>29</v>
      </c>
      <c r="D95" s="55"/>
      <c r="E95" s="195"/>
      <c r="F95" s="196"/>
      <c r="G95" s="57">
        <v>38938702.890000001</v>
      </c>
      <c r="H95" s="64"/>
      <c r="I95" s="57">
        <v>30154342.140000001</v>
      </c>
      <c r="J95" s="64"/>
      <c r="K95" s="57">
        <v>-7880691.8899999997</v>
      </c>
      <c r="L95" s="64"/>
      <c r="M95" s="57">
        <v>1913683.7500000207</v>
      </c>
    </row>
    <row r="96" spans="1:13" s="3" customFormat="1" ht="21">
      <c r="A96" s="203" t="s">
        <v>30</v>
      </c>
      <c r="E96" s="195"/>
      <c r="F96" s="196"/>
      <c r="G96" s="86">
        <v>710344113.38000011</v>
      </c>
      <c r="H96" s="64"/>
      <c r="I96" s="86">
        <v>701559752.63</v>
      </c>
      <c r="J96" s="64"/>
      <c r="K96" s="86">
        <v>663543340.02999997</v>
      </c>
      <c r="L96" s="62"/>
      <c r="M96" s="86">
        <v>673337715.66999996</v>
      </c>
    </row>
    <row r="97" spans="1:13" s="3" customFormat="1" ht="21">
      <c r="A97" s="199" t="s">
        <v>31</v>
      </c>
      <c r="E97" s="195"/>
      <c r="F97" s="196"/>
      <c r="G97" s="87">
        <v>83630390.920000002</v>
      </c>
      <c r="H97" s="64"/>
      <c r="I97" s="87">
        <v>80374426.060000002</v>
      </c>
      <c r="J97" s="64"/>
      <c r="K97" s="88">
        <v>0</v>
      </c>
      <c r="L97" s="70"/>
      <c r="M97" s="88">
        <v>0</v>
      </c>
    </row>
    <row r="98" spans="1:13" s="3" customFormat="1" ht="21">
      <c r="A98" s="203" t="s">
        <v>32</v>
      </c>
      <c r="E98" s="195"/>
      <c r="F98" s="196"/>
      <c r="G98" s="87">
        <v>793974504.29999995</v>
      </c>
      <c r="H98" s="64"/>
      <c r="I98" s="87">
        <v>781934178.69000006</v>
      </c>
      <c r="J98" s="64"/>
      <c r="K98" s="75">
        <v>663543340.02999997</v>
      </c>
      <c r="L98" s="62"/>
      <c r="M98" s="75">
        <v>673337715.66999996</v>
      </c>
    </row>
    <row r="99" spans="1:13" s="3" customFormat="1" ht="21.75" thickBot="1">
      <c r="A99" s="199" t="s">
        <v>33</v>
      </c>
      <c r="E99" s="195"/>
      <c r="F99" s="196"/>
      <c r="G99" s="89">
        <v>1130440369.71</v>
      </c>
      <c r="H99" s="64"/>
      <c r="I99" s="89">
        <v>1038658225.9299999</v>
      </c>
      <c r="J99" s="64"/>
      <c r="K99" s="89">
        <v>779497001.80999994</v>
      </c>
      <c r="L99" s="206"/>
      <c r="M99" s="89">
        <v>783020114.28999996</v>
      </c>
    </row>
    <row r="100" spans="1:13" s="3" customFormat="1" ht="21.75" thickTop="1">
      <c r="A100" s="199"/>
      <c r="E100" s="195"/>
      <c r="F100" s="196"/>
      <c r="G100" s="83"/>
      <c r="H100" s="64"/>
      <c r="I100" s="83"/>
      <c r="J100" s="64"/>
      <c r="K100" s="83"/>
      <c r="L100" s="206"/>
      <c r="M100" s="83"/>
    </row>
    <row r="101" spans="1:13" s="3" customFormat="1" ht="21">
      <c r="A101" s="199"/>
      <c r="E101" s="195"/>
      <c r="F101" s="196"/>
      <c r="G101" s="83"/>
      <c r="H101" s="64"/>
      <c r="I101" s="83"/>
      <c r="J101" s="64"/>
      <c r="K101" s="83"/>
      <c r="L101" s="206"/>
      <c r="M101" s="83"/>
    </row>
    <row r="102" spans="1:13" s="3" customFormat="1" ht="21">
      <c r="A102" s="199"/>
      <c r="E102" s="195"/>
      <c r="F102" s="196"/>
      <c r="G102" s="83"/>
      <c r="H102" s="64"/>
      <c r="I102" s="83"/>
      <c r="J102" s="64"/>
      <c r="K102" s="83"/>
      <c r="L102" s="206"/>
      <c r="M102" s="83"/>
    </row>
    <row r="103" spans="1:13" s="3" customFormat="1" ht="21">
      <c r="A103" s="199"/>
      <c r="E103" s="195"/>
      <c r="F103" s="196"/>
      <c r="G103" s="83"/>
      <c r="H103" s="64"/>
      <c r="I103" s="83"/>
      <c r="J103" s="64"/>
      <c r="K103" s="83"/>
      <c r="L103" s="206"/>
      <c r="M103" s="83"/>
    </row>
    <row r="104" spans="1:13" ht="23.25">
      <c r="A104" s="274"/>
      <c r="B104" s="274"/>
      <c r="C104" s="274"/>
      <c r="D104" s="274"/>
      <c r="E104" s="274"/>
      <c r="F104" s="274"/>
      <c r="G104" s="274"/>
      <c r="H104" s="274"/>
      <c r="I104" s="274"/>
      <c r="J104" s="274"/>
      <c r="K104" s="274"/>
      <c r="L104" s="274"/>
      <c r="M104" s="274"/>
    </row>
    <row r="105" spans="1:13">
      <c r="G105" s="90"/>
      <c r="H105" s="90"/>
      <c r="I105" s="90"/>
      <c r="J105" s="90"/>
      <c r="K105" s="90"/>
      <c r="L105" s="90"/>
      <c r="M105" s="90"/>
    </row>
  </sheetData>
  <mergeCells count="31">
    <mergeCell ref="A104:M104"/>
    <mergeCell ref="D46:F46"/>
    <mergeCell ref="A70:M70"/>
    <mergeCell ref="A73:M73"/>
    <mergeCell ref="A74:M74"/>
    <mergeCell ref="A75:M75"/>
    <mergeCell ref="A76:M76"/>
    <mergeCell ref="A78:M78"/>
    <mergeCell ref="G79:M79"/>
    <mergeCell ref="G80:I80"/>
    <mergeCell ref="K80:M80"/>
    <mergeCell ref="D82:F82"/>
    <mergeCell ref="G44:I44"/>
    <mergeCell ref="K44:M44"/>
    <mergeCell ref="G10:I10"/>
    <mergeCell ref="K10:M10"/>
    <mergeCell ref="E11:F11"/>
    <mergeCell ref="D12:F12"/>
    <mergeCell ref="A34:M34"/>
    <mergeCell ref="A37:M37"/>
    <mergeCell ref="A38:M38"/>
    <mergeCell ref="A39:M39"/>
    <mergeCell ref="A40:M40"/>
    <mergeCell ref="A42:M42"/>
    <mergeCell ref="G43:M43"/>
    <mergeCell ref="G9:M9"/>
    <mergeCell ref="A3:M3"/>
    <mergeCell ref="A4:M4"/>
    <mergeCell ref="A5:M5"/>
    <mergeCell ref="A6:M6"/>
    <mergeCell ref="A8:M8"/>
  </mergeCells>
  <pageMargins left="0.78740157480314965" right="0.19685039370078741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2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03E9-40EE-4902-982D-D72A99F329EC}">
  <dimension ref="A1:L40"/>
  <sheetViews>
    <sheetView view="pageBreakPreview" topLeftCell="B10" zoomScale="90" zoomScaleSheetLayoutView="90" workbookViewId="0">
      <selection activeCell="K29" sqref="K29"/>
    </sheetView>
  </sheetViews>
  <sheetFormatPr defaultColWidth="5.42578125" defaultRowHeight="21"/>
  <cols>
    <col min="1" max="1" width="1.42578125" style="27" customWidth="1"/>
    <col min="2" max="2" width="34.42578125" style="27" customWidth="1"/>
    <col min="3" max="3" width="4.42578125" style="120" customWidth="1"/>
    <col min="4" max="4" width="2.140625" style="121" customWidth="1"/>
    <col min="5" max="5" width="0.5703125" style="122" customWidth="1"/>
    <col min="6" max="6" width="11.85546875" style="123" customWidth="1"/>
    <col min="7" max="7" width="0.5703125" style="124" customWidth="1"/>
    <col min="8" max="8" width="11.85546875" style="123" customWidth="1"/>
    <col min="9" max="9" width="0.5703125" style="124" customWidth="1"/>
    <col min="10" max="10" width="11.85546875" style="124" customWidth="1"/>
    <col min="11" max="11" width="0.5703125" style="124" customWidth="1"/>
    <col min="12" max="12" width="11.85546875" style="124" customWidth="1"/>
    <col min="13" max="16384" width="5.42578125" style="27"/>
  </cols>
  <sheetData>
    <row r="1" spans="1:12" s="93" customFormat="1" ht="23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" t="s">
        <v>70</v>
      </c>
    </row>
    <row r="2" spans="1:12" s="93" customFormat="1" ht="23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6" t="s">
        <v>71</v>
      </c>
    </row>
    <row r="3" spans="1:12" s="93" customFormat="1" ht="23.25">
      <c r="A3" s="269" t="s">
        <v>59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s="94" customFormat="1" ht="23.25">
      <c r="A4" s="267" t="s">
        <v>96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s="94" customFormat="1" ht="23.25">
      <c r="A5" s="276" t="s">
        <v>35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2" s="94" customFormat="1" ht="23.25">
      <c r="A6" s="276" t="s">
        <v>173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</row>
    <row r="7" spans="1:12" s="94" customFormat="1" ht="17.100000000000001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s="23" customFormat="1" ht="17.100000000000001" customHeight="1">
      <c r="A8" s="96"/>
      <c r="B8" s="96"/>
      <c r="C8" s="97"/>
      <c r="D8" s="98"/>
      <c r="E8" s="99"/>
      <c r="F8" s="277" t="s">
        <v>0</v>
      </c>
      <c r="G8" s="277"/>
      <c r="H8" s="277"/>
      <c r="I8" s="277"/>
      <c r="J8" s="277"/>
      <c r="K8" s="277"/>
      <c r="L8" s="277"/>
    </row>
    <row r="9" spans="1:12" s="23" customFormat="1" ht="17.100000000000001" customHeight="1">
      <c r="C9" s="97"/>
      <c r="D9" s="98"/>
      <c r="E9" s="100"/>
      <c r="F9" s="278" t="s">
        <v>1</v>
      </c>
      <c r="G9" s="278"/>
      <c r="H9" s="278"/>
      <c r="I9" s="101"/>
      <c r="J9" s="278" t="s">
        <v>2</v>
      </c>
      <c r="K9" s="278"/>
      <c r="L9" s="278"/>
    </row>
    <row r="10" spans="1:12" s="23" customFormat="1" ht="17.100000000000001" customHeight="1">
      <c r="C10" s="275" t="s">
        <v>4</v>
      </c>
      <c r="D10" s="275"/>
      <c r="E10" s="100"/>
      <c r="F10" s="103" t="s">
        <v>174</v>
      </c>
      <c r="G10" s="104"/>
      <c r="H10" s="103" t="s">
        <v>150</v>
      </c>
      <c r="I10" s="104"/>
      <c r="J10" s="105" t="s">
        <v>174</v>
      </c>
      <c r="K10" s="106"/>
      <c r="L10" s="105" t="s">
        <v>150</v>
      </c>
    </row>
    <row r="11" spans="1:12" s="23" customFormat="1" ht="17.100000000000001" customHeight="1">
      <c r="A11" s="22" t="s">
        <v>36</v>
      </c>
      <c r="C11" s="102"/>
      <c r="D11" s="102"/>
      <c r="E11" s="107"/>
      <c r="F11" s="108"/>
      <c r="G11" s="104"/>
      <c r="H11" s="108"/>
      <c r="I11" s="104"/>
      <c r="J11" s="108"/>
      <c r="K11" s="106"/>
      <c r="L11" s="108"/>
    </row>
    <row r="12" spans="1:12" s="23" customFormat="1" ht="17.100000000000001" customHeight="1">
      <c r="B12" s="37" t="s">
        <v>189</v>
      </c>
      <c r="C12" s="43"/>
      <c r="D12" s="102"/>
      <c r="E12" s="37"/>
      <c r="F12" s="109">
        <v>194497616.09999996</v>
      </c>
      <c r="G12" s="109"/>
      <c r="H12" s="35">
        <v>79256558.960000008</v>
      </c>
      <c r="I12" s="38"/>
      <c r="J12" s="5">
        <v>6507813.8900000006</v>
      </c>
      <c r="K12" s="5"/>
      <c r="L12" s="5">
        <v>8040669.120000001</v>
      </c>
    </row>
    <row r="13" spans="1:12" s="23" customFormat="1" ht="17.100000000000001" customHeight="1">
      <c r="B13" s="37" t="s">
        <v>61</v>
      </c>
      <c r="C13" s="43"/>
      <c r="D13" s="102"/>
      <c r="E13" s="37"/>
      <c r="F13" s="110">
        <v>624209.56999999995</v>
      </c>
      <c r="G13" s="111"/>
      <c r="H13" s="35">
        <v>378691.58999999997</v>
      </c>
      <c r="I13" s="31"/>
      <c r="J13" s="5">
        <v>507392.52</v>
      </c>
      <c r="K13" s="32"/>
      <c r="L13" s="5">
        <v>363000</v>
      </c>
    </row>
    <row r="14" spans="1:12" s="23" customFormat="1" ht="17.100000000000001" customHeight="1">
      <c r="B14" s="37" t="s">
        <v>37</v>
      </c>
      <c r="C14" s="43"/>
      <c r="D14" s="102"/>
      <c r="E14" s="37"/>
      <c r="F14" s="109">
        <v>256905.74</v>
      </c>
      <c r="G14" s="111"/>
      <c r="H14" s="35">
        <v>741416.08000000031</v>
      </c>
      <c r="I14" s="31"/>
      <c r="J14" s="5">
        <v>420540.07</v>
      </c>
      <c r="K14" s="32"/>
      <c r="L14" s="5">
        <v>607142.47</v>
      </c>
    </row>
    <row r="15" spans="1:12" s="23" customFormat="1" ht="17.100000000000001" customHeight="1">
      <c r="A15" s="39" t="s">
        <v>38</v>
      </c>
      <c r="B15" s="37"/>
      <c r="C15" s="43"/>
      <c r="D15" s="102"/>
      <c r="E15" s="37"/>
      <c r="F15" s="112">
        <v>195378731.40999997</v>
      </c>
      <c r="G15" s="111">
        <v>103777385</v>
      </c>
      <c r="H15" s="40">
        <v>80376666.63000001</v>
      </c>
      <c r="I15" s="31"/>
      <c r="J15" s="40">
        <v>7435746.4800000004</v>
      </c>
      <c r="K15" s="32"/>
      <c r="L15" s="40">
        <v>9010811.5900000017</v>
      </c>
    </row>
    <row r="16" spans="1:12" s="23" customFormat="1" ht="17.100000000000001" customHeight="1">
      <c r="A16" s="39" t="s">
        <v>39</v>
      </c>
      <c r="C16" s="43"/>
      <c r="D16" s="102"/>
      <c r="E16" s="37"/>
      <c r="F16" s="113"/>
      <c r="G16" s="109"/>
      <c r="H16" s="113"/>
      <c r="I16" s="109"/>
      <c r="J16" s="113"/>
      <c r="K16" s="109"/>
      <c r="L16" s="113"/>
    </row>
    <row r="17" spans="1:12" s="23" customFormat="1" ht="17.100000000000001" customHeight="1">
      <c r="A17" s="37"/>
      <c r="B17" s="23" t="s">
        <v>190</v>
      </c>
      <c r="C17" s="43"/>
      <c r="D17" s="102"/>
      <c r="E17" s="37"/>
      <c r="F17" s="35">
        <v>144140727.78</v>
      </c>
      <c r="G17" s="5"/>
      <c r="H17" s="35">
        <v>62099541.670000002</v>
      </c>
      <c r="I17" s="38"/>
      <c r="J17" s="35">
        <v>5734714.6899999995</v>
      </c>
      <c r="K17" s="5"/>
      <c r="L17" s="35">
        <v>6674179.7500000019</v>
      </c>
    </row>
    <row r="18" spans="1:12" s="23" customFormat="1" ht="17.100000000000001" customHeight="1">
      <c r="A18" s="37"/>
      <c r="B18" s="37" t="s">
        <v>90</v>
      </c>
      <c r="C18" s="43"/>
      <c r="D18" s="102"/>
      <c r="E18" s="37"/>
      <c r="F18" s="35">
        <v>12035052.510000002</v>
      </c>
      <c r="G18" s="5"/>
      <c r="H18" s="35">
        <v>7925922.1199999992</v>
      </c>
      <c r="I18" s="38"/>
      <c r="J18" s="35">
        <v>930307.70000000007</v>
      </c>
      <c r="K18" s="5"/>
      <c r="L18" s="35">
        <v>1383673.4300000002</v>
      </c>
    </row>
    <row r="19" spans="1:12" s="23" customFormat="1" ht="17.100000000000001" customHeight="1">
      <c r="B19" s="37" t="s">
        <v>40</v>
      </c>
      <c r="C19" s="43"/>
      <c r="D19" s="98"/>
      <c r="E19" s="37"/>
      <c r="F19" s="34">
        <v>14238339.02</v>
      </c>
      <c r="G19" s="32"/>
      <c r="H19" s="34">
        <v>11694330.92</v>
      </c>
      <c r="I19" s="31"/>
      <c r="J19" s="5">
        <v>4445713.6400000006</v>
      </c>
      <c r="K19" s="32"/>
      <c r="L19" s="5">
        <v>4899552.6100000013</v>
      </c>
    </row>
    <row r="20" spans="1:12" s="23" customFormat="1" ht="17.100000000000001" customHeight="1">
      <c r="A20" s="22" t="s">
        <v>42</v>
      </c>
      <c r="B20" s="37"/>
      <c r="C20" s="43"/>
      <c r="D20" s="102"/>
      <c r="E20" s="37"/>
      <c r="F20" s="40">
        <v>170414119.31</v>
      </c>
      <c r="G20" s="5"/>
      <c r="H20" s="40">
        <v>81719794.709999993</v>
      </c>
      <c r="I20" s="38"/>
      <c r="J20" s="40">
        <v>11110736.030000001</v>
      </c>
      <c r="K20" s="5"/>
      <c r="L20" s="40">
        <v>12957405.790000003</v>
      </c>
    </row>
    <row r="21" spans="1:12" s="23" customFormat="1" ht="17.100000000000001" customHeight="1">
      <c r="A21" s="22" t="s">
        <v>91</v>
      </c>
      <c r="B21" s="37"/>
      <c r="C21" s="43"/>
      <c r="D21" s="102"/>
      <c r="E21" s="37"/>
      <c r="F21" s="41">
        <v>24964612.099999964</v>
      </c>
      <c r="G21" s="5"/>
      <c r="H21" s="41">
        <v>-1343128.08</v>
      </c>
      <c r="I21" s="38"/>
      <c r="J21" s="41">
        <v>-3674989.5500000007</v>
      </c>
      <c r="K21" s="38"/>
      <c r="L21" s="41">
        <v>-3946594.2000000011</v>
      </c>
    </row>
    <row r="22" spans="1:12" s="23" customFormat="1" ht="17.100000000000001" customHeight="1">
      <c r="B22" s="37" t="s">
        <v>41</v>
      </c>
      <c r="C22" s="43"/>
      <c r="D22" s="98"/>
      <c r="E22" s="37"/>
      <c r="F22" s="35">
        <v>2711939.7499999991</v>
      </c>
      <c r="G22" s="5"/>
      <c r="H22" s="35">
        <v>2558361.2899999996</v>
      </c>
      <c r="I22" s="38"/>
      <c r="J22" s="5">
        <v>1267920.7999999998</v>
      </c>
      <c r="K22" s="38"/>
      <c r="L22" s="5">
        <v>972666.7699999999</v>
      </c>
    </row>
    <row r="23" spans="1:12" s="23" customFormat="1" ht="17.100000000000001" customHeight="1">
      <c r="A23" s="22" t="s">
        <v>43</v>
      </c>
      <c r="B23" s="37"/>
      <c r="C23" s="43"/>
      <c r="D23" s="102"/>
      <c r="E23" s="37"/>
      <c r="F23" s="42">
        <v>22252672.349999964</v>
      </c>
      <c r="G23" s="32"/>
      <c r="H23" s="42">
        <v>-3901489.37</v>
      </c>
      <c r="I23" s="31"/>
      <c r="J23" s="42">
        <v>-4942910.3500000006</v>
      </c>
      <c r="K23" s="31"/>
      <c r="L23" s="42">
        <v>-4919260.9700000007</v>
      </c>
    </row>
    <row r="24" spans="1:12" s="23" customFormat="1" ht="17.100000000000001" customHeight="1">
      <c r="A24" s="37" t="s">
        <v>84</v>
      </c>
      <c r="B24" s="23" t="s">
        <v>44</v>
      </c>
      <c r="C24" s="43" t="s">
        <v>187</v>
      </c>
      <c r="D24" s="102"/>
      <c r="E24" s="37"/>
      <c r="F24" s="41">
        <v>-561866.2200000002</v>
      </c>
      <c r="G24" s="5"/>
      <c r="H24" s="41">
        <v>-567020.80000000005</v>
      </c>
      <c r="I24" s="38"/>
      <c r="J24" s="46">
        <v>0</v>
      </c>
      <c r="K24" s="38"/>
      <c r="L24" s="44">
        <v>7589.2199999999975</v>
      </c>
    </row>
    <row r="25" spans="1:12" s="23" customFormat="1" ht="17.100000000000001" customHeight="1">
      <c r="A25" s="39" t="s">
        <v>63</v>
      </c>
      <c r="C25" s="53"/>
      <c r="D25" s="102"/>
      <c r="E25" s="37"/>
      <c r="F25" s="33">
        <v>22814538.569999963</v>
      </c>
      <c r="G25" s="5"/>
      <c r="H25" s="33">
        <v>-3334468.57</v>
      </c>
      <c r="I25" s="38"/>
      <c r="J25" s="33">
        <v>-4942910.3500000006</v>
      </c>
      <c r="K25" s="38"/>
      <c r="L25" s="33">
        <v>-4926850.1900000004</v>
      </c>
    </row>
    <row r="26" spans="1:12" s="23" customFormat="1" ht="17.100000000000001" customHeight="1">
      <c r="A26" s="39" t="s">
        <v>92</v>
      </c>
      <c r="B26" s="45"/>
      <c r="C26" s="53"/>
      <c r="D26" s="102"/>
      <c r="E26" s="37"/>
      <c r="F26" s="46">
        <v>0</v>
      </c>
      <c r="G26" s="5"/>
      <c r="H26" s="46">
        <v>0</v>
      </c>
      <c r="I26" s="38"/>
      <c r="J26" s="46">
        <v>0</v>
      </c>
      <c r="K26" s="38"/>
      <c r="L26" s="46">
        <v>0</v>
      </c>
    </row>
    <row r="27" spans="1:12" s="23" customFormat="1" ht="17.100000000000001" customHeight="1" thickBot="1">
      <c r="A27" s="39" t="s">
        <v>128</v>
      </c>
      <c r="B27" s="37"/>
      <c r="C27" s="53"/>
      <c r="D27" s="102"/>
      <c r="E27" s="37"/>
      <c r="F27" s="47">
        <v>22814538.569999963</v>
      </c>
      <c r="G27" s="5"/>
      <c r="H27" s="47">
        <v>-3334468.57</v>
      </c>
      <c r="I27" s="38"/>
      <c r="J27" s="47">
        <v>-4942910.3500000006</v>
      </c>
      <c r="K27" s="38"/>
      <c r="L27" s="47">
        <v>-4926850.1900000004</v>
      </c>
    </row>
    <row r="28" spans="1:12" s="23" customFormat="1" ht="17.100000000000001" customHeight="1" thickTop="1">
      <c r="A28" s="39"/>
      <c r="C28" s="53"/>
      <c r="D28" s="37"/>
      <c r="E28" s="37"/>
      <c r="F28" s="24"/>
      <c r="G28" s="5"/>
      <c r="H28" s="24"/>
      <c r="I28" s="38"/>
      <c r="J28" s="25"/>
      <c r="K28" s="38"/>
      <c r="L28" s="25"/>
    </row>
    <row r="29" spans="1:12" s="23" customFormat="1" ht="17.100000000000001" customHeight="1">
      <c r="A29" s="39" t="s">
        <v>64</v>
      </c>
      <c r="C29" s="53"/>
      <c r="D29" s="37"/>
      <c r="E29" s="37"/>
      <c r="F29" s="4"/>
      <c r="G29" s="4"/>
      <c r="H29" s="4"/>
      <c r="I29" s="4"/>
      <c r="J29" s="4"/>
      <c r="K29" s="4"/>
      <c r="L29" s="4"/>
    </row>
    <row r="30" spans="1:12" s="23" customFormat="1" ht="17.100000000000001" customHeight="1">
      <c r="B30" s="37" t="s">
        <v>45</v>
      </c>
      <c r="C30" s="53"/>
      <c r="D30" s="37"/>
      <c r="E30" s="37"/>
      <c r="F30" s="41">
        <v>18848261.67999997</v>
      </c>
      <c r="G30" s="5"/>
      <c r="H30" s="41">
        <v>-3623180.57</v>
      </c>
      <c r="I30" s="38"/>
      <c r="J30" s="41">
        <v>-4942910.3500000006</v>
      </c>
      <c r="K30" s="48"/>
      <c r="L30" s="41">
        <v>-4926850.1900000004</v>
      </c>
    </row>
    <row r="31" spans="1:12" s="23" customFormat="1" ht="17.100000000000001" customHeight="1">
      <c r="B31" s="37" t="s">
        <v>46</v>
      </c>
      <c r="C31" s="53"/>
      <c r="D31" s="37"/>
      <c r="E31" s="37"/>
      <c r="F31" s="41">
        <v>3966276.8899999997</v>
      </c>
      <c r="G31" s="5"/>
      <c r="H31" s="41">
        <v>288712</v>
      </c>
      <c r="I31" s="38"/>
      <c r="J31" s="49">
        <v>0</v>
      </c>
      <c r="K31" s="50"/>
      <c r="L31" s="49">
        <v>0</v>
      </c>
    </row>
    <row r="32" spans="1:12" s="23" customFormat="1" ht="17.100000000000001" customHeight="1" thickBot="1">
      <c r="A32" s="39"/>
      <c r="C32" s="53"/>
      <c r="D32" s="37"/>
      <c r="E32" s="37"/>
      <c r="F32" s="47">
        <v>22814538.56999997</v>
      </c>
      <c r="G32" s="5"/>
      <c r="H32" s="47">
        <v>-3334468.57</v>
      </c>
      <c r="I32" s="38"/>
      <c r="J32" s="47">
        <v>-4942910.3500000006</v>
      </c>
      <c r="K32" s="38"/>
      <c r="L32" s="47">
        <v>-4926850.1900000004</v>
      </c>
    </row>
    <row r="33" spans="1:12" s="23" customFormat="1" ht="17.100000000000001" customHeight="1" thickTop="1">
      <c r="A33" s="39" t="s">
        <v>129</v>
      </c>
      <c r="C33" s="53"/>
      <c r="D33" s="37"/>
      <c r="E33" s="37"/>
      <c r="F33" s="114"/>
      <c r="G33" s="109"/>
      <c r="H33" s="114"/>
      <c r="I33" s="109"/>
      <c r="J33" s="109"/>
      <c r="K33" s="109"/>
      <c r="L33" s="109"/>
    </row>
    <row r="34" spans="1:12" s="23" customFormat="1" ht="17.100000000000001" customHeight="1">
      <c r="B34" s="37" t="s">
        <v>45</v>
      </c>
      <c r="C34" s="53"/>
      <c r="D34" s="37"/>
      <c r="E34" s="37"/>
      <c r="F34" s="41">
        <v>18848261.67999997</v>
      </c>
      <c r="G34" s="5"/>
      <c r="H34" s="41">
        <v>-3623180.57</v>
      </c>
      <c r="I34" s="38"/>
      <c r="J34" s="41">
        <v>-4942910.3500000006</v>
      </c>
      <c r="K34" s="38"/>
      <c r="L34" s="41">
        <v>-4926850.1900000004</v>
      </c>
    </row>
    <row r="35" spans="1:12" s="23" customFormat="1" ht="17.100000000000001" customHeight="1">
      <c r="B35" s="37" t="s">
        <v>46</v>
      </c>
      <c r="C35" s="53"/>
      <c r="D35" s="37"/>
      <c r="E35" s="37"/>
      <c r="F35" s="41">
        <v>3966276.8899999997</v>
      </c>
      <c r="G35" s="5"/>
      <c r="H35" s="41">
        <v>288712</v>
      </c>
      <c r="I35" s="38"/>
      <c r="J35" s="49">
        <v>0</v>
      </c>
      <c r="K35" s="50"/>
      <c r="L35" s="49">
        <v>0</v>
      </c>
    </row>
    <row r="36" spans="1:12" s="23" customFormat="1" ht="17.100000000000001" customHeight="1" thickBot="1">
      <c r="A36" s="39"/>
      <c r="C36" s="53"/>
      <c r="D36" s="37"/>
      <c r="E36" s="37"/>
      <c r="F36" s="47">
        <v>22814538.56999997</v>
      </c>
      <c r="G36" s="5"/>
      <c r="H36" s="47">
        <v>-3334468.57</v>
      </c>
      <c r="I36" s="38"/>
      <c r="J36" s="47">
        <v>-4942910.3500000006</v>
      </c>
      <c r="K36" s="38"/>
      <c r="L36" s="47">
        <v>-4926850.1900000004</v>
      </c>
    </row>
    <row r="37" spans="1:12" s="23" customFormat="1" ht="17.100000000000001" customHeight="1" thickTop="1">
      <c r="A37" s="39" t="s">
        <v>151</v>
      </c>
      <c r="B37" s="37"/>
      <c r="C37" s="43" t="s">
        <v>188</v>
      </c>
      <c r="D37" s="37"/>
      <c r="E37" s="37"/>
      <c r="F37" s="25"/>
      <c r="G37" s="5"/>
      <c r="H37" s="25"/>
      <c r="I37" s="38"/>
      <c r="J37" s="25"/>
      <c r="K37" s="38"/>
      <c r="L37" s="25"/>
    </row>
    <row r="38" spans="1:12" s="23" customFormat="1" ht="17.100000000000001" customHeight="1" thickBot="1">
      <c r="A38" s="37"/>
      <c r="B38" s="37" t="s">
        <v>152</v>
      </c>
      <c r="D38" s="37"/>
      <c r="E38" s="37"/>
      <c r="F38" s="51">
        <v>2.1399999999999999E-2</v>
      </c>
      <c r="G38" s="52"/>
      <c r="H38" s="51">
        <v>-5.1000000000000004E-3</v>
      </c>
      <c r="I38" s="52"/>
      <c r="J38" s="51">
        <v>-5.5999999999999999E-3</v>
      </c>
      <c r="K38" s="52"/>
      <c r="L38" s="51">
        <v>-6.8999999999999999E-3</v>
      </c>
    </row>
    <row r="39" spans="1:12" ht="18.95" customHeight="1" thickTop="1">
      <c r="A39" s="115"/>
      <c r="B39" s="116"/>
      <c r="C39" s="117"/>
      <c r="D39" s="118"/>
      <c r="E39" s="116"/>
    </row>
    <row r="40" spans="1:12" ht="23.25">
      <c r="A40" s="8"/>
      <c r="B40" s="119"/>
      <c r="C40" s="117"/>
      <c r="D40" s="116"/>
      <c r="E40" s="116"/>
      <c r="F40" s="30"/>
      <c r="G40" s="28"/>
      <c r="H40" s="30"/>
      <c r="I40" s="28"/>
      <c r="J40" s="30"/>
      <c r="K40" s="28"/>
      <c r="L40" s="30"/>
    </row>
  </sheetData>
  <mergeCells count="8">
    <mergeCell ref="C10:D10"/>
    <mergeCell ref="A3:L3"/>
    <mergeCell ref="A4:L4"/>
    <mergeCell ref="A5:L5"/>
    <mergeCell ref="A6:L6"/>
    <mergeCell ref="F8:L8"/>
    <mergeCell ref="F9:H9"/>
    <mergeCell ref="J9:L9"/>
  </mergeCells>
  <pageMargins left="0.78740157480314965" right="0.19685039370078741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1AA90-D796-4D19-A379-134FA7FDA6D3}">
  <dimension ref="A1:L40"/>
  <sheetViews>
    <sheetView view="pageBreakPreview" topLeftCell="A16" zoomScale="90" zoomScaleSheetLayoutView="90" workbookViewId="0">
      <selection activeCell="H19" sqref="A19:H25"/>
    </sheetView>
  </sheetViews>
  <sheetFormatPr defaultColWidth="5.42578125" defaultRowHeight="21"/>
  <cols>
    <col min="1" max="1" width="1.42578125" style="27" customWidth="1"/>
    <col min="2" max="2" width="34.42578125" style="27" customWidth="1"/>
    <col min="3" max="3" width="4.42578125" style="120" customWidth="1"/>
    <col min="4" max="4" width="2.140625" style="121" customWidth="1"/>
    <col min="5" max="5" width="0.5703125" style="122" customWidth="1"/>
    <col min="6" max="6" width="11.85546875" style="123" customWidth="1"/>
    <col min="7" max="7" width="0.5703125" style="124" customWidth="1"/>
    <col min="8" max="8" width="11.85546875" style="123" customWidth="1"/>
    <col min="9" max="9" width="0.5703125" style="124" customWidth="1"/>
    <col min="10" max="10" width="11.85546875" style="124" customWidth="1"/>
    <col min="11" max="11" width="0.5703125" style="124" customWidth="1"/>
    <col min="12" max="12" width="11.85546875" style="124" customWidth="1"/>
    <col min="13" max="16384" width="5.42578125" style="27"/>
  </cols>
  <sheetData>
    <row r="1" spans="1:12" s="93" customFormat="1" ht="23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" t="s">
        <v>70</v>
      </c>
    </row>
    <row r="2" spans="1:12" s="93" customFormat="1" ht="23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6" t="s">
        <v>71</v>
      </c>
    </row>
    <row r="3" spans="1:12" s="93" customFormat="1" ht="23.25">
      <c r="A3" s="269" t="s">
        <v>191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s="94" customFormat="1" ht="23.25">
      <c r="A4" s="267" t="s">
        <v>96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s="94" customFormat="1" ht="23.25">
      <c r="A5" s="276" t="s">
        <v>35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2" s="94" customFormat="1" ht="23.25">
      <c r="A6" s="276" t="s">
        <v>175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</row>
    <row r="7" spans="1:12" s="94" customFormat="1" ht="17.100000000000001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s="23" customFormat="1" ht="17.100000000000001" customHeight="1">
      <c r="A8" s="96"/>
      <c r="B8" s="96"/>
      <c r="C8" s="97"/>
      <c r="D8" s="98"/>
      <c r="E8" s="99"/>
      <c r="F8" s="277" t="s">
        <v>0</v>
      </c>
      <c r="G8" s="277"/>
      <c r="H8" s="277"/>
      <c r="I8" s="277"/>
      <c r="J8" s="277"/>
      <c r="K8" s="277"/>
      <c r="L8" s="277"/>
    </row>
    <row r="9" spans="1:12" s="23" customFormat="1" ht="17.100000000000001" customHeight="1">
      <c r="C9" s="97"/>
      <c r="D9" s="98"/>
      <c r="E9" s="100"/>
      <c r="F9" s="278" t="s">
        <v>1</v>
      </c>
      <c r="G9" s="278"/>
      <c r="H9" s="278"/>
      <c r="I9" s="101"/>
      <c r="J9" s="278" t="s">
        <v>2</v>
      </c>
      <c r="K9" s="278"/>
      <c r="L9" s="278"/>
    </row>
    <row r="10" spans="1:12" s="23" customFormat="1" ht="17.100000000000001" customHeight="1">
      <c r="C10" s="275" t="s">
        <v>4</v>
      </c>
      <c r="D10" s="275"/>
      <c r="E10" s="100"/>
      <c r="F10" s="103" t="s">
        <v>174</v>
      </c>
      <c r="G10" s="104"/>
      <c r="H10" s="103" t="s">
        <v>150</v>
      </c>
      <c r="I10" s="104"/>
      <c r="J10" s="105" t="s">
        <v>174</v>
      </c>
      <c r="K10" s="106"/>
      <c r="L10" s="105" t="s">
        <v>150</v>
      </c>
    </row>
    <row r="11" spans="1:12" s="23" customFormat="1" ht="17.100000000000001" customHeight="1">
      <c r="A11" s="22" t="s">
        <v>36</v>
      </c>
      <c r="C11" s="102"/>
      <c r="D11" s="102"/>
      <c r="E11" s="107"/>
      <c r="F11" s="108"/>
      <c r="G11" s="104"/>
      <c r="H11" s="108"/>
      <c r="I11" s="104"/>
      <c r="J11" s="108"/>
      <c r="K11" s="106"/>
      <c r="L11" s="108"/>
    </row>
    <row r="12" spans="1:12" s="23" customFormat="1" ht="17.100000000000001" customHeight="1">
      <c r="B12" s="37" t="s">
        <v>189</v>
      </c>
      <c r="C12" s="43"/>
      <c r="D12" s="102"/>
      <c r="E12" s="37"/>
      <c r="F12" s="35">
        <v>256811855.15999997</v>
      </c>
      <c r="G12" s="5"/>
      <c r="H12" s="35">
        <v>177063006</v>
      </c>
      <c r="I12" s="5"/>
      <c r="J12" s="5">
        <v>13571885.390000001</v>
      </c>
      <c r="K12" s="5"/>
      <c r="L12" s="5">
        <v>17842364.219999999</v>
      </c>
    </row>
    <row r="13" spans="1:12" s="23" customFormat="1" ht="17.100000000000001" customHeight="1">
      <c r="B13" s="37" t="s">
        <v>61</v>
      </c>
      <c r="C13" s="43"/>
      <c r="D13" s="102"/>
      <c r="E13" s="37"/>
      <c r="F13" s="36">
        <v>1282516.93</v>
      </c>
      <c r="G13" s="32"/>
      <c r="H13" s="36">
        <v>738691.59</v>
      </c>
      <c r="I13" s="32"/>
      <c r="J13" s="5">
        <v>1028803.74</v>
      </c>
      <c r="K13" s="32"/>
      <c r="L13" s="5">
        <v>726000</v>
      </c>
    </row>
    <row r="14" spans="1:12" s="23" customFormat="1" ht="17.100000000000001" customHeight="1">
      <c r="B14" s="37" t="s">
        <v>37</v>
      </c>
      <c r="C14" s="43"/>
      <c r="D14" s="102"/>
      <c r="E14" s="37"/>
      <c r="F14" s="35">
        <v>892143.49000000022</v>
      </c>
      <c r="G14" s="32"/>
      <c r="H14" s="35">
        <v>1131784.3000000003</v>
      </c>
      <c r="I14" s="32"/>
      <c r="J14" s="5">
        <v>1055352.1100000001</v>
      </c>
      <c r="K14" s="32"/>
      <c r="L14" s="5">
        <v>1681063.3</v>
      </c>
    </row>
    <row r="15" spans="1:12" s="23" customFormat="1" ht="17.100000000000001" customHeight="1">
      <c r="A15" s="39" t="s">
        <v>38</v>
      </c>
      <c r="B15" s="37"/>
      <c r="C15" s="43"/>
      <c r="D15" s="102"/>
      <c r="E15" s="37"/>
      <c r="F15" s="40">
        <v>258986515.57999998</v>
      </c>
      <c r="G15" s="32"/>
      <c r="H15" s="40">
        <v>178933481.89000002</v>
      </c>
      <c r="I15" s="32"/>
      <c r="J15" s="40">
        <v>15656041.24</v>
      </c>
      <c r="K15" s="32"/>
      <c r="L15" s="40">
        <v>20249427.52</v>
      </c>
    </row>
    <row r="16" spans="1:12" s="23" customFormat="1" ht="17.100000000000001" customHeight="1">
      <c r="A16" s="39" t="s">
        <v>39</v>
      </c>
      <c r="C16" s="43"/>
      <c r="D16" s="102"/>
      <c r="E16" s="37"/>
      <c r="F16" s="113"/>
      <c r="G16" s="109"/>
      <c r="H16" s="113"/>
      <c r="I16" s="109"/>
      <c r="J16" s="113"/>
      <c r="K16" s="109"/>
      <c r="L16" s="113"/>
    </row>
    <row r="17" spans="1:12" s="23" customFormat="1" ht="17.100000000000001" customHeight="1">
      <c r="A17" s="37"/>
      <c r="B17" s="23" t="s">
        <v>190</v>
      </c>
      <c r="C17" s="43"/>
      <c r="D17" s="102"/>
      <c r="E17" s="37"/>
      <c r="F17" s="35">
        <v>195781412.95000002</v>
      </c>
      <c r="G17" s="5"/>
      <c r="H17" s="35">
        <v>136021814.77000001</v>
      </c>
      <c r="I17" s="5"/>
      <c r="J17" s="35">
        <v>12061901.279999997</v>
      </c>
      <c r="K17" s="5"/>
      <c r="L17" s="35">
        <v>15117147.850000001</v>
      </c>
    </row>
    <row r="18" spans="1:12" s="23" customFormat="1" ht="17.100000000000001" customHeight="1">
      <c r="A18" s="37"/>
      <c r="B18" s="37" t="s">
        <v>90</v>
      </c>
      <c r="C18" s="43"/>
      <c r="D18" s="102"/>
      <c r="E18" s="37"/>
      <c r="F18" s="35">
        <v>20029416.630000003</v>
      </c>
      <c r="G18" s="5"/>
      <c r="H18" s="35">
        <v>17184046.059999999</v>
      </c>
      <c r="I18" s="5"/>
      <c r="J18" s="35">
        <v>1868810.44</v>
      </c>
      <c r="K18" s="5"/>
      <c r="L18" s="35">
        <v>2813527.4800000004</v>
      </c>
    </row>
    <row r="19" spans="1:12" s="23" customFormat="1" ht="17.100000000000001" customHeight="1">
      <c r="B19" s="37" t="s">
        <v>40</v>
      </c>
      <c r="C19" s="43"/>
      <c r="D19" s="98"/>
      <c r="E19" s="37"/>
      <c r="F19" s="34">
        <v>25877925.550000001</v>
      </c>
      <c r="G19" s="32"/>
      <c r="H19" s="34">
        <v>21197999.120000001</v>
      </c>
      <c r="I19" s="32"/>
      <c r="J19" s="5">
        <v>9024154.9800000042</v>
      </c>
      <c r="K19" s="32"/>
      <c r="L19" s="5">
        <v>9084836.040000001</v>
      </c>
    </row>
    <row r="20" spans="1:12" s="23" customFormat="1" ht="17.100000000000001" customHeight="1">
      <c r="A20" s="22" t="s">
        <v>42</v>
      </c>
      <c r="B20" s="37"/>
      <c r="C20" s="43"/>
      <c r="D20" s="102"/>
      <c r="E20" s="37"/>
      <c r="F20" s="40">
        <v>241688755.13000003</v>
      </c>
      <c r="G20" s="5"/>
      <c r="H20" s="40">
        <v>174403859.94999999</v>
      </c>
      <c r="I20" s="5"/>
      <c r="J20" s="40">
        <v>22954866.700000003</v>
      </c>
      <c r="K20" s="5"/>
      <c r="L20" s="40">
        <v>27015511.370000005</v>
      </c>
    </row>
    <row r="21" spans="1:12" s="23" customFormat="1" ht="17.100000000000001" customHeight="1">
      <c r="A21" s="22" t="s">
        <v>91</v>
      </c>
      <c r="B21" s="37"/>
      <c r="C21" s="43"/>
      <c r="D21" s="102"/>
      <c r="E21" s="37"/>
      <c r="F21" s="41">
        <v>17297760.449999958</v>
      </c>
      <c r="G21" s="5"/>
      <c r="H21" s="41">
        <v>4529621.9400000004</v>
      </c>
      <c r="I21" s="38"/>
      <c r="J21" s="41">
        <v>-7298825.4600000028</v>
      </c>
      <c r="K21" s="38"/>
      <c r="L21" s="41">
        <v>-6766083.8499999996</v>
      </c>
    </row>
    <row r="22" spans="1:12" s="23" customFormat="1" ht="17.100000000000001" customHeight="1">
      <c r="B22" s="37" t="s">
        <v>41</v>
      </c>
      <c r="C22" s="43"/>
      <c r="D22" s="98"/>
      <c r="E22" s="37"/>
      <c r="F22" s="5">
        <v>5413462.4399999995</v>
      </c>
      <c r="G22" s="5"/>
      <c r="H22" s="5">
        <v>6045991.6699999999</v>
      </c>
      <c r="I22" s="38"/>
      <c r="J22" s="5">
        <v>2495550.1799999997</v>
      </c>
      <c r="K22" s="38"/>
      <c r="L22" s="5">
        <v>1601945.0999999999</v>
      </c>
    </row>
    <row r="23" spans="1:12" s="23" customFormat="1" ht="17.100000000000001" customHeight="1">
      <c r="A23" s="22" t="s">
        <v>43</v>
      </c>
      <c r="B23" s="37"/>
      <c r="C23" s="43"/>
      <c r="D23" s="102"/>
      <c r="E23" s="37"/>
      <c r="F23" s="42">
        <v>11884298.009999959</v>
      </c>
      <c r="G23" s="32"/>
      <c r="H23" s="42">
        <v>-1516369.73</v>
      </c>
      <c r="I23" s="31"/>
      <c r="J23" s="42">
        <v>-9794375.6400000025</v>
      </c>
      <c r="K23" s="31"/>
      <c r="L23" s="42">
        <v>-8368028.9500000048</v>
      </c>
    </row>
    <row r="24" spans="1:12" s="23" customFormat="1" ht="17.100000000000001" customHeight="1">
      <c r="A24" s="37" t="s">
        <v>84</v>
      </c>
      <c r="B24" s="23" t="s">
        <v>44</v>
      </c>
      <c r="C24" s="43" t="s">
        <v>187</v>
      </c>
      <c r="D24" s="102"/>
      <c r="E24" s="37"/>
      <c r="F24" s="44">
        <v>-156027.60000000009</v>
      </c>
      <c r="G24" s="5"/>
      <c r="H24" s="44">
        <v>-689244.31</v>
      </c>
      <c r="I24" s="38"/>
      <c r="J24" s="46">
        <v>0</v>
      </c>
      <c r="K24" s="38"/>
      <c r="L24" s="44">
        <v>-16866.060000000001</v>
      </c>
    </row>
    <row r="25" spans="1:12" s="23" customFormat="1" ht="17.100000000000001" customHeight="1">
      <c r="A25" s="39" t="s">
        <v>63</v>
      </c>
      <c r="C25" s="53"/>
      <c r="D25" s="102"/>
      <c r="E25" s="37"/>
      <c r="F25" s="33">
        <v>12040325.609999958</v>
      </c>
      <c r="G25" s="5"/>
      <c r="H25" s="33">
        <v>-827125.42</v>
      </c>
      <c r="I25" s="38"/>
      <c r="J25" s="33">
        <v>-9794375.6400000025</v>
      </c>
      <c r="K25" s="38"/>
      <c r="L25" s="33">
        <v>-8351162.8899999997</v>
      </c>
    </row>
    <row r="26" spans="1:12" s="23" customFormat="1" ht="17.100000000000001" customHeight="1">
      <c r="A26" s="39" t="s">
        <v>92</v>
      </c>
      <c r="B26" s="45"/>
      <c r="C26" s="53"/>
      <c r="D26" s="102"/>
      <c r="E26" s="37"/>
      <c r="F26" s="46">
        <v>0</v>
      </c>
      <c r="G26" s="35"/>
      <c r="H26" s="46">
        <v>0</v>
      </c>
      <c r="I26" s="4"/>
      <c r="J26" s="46">
        <v>0</v>
      </c>
      <c r="K26" s="4"/>
      <c r="L26" s="46">
        <v>0</v>
      </c>
    </row>
    <row r="27" spans="1:12" s="23" customFormat="1" ht="17.100000000000001" customHeight="1" thickBot="1">
      <c r="A27" s="39" t="s">
        <v>128</v>
      </c>
      <c r="B27" s="37"/>
      <c r="C27" s="53"/>
      <c r="D27" s="102"/>
      <c r="E27" s="37"/>
      <c r="F27" s="47">
        <v>12040325.609999958</v>
      </c>
      <c r="G27" s="5"/>
      <c r="H27" s="47">
        <v>-827125.42</v>
      </c>
      <c r="I27" s="38"/>
      <c r="J27" s="47">
        <v>-9794375.6400000025</v>
      </c>
      <c r="K27" s="38"/>
      <c r="L27" s="47">
        <v>-8351162.8899999997</v>
      </c>
    </row>
    <row r="28" spans="1:12" s="23" customFormat="1" ht="17.100000000000001" customHeight="1" thickTop="1">
      <c r="A28" s="39"/>
      <c r="C28" s="53"/>
      <c r="D28" s="37"/>
      <c r="E28" s="37"/>
      <c r="F28" s="24"/>
      <c r="G28" s="5"/>
      <c r="H28" s="24"/>
      <c r="I28" s="38"/>
      <c r="J28" s="25"/>
      <c r="K28" s="38"/>
      <c r="L28" s="25"/>
    </row>
    <row r="29" spans="1:12" s="23" customFormat="1" ht="17.100000000000001" customHeight="1">
      <c r="A29" s="39" t="s">
        <v>64</v>
      </c>
      <c r="C29" s="53"/>
      <c r="D29" s="37"/>
      <c r="E29" s="37"/>
      <c r="F29" s="4"/>
      <c r="G29" s="4"/>
      <c r="H29" s="4"/>
      <c r="I29" s="4"/>
      <c r="J29" s="4"/>
      <c r="K29" s="4"/>
      <c r="L29" s="4"/>
    </row>
    <row r="30" spans="1:12" s="23" customFormat="1" ht="17.100000000000001" customHeight="1">
      <c r="B30" s="37" t="s">
        <v>45</v>
      </c>
      <c r="C30" s="53"/>
      <c r="D30" s="37"/>
      <c r="E30" s="37"/>
      <c r="F30" s="25">
        <v>8784360.749999959</v>
      </c>
      <c r="G30" s="5"/>
      <c r="H30" s="25">
        <v>-2002911.94</v>
      </c>
      <c r="I30" s="38"/>
      <c r="J30" s="25">
        <v>-9794375.6400000025</v>
      </c>
      <c r="K30" s="48"/>
      <c r="L30" s="25">
        <v>-8351162.8899999997</v>
      </c>
    </row>
    <row r="31" spans="1:12" s="23" customFormat="1" ht="17.100000000000001" customHeight="1">
      <c r="B31" s="37" t="s">
        <v>46</v>
      </c>
      <c r="C31" s="53"/>
      <c r="D31" s="37"/>
      <c r="E31" s="37"/>
      <c r="F31" s="5">
        <v>3255964.86</v>
      </c>
      <c r="G31" s="5"/>
      <c r="H31" s="5">
        <v>1175786.52</v>
      </c>
      <c r="I31" s="38"/>
      <c r="J31" s="48">
        <v>0</v>
      </c>
      <c r="K31" s="50"/>
      <c r="L31" s="48">
        <v>0</v>
      </c>
    </row>
    <row r="32" spans="1:12" s="23" customFormat="1" ht="17.100000000000001" customHeight="1" thickBot="1">
      <c r="A32" s="39"/>
      <c r="C32" s="53"/>
      <c r="D32" s="37"/>
      <c r="E32" s="37"/>
      <c r="F32" s="47">
        <v>12040325.609999958</v>
      </c>
      <c r="G32" s="5"/>
      <c r="H32" s="47">
        <v>-827125.42</v>
      </c>
      <c r="I32" s="38"/>
      <c r="J32" s="47">
        <v>-9794375.6400000025</v>
      </c>
      <c r="K32" s="38"/>
      <c r="L32" s="47">
        <v>-8351162.8899999997</v>
      </c>
    </row>
    <row r="33" spans="1:12" s="23" customFormat="1" ht="17.100000000000001" customHeight="1" thickTop="1">
      <c r="A33" s="39" t="s">
        <v>129</v>
      </c>
      <c r="C33" s="53"/>
      <c r="D33" s="37"/>
      <c r="E33" s="37"/>
      <c r="F33" s="114"/>
      <c r="G33" s="109"/>
      <c r="H33" s="114"/>
      <c r="I33" s="109"/>
      <c r="J33" s="109"/>
      <c r="K33" s="109"/>
      <c r="L33" s="109"/>
    </row>
    <row r="34" spans="1:12" s="23" customFormat="1" ht="17.100000000000001" customHeight="1">
      <c r="B34" s="37" t="s">
        <v>45</v>
      </c>
      <c r="C34" s="53"/>
      <c r="D34" s="37"/>
      <c r="E34" s="37"/>
      <c r="F34" s="25">
        <v>8784360.749999959</v>
      </c>
      <c r="G34" s="5"/>
      <c r="H34" s="25">
        <v>-2002911.94</v>
      </c>
      <c r="I34" s="38"/>
      <c r="J34" s="25">
        <v>-9794375.6400000025</v>
      </c>
      <c r="K34" s="38"/>
      <c r="L34" s="25">
        <v>-8351162.8899999997</v>
      </c>
    </row>
    <row r="35" spans="1:12" s="23" customFormat="1" ht="17.100000000000001" customHeight="1">
      <c r="B35" s="37" t="s">
        <v>46</v>
      </c>
      <c r="C35" s="53"/>
      <c r="D35" s="37"/>
      <c r="E35" s="37"/>
      <c r="F35" s="5">
        <v>3255964.86</v>
      </c>
      <c r="G35" s="5"/>
      <c r="H35" s="5">
        <v>1175786.52</v>
      </c>
      <c r="I35" s="38"/>
      <c r="J35" s="48">
        <v>0</v>
      </c>
      <c r="K35" s="50"/>
      <c r="L35" s="48">
        <v>0</v>
      </c>
    </row>
    <row r="36" spans="1:12" s="23" customFormat="1" ht="17.100000000000001" customHeight="1" thickBot="1">
      <c r="A36" s="39"/>
      <c r="C36" s="53"/>
      <c r="D36" s="37"/>
      <c r="E36" s="37"/>
      <c r="F36" s="47">
        <v>12040325.609999958</v>
      </c>
      <c r="G36" s="5"/>
      <c r="H36" s="47">
        <v>-827125.42</v>
      </c>
      <c r="I36" s="38"/>
      <c r="J36" s="47">
        <v>-9794375.6400000025</v>
      </c>
      <c r="K36" s="38"/>
      <c r="L36" s="47">
        <v>-8351162.8899999997</v>
      </c>
    </row>
    <row r="37" spans="1:12" s="23" customFormat="1" ht="17.100000000000001" customHeight="1" thickTop="1">
      <c r="A37" s="39" t="s">
        <v>151</v>
      </c>
      <c r="B37" s="37"/>
      <c r="C37" s="43" t="s">
        <v>188</v>
      </c>
      <c r="D37" s="37"/>
      <c r="E37" s="37"/>
      <c r="F37" s="25"/>
      <c r="G37" s="5"/>
      <c r="H37" s="25"/>
      <c r="I37" s="38"/>
      <c r="J37" s="25"/>
      <c r="K37" s="38"/>
      <c r="L37" s="25"/>
    </row>
    <row r="38" spans="1:12" s="23" customFormat="1" ht="17.100000000000001" customHeight="1" thickBot="1">
      <c r="A38" s="37"/>
      <c r="B38" s="37" t="s">
        <v>152</v>
      </c>
      <c r="D38" s="37"/>
      <c r="E38" s="37"/>
      <c r="F38" s="54">
        <v>0.01</v>
      </c>
      <c r="G38" s="52"/>
      <c r="H38" s="54">
        <v>-2.8E-3</v>
      </c>
      <c r="I38" s="52"/>
      <c r="J38" s="54">
        <v>-1.11E-2</v>
      </c>
      <c r="K38" s="52"/>
      <c r="L38" s="54">
        <v>-1.18E-2</v>
      </c>
    </row>
    <row r="39" spans="1:12" ht="18.95" customHeight="1" thickTop="1">
      <c r="A39" s="115"/>
      <c r="B39" s="116"/>
      <c r="C39" s="117"/>
      <c r="D39" s="118"/>
      <c r="E39" s="116"/>
    </row>
    <row r="40" spans="1:12" ht="23.25">
      <c r="A40" s="8"/>
      <c r="B40" s="119"/>
      <c r="C40" s="117"/>
      <c r="D40" s="116"/>
      <c r="E40" s="116"/>
      <c r="F40" s="30"/>
      <c r="G40" s="28"/>
      <c r="H40" s="30"/>
      <c r="I40" s="28"/>
      <c r="J40" s="30"/>
      <c r="K40" s="28"/>
      <c r="L40" s="30"/>
    </row>
  </sheetData>
  <mergeCells count="8">
    <mergeCell ref="C10:D10"/>
    <mergeCell ref="A3:L3"/>
    <mergeCell ref="A4:L4"/>
    <mergeCell ref="A5:L5"/>
    <mergeCell ref="A6:L6"/>
    <mergeCell ref="F8:L8"/>
    <mergeCell ref="F9:H9"/>
    <mergeCell ref="J9:L9"/>
  </mergeCells>
  <pageMargins left="0.78740157480314965" right="0.19685039370078741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4E72-DC7D-4AD4-A543-C81D5DEF0C86}">
  <dimension ref="A1:T87"/>
  <sheetViews>
    <sheetView view="pageBreakPreview" zoomScale="90" zoomScaleNormal="100" zoomScaleSheetLayoutView="90" workbookViewId="0">
      <selection activeCell="K29" sqref="K29"/>
    </sheetView>
  </sheetViews>
  <sheetFormatPr defaultColWidth="8.140625" defaultRowHeight="18"/>
  <cols>
    <col min="1" max="2" width="1.42578125" style="14" customWidth="1"/>
    <col min="3" max="3" width="27.140625" style="14" customWidth="1"/>
    <col min="4" max="4" width="4" style="15" customWidth="1"/>
    <col min="5" max="5" width="2" style="14" customWidth="1"/>
    <col min="6" max="6" width="11.7109375" style="14" customWidth="1"/>
    <col min="7" max="7" width="0.5703125" style="14" customWidth="1"/>
    <col min="8" max="8" width="11.7109375" style="14" customWidth="1"/>
    <col min="9" max="9" width="0.5703125" style="14" customWidth="1"/>
    <col min="10" max="10" width="11.7109375" style="14" customWidth="1"/>
    <col min="11" max="11" width="0.5703125" style="14" customWidth="1"/>
    <col min="12" max="12" width="11.7109375" style="14" customWidth="1"/>
    <col min="13" max="13" width="0.5703125" style="14" customWidth="1"/>
    <col min="14" max="14" width="11.7109375" style="14" customWidth="1"/>
    <col min="15" max="15" width="0.5703125" style="14" customWidth="1"/>
    <col min="16" max="16" width="11.7109375" style="14" customWidth="1"/>
    <col min="17" max="17" width="0.5703125" style="14" customWidth="1"/>
    <col min="18" max="18" width="11.7109375" style="14" customWidth="1"/>
    <col min="19" max="19" width="0.5703125" style="14" customWidth="1"/>
    <col min="20" max="20" width="11.7109375" style="126" customWidth="1"/>
    <col min="21" max="16384" width="8.140625" style="14"/>
  </cols>
  <sheetData>
    <row r="1" spans="1:20" ht="21.95" customHeight="1">
      <c r="R1" s="125" t="s">
        <v>70</v>
      </c>
    </row>
    <row r="2" spans="1:20" ht="21.95" customHeight="1">
      <c r="R2" s="125" t="s">
        <v>71</v>
      </c>
    </row>
    <row r="3" spans="1:20" s="11" customFormat="1" ht="23.25">
      <c r="A3" s="281" t="s">
        <v>18</v>
      </c>
      <c r="B3" s="281"/>
      <c r="C3" s="281"/>
      <c r="D3" s="281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</row>
    <row r="4" spans="1:20" s="11" customFormat="1" ht="23.25">
      <c r="A4" s="283" t="s">
        <v>96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</row>
    <row r="5" spans="1:20" s="11" customFormat="1" ht="23.25">
      <c r="A5" s="284" t="s">
        <v>133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</row>
    <row r="6" spans="1:20" s="11" customFormat="1" ht="23.25">
      <c r="A6" s="284" t="s">
        <v>175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1" customFormat="1" ht="12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</row>
    <row r="8" spans="1:20" s="154" customFormat="1" ht="15.95" customHeight="1">
      <c r="D8" s="155"/>
      <c r="F8" s="285" t="s">
        <v>0</v>
      </c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20" s="154" customFormat="1" ht="15.95" customHeight="1">
      <c r="A9" s="156"/>
      <c r="B9" s="156"/>
      <c r="C9" s="156"/>
      <c r="D9" s="157"/>
      <c r="F9" s="286" t="s">
        <v>1</v>
      </c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54" customFormat="1" ht="15.95" customHeight="1">
      <c r="A10" s="156"/>
      <c r="B10" s="156"/>
      <c r="C10" s="156"/>
      <c r="D10" s="157"/>
      <c r="E10" s="158"/>
      <c r="F10" s="279" t="s">
        <v>47</v>
      </c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158"/>
      <c r="R10" s="159" t="s">
        <v>48</v>
      </c>
      <c r="S10" s="156"/>
      <c r="T10" s="160" t="s">
        <v>49</v>
      </c>
    </row>
    <row r="11" spans="1:20" s="159" customFormat="1" ht="15.95" customHeight="1">
      <c r="A11" s="156"/>
      <c r="B11" s="156"/>
      <c r="C11" s="156"/>
      <c r="D11" s="157"/>
      <c r="F11" s="159" t="s">
        <v>50</v>
      </c>
      <c r="H11" s="159" t="s">
        <v>120</v>
      </c>
      <c r="J11" s="159" t="s">
        <v>130</v>
      </c>
      <c r="L11" s="279" t="s">
        <v>73</v>
      </c>
      <c r="M11" s="279"/>
      <c r="N11" s="279"/>
      <c r="O11" s="154"/>
      <c r="P11" s="159" t="s">
        <v>112</v>
      </c>
      <c r="R11" s="159" t="s">
        <v>51</v>
      </c>
      <c r="T11" s="160"/>
    </row>
    <row r="12" spans="1:20" s="159" customFormat="1" ht="15.95" customHeight="1">
      <c r="A12" s="156"/>
      <c r="B12" s="156"/>
      <c r="C12" s="156"/>
      <c r="D12" s="157"/>
      <c r="F12" s="159" t="s">
        <v>52</v>
      </c>
      <c r="H12" s="159" t="s">
        <v>121</v>
      </c>
      <c r="J12" s="159" t="s">
        <v>131</v>
      </c>
      <c r="L12" s="159" t="s">
        <v>110</v>
      </c>
      <c r="N12" s="159" t="s">
        <v>29</v>
      </c>
      <c r="O12" s="154"/>
      <c r="P12" s="159" t="s">
        <v>113</v>
      </c>
      <c r="R12" s="159" t="s">
        <v>53</v>
      </c>
      <c r="T12" s="160"/>
    </row>
    <row r="13" spans="1:20" s="159" customFormat="1" ht="15.95" customHeight="1">
      <c r="A13" s="156"/>
      <c r="B13" s="156"/>
      <c r="C13" s="156"/>
      <c r="D13" s="157"/>
      <c r="J13" s="159" t="s">
        <v>132</v>
      </c>
      <c r="L13" s="159" t="s">
        <v>111</v>
      </c>
      <c r="O13" s="154"/>
      <c r="P13" s="159" t="s">
        <v>114</v>
      </c>
      <c r="T13" s="160"/>
    </row>
    <row r="14" spans="1:20" s="159" customFormat="1" ht="15.95" customHeight="1">
      <c r="A14" s="156"/>
      <c r="B14" s="156"/>
      <c r="C14" s="156"/>
      <c r="D14" s="280" t="s">
        <v>4</v>
      </c>
      <c r="E14" s="280"/>
      <c r="F14" s="161"/>
      <c r="H14" s="161"/>
      <c r="J14" s="161" t="s">
        <v>119</v>
      </c>
      <c r="L14" s="161"/>
      <c r="N14" s="161"/>
      <c r="P14" s="161"/>
      <c r="R14" s="161"/>
      <c r="T14" s="162"/>
    </row>
    <row r="15" spans="1:20" s="154" customFormat="1" ht="15.95" customHeight="1">
      <c r="A15" s="163" t="s">
        <v>176</v>
      </c>
      <c r="B15" s="163"/>
      <c r="C15" s="164"/>
      <c r="D15" s="165"/>
      <c r="E15" s="159"/>
      <c r="F15" s="166">
        <v>439629810.5</v>
      </c>
      <c r="G15" s="160"/>
      <c r="H15" s="166">
        <v>227493923.86000001</v>
      </c>
      <c r="I15" s="160"/>
      <c r="J15" s="167">
        <v>-18621.43</v>
      </c>
      <c r="K15" s="160"/>
      <c r="L15" s="166">
        <v>4300297.5600000005</v>
      </c>
      <c r="M15" s="160"/>
      <c r="N15" s="166">
        <v>30154342.140000001</v>
      </c>
      <c r="O15" s="160"/>
      <c r="P15" s="166">
        <v>701559752.63</v>
      </c>
      <c r="Q15" s="160"/>
      <c r="R15" s="166">
        <v>80374426.060000002</v>
      </c>
      <c r="S15" s="160"/>
      <c r="T15" s="168">
        <v>781934178.69000006</v>
      </c>
    </row>
    <row r="16" spans="1:20" s="154" customFormat="1" ht="15.95" customHeight="1">
      <c r="A16" s="164" t="s">
        <v>65</v>
      </c>
      <c r="B16" s="164"/>
      <c r="C16" s="164"/>
      <c r="D16" s="165"/>
      <c r="E16" s="159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</row>
    <row r="17" spans="1:20" s="154" customFormat="1" ht="15.95" customHeight="1">
      <c r="A17" s="164"/>
      <c r="B17" s="164" t="s">
        <v>63</v>
      </c>
      <c r="D17" s="165"/>
      <c r="E17" s="159"/>
      <c r="F17" s="169">
        <v>0</v>
      </c>
      <c r="G17" s="170"/>
      <c r="H17" s="169">
        <v>0</v>
      </c>
      <c r="I17" s="170"/>
      <c r="J17" s="169">
        <v>0</v>
      </c>
      <c r="K17" s="170"/>
      <c r="L17" s="169">
        <v>0</v>
      </c>
      <c r="M17" s="168"/>
      <c r="N17" s="171">
        <v>8784360.75</v>
      </c>
      <c r="O17" s="171"/>
      <c r="P17" s="171">
        <v>8784360.75</v>
      </c>
      <c r="Q17" s="172"/>
      <c r="R17" s="173">
        <v>3255964.86</v>
      </c>
      <c r="S17" s="172"/>
      <c r="T17" s="171">
        <f>SUM(P17:R17)</f>
        <v>12040325.609999999</v>
      </c>
    </row>
    <row r="18" spans="1:20" s="154" customFormat="1" ht="15.95" customHeight="1">
      <c r="A18" s="164"/>
      <c r="B18" s="164" t="s">
        <v>97</v>
      </c>
      <c r="D18" s="165"/>
      <c r="E18" s="159"/>
      <c r="F18" s="169">
        <v>0</v>
      </c>
      <c r="G18" s="169"/>
      <c r="H18" s="169">
        <v>0</v>
      </c>
      <c r="I18" s="169"/>
      <c r="J18" s="169">
        <v>0</v>
      </c>
      <c r="K18" s="169"/>
      <c r="L18" s="169">
        <v>0</v>
      </c>
      <c r="M18" s="169"/>
      <c r="N18" s="169">
        <v>0</v>
      </c>
      <c r="O18" s="169"/>
      <c r="P18" s="169">
        <f>SUM(F18:N18)</f>
        <v>0</v>
      </c>
      <c r="Q18" s="169"/>
      <c r="R18" s="169">
        <v>0</v>
      </c>
      <c r="S18" s="169"/>
      <c r="T18" s="169">
        <f t="shared" ref="T18:T19" si="0">SUM(P18:R18)</f>
        <v>0</v>
      </c>
    </row>
    <row r="19" spans="1:20" s="154" customFormat="1" ht="15.95" customHeight="1" thickBot="1">
      <c r="A19" s="163" t="s">
        <v>177</v>
      </c>
      <c r="B19" s="163"/>
      <c r="C19" s="164"/>
      <c r="D19" s="165"/>
      <c r="E19" s="159"/>
      <c r="F19" s="174">
        <f>SUM(F15:F18)</f>
        <v>439629810.5</v>
      </c>
      <c r="G19" s="160"/>
      <c r="H19" s="174">
        <f>SUM(H15:H18)</f>
        <v>227493923.86000001</v>
      </c>
      <c r="I19" s="160"/>
      <c r="J19" s="175">
        <f>SUM(J15:J18)</f>
        <v>-18621.43</v>
      </c>
      <c r="K19" s="160"/>
      <c r="L19" s="174">
        <f>SUM(L15:L18)</f>
        <v>4300297.5600000005</v>
      </c>
      <c r="M19" s="160"/>
      <c r="N19" s="176">
        <f>SUM(N15:N18)</f>
        <v>38938702.890000001</v>
      </c>
      <c r="O19" s="177"/>
      <c r="P19" s="176">
        <f>SUM(P15:P18)</f>
        <v>710344113.38</v>
      </c>
      <c r="Q19" s="177"/>
      <c r="R19" s="176">
        <f>SUM(R15:R18)</f>
        <v>83630390.920000002</v>
      </c>
      <c r="S19" s="177"/>
      <c r="T19" s="176">
        <f t="shared" si="0"/>
        <v>793974504.29999995</v>
      </c>
    </row>
    <row r="20" spans="1:20" s="154" customFormat="1" ht="15.95" customHeight="1" thickTop="1">
      <c r="A20" s="164"/>
      <c r="B20" s="164"/>
      <c r="C20" s="164"/>
      <c r="D20" s="165"/>
      <c r="E20" s="159"/>
      <c r="F20" s="178"/>
      <c r="G20" s="159"/>
      <c r="H20" s="178"/>
      <c r="I20" s="159"/>
      <c r="J20" s="178"/>
      <c r="K20" s="159"/>
      <c r="L20" s="178"/>
      <c r="M20" s="159"/>
      <c r="N20" s="178"/>
      <c r="O20" s="159"/>
      <c r="P20" s="178"/>
      <c r="Q20" s="159"/>
      <c r="R20" s="178"/>
      <c r="S20" s="159"/>
      <c r="T20" s="160"/>
    </row>
    <row r="21" spans="1:20" s="159" customFormat="1" ht="15.95" customHeight="1">
      <c r="A21" s="163" t="s">
        <v>153</v>
      </c>
      <c r="B21" s="163"/>
      <c r="C21" s="164"/>
      <c r="D21" s="165"/>
      <c r="F21" s="168">
        <v>337000000</v>
      </c>
      <c r="G21" s="179"/>
      <c r="H21" s="168">
        <v>156009700</v>
      </c>
      <c r="I21" s="179"/>
      <c r="J21" s="180">
        <v>-18621.43</v>
      </c>
      <c r="K21" s="179"/>
      <c r="L21" s="168">
        <v>3531370.87</v>
      </c>
      <c r="M21" s="179"/>
      <c r="N21" s="168">
        <v>51804035.340000004</v>
      </c>
      <c r="O21" s="179"/>
      <c r="P21" s="168">
        <f>SUM(F21:N21)</f>
        <v>548326484.77999997</v>
      </c>
      <c r="Q21" s="179"/>
      <c r="R21" s="168">
        <v>63426769.460000008</v>
      </c>
      <c r="S21" s="179"/>
      <c r="T21" s="168">
        <f>SUM(P21:R21)</f>
        <v>611753254.24000001</v>
      </c>
    </row>
    <row r="22" spans="1:20" s="159" customFormat="1" ht="15.95" customHeight="1">
      <c r="A22" s="164" t="s">
        <v>65</v>
      </c>
      <c r="B22" s="164"/>
      <c r="C22" s="165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</row>
    <row r="23" spans="1:20" s="159" customFormat="1" ht="15.95" customHeight="1">
      <c r="A23" s="164"/>
      <c r="B23" s="164" t="s">
        <v>165</v>
      </c>
      <c r="D23" s="165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</row>
    <row r="24" spans="1:20" s="159" customFormat="1" ht="15.95" customHeight="1">
      <c r="A24" s="164"/>
      <c r="B24" s="164"/>
      <c r="C24" s="181" t="s">
        <v>166</v>
      </c>
      <c r="F24" s="169">
        <v>0</v>
      </c>
      <c r="G24" s="170"/>
      <c r="H24" s="169">
        <v>0</v>
      </c>
      <c r="I24" s="170"/>
      <c r="J24" s="169">
        <v>0</v>
      </c>
      <c r="K24" s="170"/>
      <c r="L24" s="169">
        <v>0</v>
      </c>
      <c r="M24" s="168"/>
      <c r="N24" s="169">
        <v>0</v>
      </c>
      <c r="O24" s="168"/>
      <c r="P24" s="169">
        <f>SUM(F24:N24)</f>
        <v>0</v>
      </c>
      <c r="Q24" s="168"/>
      <c r="R24" s="180">
        <v>24000000</v>
      </c>
      <c r="S24" s="180"/>
      <c r="T24" s="180">
        <f>SUM(P24:R24)</f>
        <v>24000000</v>
      </c>
    </row>
    <row r="25" spans="1:20" s="159" customFormat="1" ht="15.95" customHeight="1">
      <c r="A25" s="164"/>
      <c r="B25" s="164" t="s">
        <v>163</v>
      </c>
      <c r="D25" s="165"/>
      <c r="F25" s="168">
        <v>102629810.5</v>
      </c>
      <c r="G25" s="168"/>
      <c r="H25" s="168">
        <v>102629810.5</v>
      </c>
      <c r="I25" s="168"/>
      <c r="J25" s="169">
        <v>0</v>
      </c>
      <c r="K25" s="168"/>
      <c r="L25" s="169">
        <v>0</v>
      </c>
      <c r="M25" s="168"/>
      <c r="N25" s="169">
        <v>0</v>
      </c>
      <c r="O25" s="168"/>
      <c r="P25" s="180">
        <f>SUM(F25:N25)</f>
        <v>205259621</v>
      </c>
      <c r="Q25" s="168"/>
      <c r="R25" s="169">
        <v>0</v>
      </c>
      <c r="S25" s="168"/>
      <c r="T25" s="180">
        <f>SUM(P25:R25)</f>
        <v>205259621</v>
      </c>
    </row>
    <row r="26" spans="1:20" s="159" customFormat="1" ht="15.95" customHeight="1">
      <c r="A26" s="164"/>
      <c r="B26" s="164" t="s">
        <v>63</v>
      </c>
      <c r="D26" s="165"/>
      <c r="F26" s="169">
        <v>0</v>
      </c>
      <c r="G26" s="170"/>
      <c r="H26" s="169">
        <v>0</v>
      </c>
      <c r="I26" s="170"/>
      <c r="J26" s="169">
        <v>0</v>
      </c>
      <c r="K26" s="170"/>
      <c r="L26" s="169">
        <v>0</v>
      </c>
      <c r="M26" s="168"/>
      <c r="N26" s="171">
        <v>-2002911.94</v>
      </c>
      <c r="O26" s="171"/>
      <c r="P26" s="171">
        <f>SUM(F26:N26)</f>
        <v>-2002911.94</v>
      </c>
      <c r="Q26" s="172"/>
      <c r="R26" s="173">
        <v>1175786.52</v>
      </c>
      <c r="S26" s="172"/>
      <c r="T26" s="171">
        <f>SUM(P26:R26)</f>
        <v>-827125.41999999993</v>
      </c>
    </row>
    <row r="27" spans="1:20" s="159" customFormat="1" ht="15.95" customHeight="1">
      <c r="A27" s="164"/>
      <c r="B27" s="164" t="s">
        <v>97</v>
      </c>
      <c r="D27" s="165"/>
      <c r="F27" s="169">
        <v>0</v>
      </c>
      <c r="G27" s="169"/>
      <c r="H27" s="169">
        <v>0</v>
      </c>
      <c r="I27" s="169"/>
      <c r="J27" s="169">
        <v>0</v>
      </c>
      <c r="K27" s="169"/>
      <c r="L27" s="169">
        <v>0</v>
      </c>
      <c r="M27" s="169"/>
      <c r="N27" s="169">
        <v>0</v>
      </c>
      <c r="O27" s="169"/>
      <c r="P27" s="169">
        <f>SUM(F27:N27)</f>
        <v>0</v>
      </c>
      <c r="Q27" s="169"/>
      <c r="R27" s="169">
        <v>0</v>
      </c>
      <c r="S27" s="169"/>
      <c r="T27" s="169">
        <f t="shared" ref="T27:T28" si="1">SUM(P27:R27)</f>
        <v>0</v>
      </c>
    </row>
    <row r="28" spans="1:20" s="154" customFormat="1" ht="15.95" customHeight="1" thickBot="1">
      <c r="A28" s="163" t="s">
        <v>154</v>
      </c>
      <c r="B28" s="163"/>
      <c r="C28" s="164"/>
      <c r="D28" s="165"/>
      <c r="E28" s="159"/>
      <c r="F28" s="174">
        <f>SUM(F21:F27)</f>
        <v>439629810.5</v>
      </c>
      <c r="G28" s="160"/>
      <c r="H28" s="174">
        <f>SUM(H21:H27)</f>
        <v>258639510.5</v>
      </c>
      <c r="I28" s="160"/>
      <c r="J28" s="175">
        <f>SUM(J21:J27)</f>
        <v>-18621.43</v>
      </c>
      <c r="K28" s="160"/>
      <c r="L28" s="174">
        <f>SUM(L21:L27)</f>
        <v>3531370.87</v>
      </c>
      <c r="M28" s="160"/>
      <c r="N28" s="176">
        <f>SUM(N21:N27)</f>
        <v>49801123.400000006</v>
      </c>
      <c r="O28" s="177"/>
      <c r="P28" s="176">
        <f>SUM(P21:P27)</f>
        <v>751583193.83999991</v>
      </c>
      <c r="Q28" s="177"/>
      <c r="R28" s="176">
        <f>SUM(R21:R27)</f>
        <v>88602555.980000004</v>
      </c>
      <c r="S28" s="177"/>
      <c r="T28" s="176">
        <f t="shared" si="1"/>
        <v>840185749.81999993</v>
      </c>
    </row>
    <row r="29" spans="1:20" ht="9.75" customHeight="1" thickTop="1">
      <c r="A29" s="17"/>
      <c r="B29" s="17"/>
      <c r="C29" s="18"/>
      <c r="D29" s="19"/>
      <c r="E29" s="12"/>
      <c r="F29" s="20"/>
      <c r="G29" s="13"/>
      <c r="H29" s="20"/>
      <c r="I29" s="13"/>
      <c r="J29" s="153"/>
      <c r="K29" s="13"/>
      <c r="L29" s="20"/>
      <c r="M29" s="13"/>
      <c r="N29" s="26"/>
      <c r="O29" s="29"/>
      <c r="P29" s="26"/>
      <c r="Q29" s="29"/>
      <c r="R29" s="26"/>
      <c r="S29" s="29"/>
      <c r="T29" s="26"/>
    </row>
    <row r="76" spans="5:5" ht="21">
      <c r="E76" s="21">
        <v>28</v>
      </c>
    </row>
    <row r="87" spans="8:18">
      <c r="H87" s="14">
        <v>21901173.27</v>
      </c>
      <c r="J87" s="14">
        <v>21901173.27</v>
      </c>
      <c r="L87" s="14">
        <v>21901173.27</v>
      </c>
      <c r="N87" s="14">
        <v>17987521.879999999</v>
      </c>
      <c r="P87" s="14">
        <v>4845744.07</v>
      </c>
      <c r="R87" s="14">
        <v>4450624.12</v>
      </c>
    </row>
  </sheetData>
  <mergeCells count="9">
    <mergeCell ref="F10:P10"/>
    <mergeCell ref="L11:N11"/>
    <mergeCell ref="D14:E14"/>
    <mergeCell ref="A3:T3"/>
    <mergeCell ref="A4:T4"/>
    <mergeCell ref="A5:T5"/>
    <mergeCell ref="A6:T6"/>
    <mergeCell ref="F8:T8"/>
    <mergeCell ref="F9:T9"/>
  </mergeCells>
  <printOptions horizontalCentered="1"/>
  <pageMargins left="0.78740157480314965" right="0.39370078740157483" top="0.59055118110236227" bottom="0.78740157480314965" header="0.51181102362204722" footer="0.78740157480314965"/>
  <pageSetup paperSize="9" firstPageNumber="5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666F-C964-4946-A6AA-3B6E98F85DA4}">
  <dimension ref="A1:M36"/>
  <sheetViews>
    <sheetView view="pageBreakPreview" zoomScale="115" zoomScaleNormal="110" zoomScaleSheetLayoutView="115" workbookViewId="0">
      <selection activeCell="R18" sqref="R18"/>
    </sheetView>
  </sheetViews>
  <sheetFormatPr defaultColWidth="8.140625" defaultRowHeight="21"/>
  <cols>
    <col min="1" max="1" width="2.28515625" style="129" customWidth="1"/>
    <col min="2" max="2" width="22.140625" style="129" customWidth="1"/>
    <col min="3" max="3" width="4.140625" style="129" customWidth="1"/>
    <col min="4" max="4" width="2.42578125" style="129" customWidth="1"/>
    <col min="5" max="5" width="11.85546875" style="129" customWidth="1"/>
    <col min="6" max="6" width="0.7109375" style="129" customWidth="1"/>
    <col min="7" max="7" width="11.85546875" style="129" customWidth="1"/>
    <col min="8" max="8" width="0.7109375" style="129" customWidth="1"/>
    <col min="9" max="9" width="11.5703125" style="129" customWidth="1"/>
    <col min="10" max="10" width="0.7109375" style="129" customWidth="1"/>
    <col min="11" max="11" width="11.7109375" style="129" customWidth="1"/>
    <col min="12" max="12" width="0.7109375" style="129" customWidth="1"/>
    <col min="13" max="13" width="11.7109375" style="129" customWidth="1"/>
    <col min="14" max="16384" width="8.140625" style="129"/>
  </cols>
  <sheetData>
    <row r="1" spans="1:13" ht="23.25">
      <c r="M1" s="125" t="s">
        <v>70</v>
      </c>
    </row>
    <row r="2" spans="1:13" ht="23.25">
      <c r="M2" s="125" t="s">
        <v>71</v>
      </c>
    </row>
    <row r="3" spans="1:13" s="130" customFormat="1" ht="23.25">
      <c r="B3" s="290" t="s">
        <v>24</v>
      </c>
      <c r="C3" s="290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s="130" customFormat="1" ht="23.25">
      <c r="B4" s="283" t="s">
        <v>96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s="130" customFormat="1" ht="23.25">
      <c r="B5" s="292" t="s">
        <v>192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s="130" customFormat="1" ht="23.25">
      <c r="B6" s="292" t="s">
        <v>175</v>
      </c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</row>
    <row r="7" spans="1:13" s="130" customFormat="1" ht="23.25"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s="128" customFormat="1" ht="18">
      <c r="E8" s="293" t="s">
        <v>0</v>
      </c>
      <c r="F8" s="293"/>
      <c r="G8" s="293"/>
      <c r="H8" s="293"/>
      <c r="I8" s="293"/>
      <c r="J8" s="293"/>
      <c r="K8" s="293"/>
      <c r="L8" s="293"/>
      <c r="M8" s="293"/>
    </row>
    <row r="9" spans="1:13" s="127" customFormat="1" ht="18">
      <c r="E9" s="294" t="s">
        <v>2</v>
      </c>
      <c r="F9" s="294"/>
      <c r="G9" s="294"/>
      <c r="H9" s="294"/>
      <c r="I9" s="294"/>
      <c r="J9" s="294"/>
      <c r="K9" s="294"/>
      <c r="L9" s="294"/>
      <c r="M9" s="294"/>
    </row>
    <row r="10" spans="1:13" s="127" customFormat="1" ht="18">
      <c r="B10" s="133"/>
      <c r="C10" s="133"/>
      <c r="E10" s="127" t="s">
        <v>50</v>
      </c>
      <c r="G10" s="127" t="s">
        <v>106</v>
      </c>
      <c r="I10" s="287" t="s">
        <v>73</v>
      </c>
      <c r="J10" s="287"/>
      <c r="K10" s="287"/>
    </row>
    <row r="11" spans="1:13" s="127" customFormat="1" ht="18">
      <c r="B11" s="133"/>
      <c r="C11" s="288" t="s">
        <v>4</v>
      </c>
      <c r="D11" s="288"/>
      <c r="E11" s="132" t="s">
        <v>52</v>
      </c>
      <c r="G11" s="132" t="s">
        <v>107</v>
      </c>
      <c r="I11" s="132" t="s">
        <v>28</v>
      </c>
      <c r="K11" s="132" t="s">
        <v>29</v>
      </c>
      <c r="M11" s="132" t="s">
        <v>49</v>
      </c>
    </row>
    <row r="12" spans="1:13" s="128" customFormat="1" ht="18">
      <c r="A12" s="134" t="s">
        <v>176</v>
      </c>
      <c r="B12" s="135"/>
      <c r="C12" s="136"/>
      <c r="E12" s="138">
        <v>439629810.5</v>
      </c>
      <c r="F12" s="138"/>
      <c r="G12" s="148">
        <v>227493923.86000001</v>
      </c>
      <c r="H12" s="138"/>
      <c r="I12" s="148">
        <v>4300297.5599999996</v>
      </c>
      <c r="J12" s="138"/>
      <c r="K12" s="148">
        <v>1913683.75</v>
      </c>
      <c r="L12" s="149"/>
      <c r="M12" s="150">
        <v>673337715.66999996</v>
      </c>
    </row>
    <row r="13" spans="1:13" s="128" customFormat="1" ht="18">
      <c r="A13" s="2" t="s">
        <v>65</v>
      </c>
      <c r="B13" s="2"/>
      <c r="C13" s="2"/>
      <c r="D13" s="2"/>
      <c r="E13" s="150"/>
      <c r="F13" s="150"/>
      <c r="G13" s="150"/>
      <c r="H13" s="150"/>
      <c r="I13" s="150"/>
      <c r="J13" s="138"/>
      <c r="K13" s="150"/>
      <c r="L13" s="150"/>
      <c r="M13" s="150"/>
    </row>
    <row r="14" spans="1:13" s="128" customFormat="1" ht="18">
      <c r="A14" s="2"/>
      <c r="B14" s="135" t="s">
        <v>63</v>
      </c>
      <c r="C14" s="2"/>
      <c r="D14" s="2"/>
      <c r="E14" s="141">
        <v>0</v>
      </c>
      <c r="F14" s="141"/>
      <c r="G14" s="151">
        <v>0</v>
      </c>
      <c r="H14" s="141"/>
      <c r="I14" s="151">
        <v>0</v>
      </c>
      <c r="J14" s="138"/>
      <c r="K14" s="149">
        <v>-9794375.6400000025</v>
      </c>
      <c r="L14" s="149"/>
      <c r="M14" s="149">
        <f>SUM(E14:K14)</f>
        <v>-9794375.6400000025</v>
      </c>
    </row>
    <row r="15" spans="1:13" s="128" customFormat="1" ht="18">
      <c r="A15" s="2"/>
      <c r="B15" s="135" t="s">
        <v>72</v>
      </c>
      <c r="C15" s="2"/>
      <c r="D15" s="2"/>
      <c r="E15" s="141">
        <v>0</v>
      </c>
      <c r="F15" s="141">
        <v>0</v>
      </c>
      <c r="G15" s="151">
        <v>0</v>
      </c>
      <c r="H15" s="141">
        <v>0</v>
      </c>
      <c r="I15" s="151">
        <v>0</v>
      </c>
      <c r="J15" s="141"/>
      <c r="K15" s="151">
        <v>0</v>
      </c>
      <c r="L15" s="151"/>
      <c r="M15" s="151">
        <f t="shared" ref="M15" si="0">SUM(E15:K15)</f>
        <v>0</v>
      </c>
    </row>
    <row r="16" spans="1:13" s="128" customFormat="1" ht="18.75" thickBot="1">
      <c r="A16" s="134" t="s">
        <v>177</v>
      </c>
      <c r="B16" s="135"/>
      <c r="C16" s="2"/>
      <c r="D16" s="2"/>
      <c r="E16" s="152">
        <f>SUM(E12:E15)</f>
        <v>439629810.5</v>
      </c>
      <c r="F16" s="138"/>
      <c r="G16" s="152">
        <f>SUM(G12:G15)</f>
        <v>227493923.86000001</v>
      </c>
      <c r="H16" s="138"/>
      <c r="I16" s="152">
        <f>SUM(I12:I15)</f>
        <v>4300297.5599999996</v>
      </c>
      <c r="J16" s="138"/>
      <c r="K16" s="152">
        <f>SUM(K12:K15)</f>
        <v>-7880691.8900000025</v>
      </c>
      <c r="L16" s="149"/>
      <c r="M16" s="152">
        <f>SUM(M12:M15)</f>
        <v>663543340.02999997</v>
      </c>
    </row>
    <row r="17" spans="1:13" s="128" customFormat="1" ht="18.75" thickTop="1">
      <c r="A17" s="2"/>
      <c r="B17" s="2"/>
      <c r="C17" s="2"/>
      <c r="D17" s="140"/>
      <c r="E17" s="140"/>
      <c r="F17" s="140"/>
      <c r="G17" s="140"/>
      <c r="H17" s="140"/>
      <c r="I17" s="140"/>
      <c r="J17" s="138"/>
      <c r="K17" s="140"/>
      <c r="L17" s="140"/>
      <c r="M17" s="140"/>
    </row>
    <row r="18" spans="1:13" s="128" customFormat="1" ht="18">
      <c r="A18" s="146" t="s">
        <v>153</v>
      </c>
      <c r="B18" s="147"/>
      <c r="C18" s="2"/>
      <c r="D18" s="142"/>
      <c r="E18" s="138">
        <v>337000000</v>
      </c>
      <c r="F18" s="138"/>
      <c r="G18" s="150">
        <v>156009700</v>
      </c>
      <c r="H18" s="138"/>
      <c r="I18" s="150">
        <v>3531370.87</v>
      </c>
      <c r="J18" s="138"/>
      <c r="K18" s="150">
        <v>-17361485.689999986</v>
      </c>
      <c r="L18" s="150"/>
      <c r="M18" s="150">
        <f>SUM(E18:K18)</f>
        <v>479179585.18000001</v>
      </c>
    </row>
    <row r="19" spans="1:13" s="128" customFormat="1" ht="18">
      <c r="A19" s="119" t="s">
        <v>65</v>
      </c>
      <c r="B19" s="119"/>
      <c r="C19" s="2"/>
      <c r="D19" s="140"/>
      <c r="E19" s="150"/>
      <c r="F19" s="150"/>
      <c r="G19" s="150"/>
      <c r="H19" s="150"/>
      <c r="I19" s="150"/>
      <c r="J19" s="138"/>
      <c r="K19" s="150"/>
      <c r="L19" s="150"/>
      <c r="M19" s="150"/>
    </row>
    <row r="20" spans="1:13" s="128" customFormat="1" ht="18">
      <c r="A20" s="119"/>
      <c r="B20" s="119" t="s">
        <v>163</v>
      </c>
      <c r="C20" s="2"/>
      <c r="D20" s="119"/>
      <c r="E20" s="138">
        <v>102629810.5</v>
      </c>
      <c r="F20" s="141"/>
      <c r="G20" s="138">
        <v>102629810.5</v>
      </c>
      <c r="H20" s="141"/>
      <c r="I20" s="151">
        <v>0</v>
      </c>
      <c r="J20" s="141"/>
      <c r="K20" s="151">
        <v>0</v>
      </c>
      <c r="L20" s="151"/>
      <c r="M20" s="149">
        <f>SUM(E20:K20)</f>
        <v>205259621</v>
      </c>
    </row>
    <row r="21" spans="1:13" s="128" customFormat="1" ht="18">
      <c r="A21" s="119"/>
      <c r="B21" s="147" t="s">
        <v>63</v>
      </c>
      <c r="C21" s="2"/>
      <c r="D21" s="142"/>
      <c r="E21" s="141">
        <v>0</v>
      </c>
      <c r="F21" s="141"/>
      <c r="G21" s="151">
        <v>0</v>
      </c>
      <c r="H21" s="141"/>
      <c r="I21" s="151">
        <v>0</v>
      </c>
      <c r="J21" s="138"/>
      <c r="K21" s="149">
        <v>-8351162.8900000015</v>
      </c>
      <c r="L21" s="149"/>
      <c r="M21" s="149">
        <f>SUM(E21:K21)</f>
        <v>-8351162.8900000015</v>
      </c>
    </row>
    <row r="22" spans="1:13" s="128" customFormat="1" ht="18">
      <c r="A22" s="119"/>
      <c r="B22" s="147" t="s">
        <v>72</v>
      </c>
      <c r="C22" s="2"/>
      <c r="D22" s="142"/>
      <c r="E22" s="141">
        <v>0</v>
      </c>
      <c r="F22" s="141">
        <v>0</v>
      </c>
      <c r="G22" s="151">
        <v>0</v>
      </c>
      <c r="H22" s="141">
        <v>0</v>
      </c>
      <c r="I22" s="151">
        <v>0</v>
      </c>
      <c r="J22" s="141"/>
      <c r="K22" s="151">
        <v>0</v>
      </c>
      <c r="L22" s="151"/>
      <c r="M22" s="151">
        <f t="shared" ref="M22" si="1">SUM(E22:K22)</f>
        <v>0</v>
      </c>
    </row>
    <row r="23" spans="1:13" s="128" customFormat="1" ht="18.75" thickBot="1">
      <c r="A23" s="146" t="s">
        <v>154</v>
      </c>
      <c r="B23" s="147"/>
      <c r="C23" s="2"/>
      <c r="D23" s="142"/>
      <c r="E23" s="152">
        <f>SUM(E18:E22)</f>
        <v>439629810.5</v>
      </c>
      <c r="F23" s="138"/>
      <c r="G23" s="152">
        <f>SUM(G18:G22)</f>
        <v>258639510.5</v>
      </c>
      <c r="H23" s="138"/>
      <c r="I23" s="152">
        <f>SUM(I18:I22)</f>
        <v>3531370.87</v>
      </c>
      <c r="J23" s="138"/>
      <c r="K23" s="152">
        <f>SUM(K18:K22)</f>
        <v>-25712648.579999987</v>
      </c>
      <c r="L23" s="149"/>
      <c r="M23" s="152">
        <f>SUM(M18:M22)</f>
        <v>676088043.29000008</v>
      </c>
    </row>
    <row r="24" spans="1:13" s="128" customFormat="1" ht="18.75" thickTop="1">
      <c r="A24" s="134"/>
      <c r="B24" s="135"/>
      <c r="C24" s="2"/>
      <c r="D24" s="2"/>
      <c r="E24" s="139"/>
      <c r="F24" s="138"/>
      <c r="G24" s="141"/>
      <c r="H24" s="138"/>
      <c r="I24" s="139"/>
      <c r="J24" s="137"/>
      <c r="K24" s="139"/>
      <c r="L24" s="141"/>
      <c r="M24" s="139"/>
    </row>
    <row r="25" spans="1:13" s="128" customFormat="1" ht="18">
      <c r="A25" s="134"/>
      <c r="B25" s="135"/>
      <c r="C25" s="2"/>
      <c r="D25" s="2"/>
      <c r="E25" s="139"/>
      <c r="F25" s="138"/>
      <c r="G25" s="141"/>
      <c r="H25" s="138"/>
      <c r="I25" s="139"/>
      <c r="J25" s="137"/>
      <c r="K25" s="139"/>
      <c r="L25" s="141"/>
      <c r="M25" s="139"/>
    </row>
    <row r="26" spans="1:13" s="128" customFormat="1" ht="23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128" customFormat="1" ht="23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128" customFormat="1" ht="23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128" customFormat="1" ht="18">
      <c r="A29" s="134"/>
      <c r="B29" s="135"/>
      <c r="C29" s="2"/>
      <c r="D29" s="2"/>
      <c r="E29" s="139"/>
      <c r="F29" s="138"/>
      <c r="G29" s="141"/>
      <c r="H29" s="138"/>
      <c r="I29" s="139"/>
      <c r="J29" s="137"/>
      <c r="K29" s="139"/>
      <c r="L29" s="137"/>
      <c r="M29" s="139"/>
    </row>
    <row r="30" spans="1:13" s="128" customFormat="1" ht="18">
      <c r="A30" s="134"/>
      <c r="B30" s="135"/>
      <c r="C30" s="2"/>
      <c r="D30" s="2"/>
      <c r="E30" s="139"/>
      <c r="F30" s="138"/>
      <c r="G30" s="141"/>
      <c r="H30" s="138"/>
      <c r="I30" s="139"/>
      <c r="J30" s="137"/>
      <c r="K30" s="139"/>
      <c r="L30" s="137"/>
      <c r="M30" s="139"/>
    </row>
    <row r="31" spans="1:13" s="128" customFormat="1" ht="18">
      <c r="A31" s="134"/>
      <c r="B31" s="135"/>
      <c r="C31" s="2"/>
      <c r="D31" s="2"/>
      <c r="E31" s="139"/>
      <c r="F31" s="138"/>
      <c r="G31" s="141"/>
      <c r="H31" s="138"/>
      <c r="I31" s="139"/>
      <c r="J31" s="137"/>
      <c r="K31" s="139"/>
      <c r="L31" s="137"/>
      <c r="M31" s="139"/>
    </row>
    <row r="32" spans="1:13" s="128" customFormat="1" ht="18">
      <c r="A32" s="134"/>
      <c r="B32" s="135"/>
      <c r="C32" s="2"/>
      <c r="D32" s="2"/>
      <c r="E32" s="139"/>
      <c r="F32" s="138"/>
      <c r="G32" s="141"/>
      <c r="H32" s="138"/>
      <c r="I32" s="139"/>
      <c r="J32" s="137"/>
      <c r="K32" s="139"/>
      <c r="L32" s="137"/>
      <c r="M32" s="139"/>
    </row>
    <row r="33" spans="1:13" s="128" customFormat="1" ht="18">
      <c r="A33" s="134"/>
      <c r="B33" s="135"/>
      <c r="C33" s="2"/>
      <c r="D33" s="2"/>
      <c r="E33" s="139"/>
      <c r="F33" s="138"/>
      <c r="G33" s="141"/>
      <c r="H33" s="138"/>
      <c r="I33" s="139"/>
      <c r="J33" s="137"/>
      <c r="K33" s="139"/>
      <c r="L33" s="137"/>
      <c r="M33" s="139"/>
    </row>
    <row r="34" spans="1:13" s="128" customFormat="1" ht="18">
      <c r="A34" s="134"/>
      <c r="B34" s="135"/>
      <c r="C34" s="2"/>
      <c r="D34" s="2"/>
      <c r="E34" s="139"/>
      <c r="F34" s="138"/>
      <c r="G34" s="141"/>
      <c r="H34" s="138"/>
      <c r="I34" s="139"/>
      <c r="J34" s="137"/>
      <c r="K34" s="139"/>
      <c r="L34" s="137"/>
      <c r="M34" s="139"/>
    </row>
    <row r="35" spans="1:13" s="128" customFormat="1" ht="18">
      <c r="A35" s="134"/>
      <c r="B35" s="135"/>
      <c r="C35" s="2"/>
      <c r="D35" s="2"/>
      <c r="E35" s="139"/>
      <c r="F35" s="138"/>
      <c r="G35" s="141"/>
      <c r="H35" s="138"/>
      <c r="I35" s="139"/>
      <c r="J35" s="137"/>
      <c r="K35" s="139"/>
      <c r="L35" s="137"/>
      <c r="M35" s="139"/>
    </row>
    <row r="36" spans="1:13" s="130" customFormat="1" ht="23.25">
      <c r="A36" s="289"/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</row>
  </sheetData>
  <mergeCells count="9">
    <mergeCell ref="I10:K10"/>
    <mergeCell ref="C11:D11"/>
    <mergeCell ref="A36:M36"/>
    <mergeCell ref="B3:M3"/>
    <mergeCell ref="B4:M4"/>
    <mergeCell ref="B5:M5"/>
    <mergeCell ref="B6:M6"/>
    <mergeCell ref="E8:M8"/>
    <mergeCell ref="E9:M9"/>
  </mergeCells>
  <pageMargins left="0.78740157480314965" right="0.19685039370078741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DCE2-9AD1-4ABD-8C87-7A9C55405E64}">
  <dimension ref="A1:P426"/>
  <sheetViews>
    <sheetView tabSelected="1" view="pageBreakPreview" topLeftCell="A103" zoomScale="145" zoomScaleSheetLayoutView="145" workbookViewId="0">
      <selection activeCell="P93" sqref="P93"/>
    </sheetView>
  </sheetViews>
  <sheetFormatPr defaultColWidth="5.85546875" defaultRowHeight="21"/>
  <cols>
    <col min="1" max="3" width="1.42578125" style="3" customWidth="1"/>
    <col min="4" max="4" width="35.28515625" style="3" customWidth="1"/>
    <col min="5" max="5" width="1.140625" style="60" customWidth="1"/>
    <col min="6" max="6" width="12.5703125" style="182" customWidth="1"/>
    <col min="7" max="7" width="0.5703125" style="182" customWidth="1"/>
    <col min="8" max="8" width="12.5703125" style="182" customWidth="1"/>
    <col min="9" max="9" width="0.5703125" style="182" customWidth="1"/>
    <col min="10" max="10" width="12.5703125" style="183" customWidth="1"/>
    <col min="11" max="11" width="0.5703125" style="183" customWidth="1"/>
    <col min="12" max="12" width="12.5703125" style="183" customWidth="1"/>
    <col min="13" max="16384" width="5.85546875" style="3"/>
  </cols>
  <sheetData>
    <row r="1" spans="1:12" ht="23.25">
      <c r="L1" s="184" t="s">
        <v>70</v>
      </c>
    </row>
    <row r="2" spans="1:12" ht="23.25">
      <c r="L2" s="184" t="s">
        <v>71</v>
      </c>
    </row>
    <row r="3" spans="1:12" s="1" customFormat="1" ht="23.25">
      <c r="A3" s="269" t="s">
        <v>34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s="1" customFormat="1" ht="23.25">
      <c r="A4" s="267" t="s">
        <v>96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s="1" customFormat="1" ht="23.25">
      <c r="A5" s="267" t="s">
        <v>54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2" s="1" customFormat="1" ht="23.25">
      <c r="A6" s="267" t="s">
        <v>175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2" s="1" customFormat="1" ht="9.9499999999999993" customHeight="1">
      <c r="A7" s="6"/>
      <c r="B7" s="6"/>
      <c r="C7" s="6"/>
      <c r="D7" s="6"/>
      <c r="E7" s="6"/>
      <c r="F7" s="185"/>
      <c r="G7" s="185"/>
      <c r="H7" s="185"/>
      <c r="I7" s="185"/>
      <c r="J7" s="185"/>
      <c r="K7" s="185"/>
      <c r="L7" s="185"/>
    </row>
    <row r="8" spans="1:12" s="4" customFormat="1" ht="18.95" customHeight="1">
      <c r="A8" s="217"/>
      <c r="B8" s="217"/>
      <c r="C8" s="217"/>
      <c r="D8" s="217"/>
      <c r="E8" s="218"/>
      <c r="F8" s="268" t="s">
        <v>0</v>
      </c>
      <c r="G8" s="268"/>
      <c r="H8" s="268"/>
      <c r="I8" s="268"/>
      <c r="J8" s="268"/>
      <c r="K8" s="268"/>
      <c r="L8" s="268"/>
    </row>
    <row r="9" spans="1:12" s="4" customFormat="1" ht="18.95" customHeight="1">
      <c r="E9" s="219"/>
      <c r="F9" s="263" t="s">
        <v>1</v>
      </c>
      <c r="G9" s="263"/>
      <c r="H9" s="263"/>
      <c r="I9" s="220"/>
      <c r="J9" s="264" t="s">
        <v>2</v>
      </c>
      <c r="K9" s="264"/>
      <c r="L9" s="264"/>
    </row>
    <row r="10" spans="1:12" s="4" customFormat="1" ht="18.95" customHeight="1">
      <c r="E10" s="219"/>
      <c r="F10" s="221" t="s">
        <v>174</v>
      </c>
      <c r="G10" s="222"/>
      <c r="H10" s="221" t="s">
        <v>150</v>
      </c>
      <c r="I10" s="222"/>
      <c r="J10" s="221" t="s">
        <v>174</v>
      </c>
      <c r="K10" s="222"/>
      <c r="L10" s="221" t="s">
        <v>150</v>
      </c>
    </row>
    <row r="11" spans="1:12" s="4" customFormat="1" ht="17.100000000000001" customHeight="1">
      <c r="A11" s="223" t="s">
        <v>74</v>
      </c>
      <c r="E11" s="224"/>
      <c r="F11" s="225"/>
      <c r="G11" s="226"/>
      <c r="H11" s="225"/>
      <c r="I11" s="226"/>
      <c r="J11" s="225"/>
      <c r="K11" s="227"/>
      <c r="L11" s="225"/>
    </row>
    <row r="12" spans="1:12" s="4" customFormat="1" ht="17.100000000000001" customHeight="1">
      <c r="A12" s="4" t="s">
        <v>63</v>
      </c>
      <c r="E12" s="224"/>
      <c r="F12" s="228">
        <v>12040325.609999958</v>
      </c>
      <c r="G12" s="229"/>
      <c r="H12" s="228">
        <v>-827125.42</v>
      </c>
      <c r="I12" s="229"/>
      <c r="J12" s="228">
        <v>-9794375.6400000025</v>
      </c>
      <c r="K12" s="230"/>
      <c r="L12" s="228">
        <v>-8351162.8899999997</v>
      </c>
    </row>
    <row r="13" spans="1:12" s="4" customFormat="1" ht="17.100000000000001" customHeight="1">
      <c r="A13" s="4" t="s">
        <v>98</v>
      </c>
      <c r="E13" s="224"/>
      <c r="F13" s="231"/>
      <c r="G13" s="229"/>
      <c r="H13" s="231"/>
      <c r="I13" s="229"/>
      <c r="J13" s="232"/>
      <c r="K13" s="229"/>
      <c r="L13" s="232"/>
    </row>
    <row r="14" spans="1:12" s="4" customFormat="1" ht="17.100000000000001" customHeight="1">
      <c r="B14" s="4" t="s">
        <v>99</v>
      </c>
      <c r="E14" s="224"/>
      <c r="F14" s="231"/>
      <c r="G14" s="229"/>
      <c r="H14" s="231"/>
      <c r="I14" s="229"/>
      <c r="J14" s="232"/>
      <c r="K14" s="229"/>
      <c r="L14" s="232"/>
    </row>
    <row r="15" spans="1:12" s="4" customFormat="1" ht="17.100000000000001" customHeight="1">
      <c r="C15" s="4" t="s">
        <v>55</v>
      </c>
      <c r="E15" s="224"/>
      <c r="F15" s="232">
        <v>12455710.840000004</v>
      </c>
      <c r="G15" s="229"/>
      <c r="H15" s="232">
        <v>11028338.569999997</v>
      </c>
      <c r="I15" s="229"/>
      <c r="J15" s="232">
        <v>3735907.3099999996</v>
      </c>
      <c r="K15" s="229"/>
      <c r="L15" s="232">
        <v>3739451.3499999996</v>
      </c>
    </row>
    <row r="16" spans="1:12" s="4" customFormat="1" ht="17.100000000000001" customHeight="1">
      <c r="C16" s="4" t="s">
        <v>134</v>
      </c>
      <c r="E16" s="224"/>
      <c r="F16" s="232">
        <v>2114955.2400000002</v>
      </c>
      <c r="G16" s="229"/>
      <c r="H16" s="232">
        <v>3918509.21</v>
      </c>
      <c r="I16" s="229"/>
      <c r="J16" s="228">
        <v>815812.22</v>
      </c>
      <c r="K16" s="229"/>
      <c r="L16" s="228">
        <v>576698.31999999995</v>
      </c>
    </row>
    <row r="17" spans="1:12" s="4" customFormat="1" ht="17.100000000000001" customHeight="1">
      <c r="C17" s="4" t="s">
        <v>197</v>
      </c>
      <c r="E17" s="224"/>
      <c r="F17" s="228">
        <v>-9774.91</v>
      </c>
      <c r="G17" s="229"/>
      <c r="H17" s="233">
        <v>0</v>
      </c>
      <c r="I17" s="229"/>
      <c r="J17" s="233">
        <v>0</v>
      </c>
      <c r="K17" s="229"/>
      <c r="L17" s="233">
        <v>0</v>
      </c>
    </row>
    <row r="18" spans="1:12" s="4" customFormat="1" ht="17.100000000000001" customHeight="1">
      <c r="C18" s="4" t="s">
        <v>87</v>
      </c>
      <c r="E18" s="224"/>
      <c r="F18" s="232">
        <v>324516.55</v>
      </c>
      <c r="G18" s="229"/>
      <c r="H18" s="232">
        <v>312566.28000000003</v>
      </c>
      <c r="I18" s="229"/>
      <c r="J18" s="233">
        <v>211306.63</v>
      </c>
      <c r="K18" s="229"/>
      <c r="L18" s="233">
        <v>212410.02000000002</v>
      </c>
    </row>
    <row r="19" spans="1:12" s="4" customFormat="1" ht="17.100000000000001" customHeight="1">
      <c r="C19" s="4" t="s">
        <v>193</v>
      </c>
      <c r="E19" s="224"/>
      <c r="F19" s="228">
        <v>1272211.9100000001</v>
      </c>
      <c r="G19" s="229"/>
      <c r="H19" s="228">
        <v>264108.5</v>
      </c>
      <c r="I19" s="229"/>
      <c r="J19" s="233">
        <v>0</v>
      </c>
      <c r="K19" s="234"/>
      <c r="L19" s="233">
        <v>0</v>
      </c>
    </row>
    <row r="20" spans="1:12" s="4" customFormat="1" ht="17.100000000000001" customHeight="1">
      <c r="C20" s="4" t="s">
        <v>93</v>
      </c>
      <c r="E20" s="224"/>
      <c r="F20" s="228">
        <v>3499.74</v>
      </c>
      <c r="G20" s="229"/>
      <c r="H20" s="228">
        <v>-10025.970000000001</v>
      </c>
      <c r="I20" s="229"/>
      <c r="J20" s="233">
        <v>0</v>
      </c>
      <c r="K20" s="229"/>
      <c r="L20" s="233">
        <v>0</v>
      </c>
    </row>
    <row r="21" spans="1:12" s="4" customFormat="1" ht="17.100000000000001" customHeight="1">
      <c r="C21" s="4" t="s">
        <v>202</v>
      </c>
      <c r="E21" s="224"/>
      <c r="F21" s="232">
        <v>887500</v>
      </c>
      <c r="G21" s="229"/>
      <c r="H21" s="233">
        <v>0</v>
      </c>
      <c r="I21" s="229"/>
      <c r="J21" s="233">
        <v>0</v>
      </c>
      <c r="K21" s="229"/>
      <c r="L21" s="233">
        <v>0</v>
      </c>
    </row>
    <row r="22" spans="1:12" s="4" customFormat="1" ht="17.100000000000001" customHeight="1">
      <c r="C22" s="4" t="s">
        <v>101</v>
      </c>
      <c r="E22" s="224"/>
      <c r="F22" s="228">
        <v>51589.82</v>
      </c>
      <c r="G22" s="229"/>
      <c r="H22" s="228">
        <v>-5864.63</v>
      </c>
      <c r="I22" s="229"/>
      <c r="J22" s="233">
        <v>0</v>
      </c>
      <c r="K22" s="229"/>
      <c r="L22" s="233">
        <v>0</v>
      </c>
    </row>
    <row r="23" spans="1:12" s="4" customFormat="1" ht="17.100000000000001" customHeight="1">
      <c r="C23" s="4" t="s">
        <v>203</v>
      </c>
      <c r="E23" s="224"/>
      <c r="F23" s="228">
        <v>65072.44</v>
      </c>
      <c r="G23" s="229"/>
      <c r="H23" s="233">
        <v>0</v>
      </c>
      <c r="I23" s="229"/>
      <c r="J23" s="233">
        <v>65072.44</v>
      </c>
      <c r="K23" s="229"/>
      <c r="L23" s="233">
        <v>0</v>
      </c>
    </row>
    <row r="24" spans="1:12" s="4" customFormat="1" ht="17.100000000000001" customHeight="1">
      <c r="C24" s="4" t="s">
        <v>56</v>
      </c>
      <c r="E24" s="224"/>
      <c r="F24" s="228">
        <v>-342235.63</v>
      </c>
      <c r="G24" s="229"/>
      <c r="H24" s="228">
        <v>-11223.719999999961</v>
      </c>
      <c r="I24" s="229"/>
      <c r="J24" s="228">
        <v>-1234.54</v>
      </c>
      <c r="K24" s="230"/>
      <c r="L24" s="228">
        <v>-396055.54</v>
      </c>
    </row>
    <row r="25" spans="1:12" s="4" customFormat="1" ht="17.100000000000001" customHeight="1">
      <c r="A25" s="235"/>
      <c r="B25" s="235"/>
      <c r="C25" s="4" t="s">
        <v>41</v>
      </c>
      <c r="D25" s="235"/>
      <c r="E25" s="224"/>
      <c r="F25" s="232">
        <v>5413462.4399999995</v>
      </c>
      <c r="G25" s="229"/>
      <c r="H25" s="232">
        <v>6045991.6699999999</v>
      </c>
      <c r="I25" s="229"/>
      <c r="J25" s="232">
        <v>2495550.1799999997</v>
      </c>
      <c r="K25" s="230"/>
      <c r="L25" s="232">
        <v>1601945.0999999999</v>
      </c>
    </row>
    <row r="26" spans="1:12" s="4" customFormat="1" ht="17.100000000000001" customHeight="1">
      <c r="A26" s="235"/>
      <c r="B26" s="235"/>
      <c r="C26" s="4" t="s">
        <v>44</v>
      </c>
      <c r="D26" s="235"/>
      <c r="E26" s="224"/>
      <c r="F26" s="236">
        <v>-156027.60000000009</v>
      </c>
      <c r="G26" s="230"/>
      <c r="H26" s="236">
        <v>-689244.31</v>
      </c>
      <c r="I26" s="230"/>
      <c r="J26" s="237">
        <v>0</v>
      </c>
      <c r="K26" s="230"/>
      <c r="L26" s="236">
        <v>-16866.060000000001</v>
      </c>
    </row>
    <row r="27" spans="1:12" s="4" customFormat="1" ht="17.100000000000001" customHeight="1">
      <c r="A27" s="4" t="s">
        <v>135</v>
      </c>
      <c r="E27" s="224"/>
      <c r="F27" s="238"/>
      <c r="G27" s="239"/>
      <c r="H27" s="239"/>
      <c r="I27" s="239"/>
      <c r="J27" s="240"/>
      <c r="K27" s="240"/>
      <c r="L27" s="240"/>
    </row>
    <row r="28" spans="1:12" s="4" customFormat="1" ht="17.100000000000001" customHeight="1">
      <c r="C28" s="4" t="s">
        <v>136</v>
      </c>
      <c r="E28" s="224"/>
      <c r="F28" s="231">
        <v>34120806.450000003</v>
      </c>
      <c r="G28" s="229"/>
      <c r="H28" s="231">
        <v>20026030.18</v>
      </c>
      <c r="I28" s="229"/>
      <c r="J28" s="228">
        <v>-2471961.4</v>
      </c>
      <c r="K28" s="230"/>
      <c r="L28" s="228">
        <v>-2633579.7000000002</v>
      </c>
    </row>
    <row r="29" spans="1:12" s="4" customFormat="1" ht="17.100000000000001" customHeight="1">
      <c r="A29" s="4" t="s">
        <v>75</v>
      </c>
      <c r="E29" s="224"/>
      <c r="F29" s="233"/>
      <c r="G29" s="234"/>
      <c r="H29" s="233"/>
      <c r="I29" s="234"/>
      <c r="J29" s="232"/>
      <c r="K29" s="230"/>
      <c r="L29" s="232"/>
    </row>
    <row r="30" spans="1:12" s="4" customFormat="1" ht="17.100000000000001" customHeight="1">
      <c r="C30" s="4" t="s">
        <v>82</v>
      </c>
      <c r="E30" s="224"/>
      <c r="F30" s="228">
        <v>-14932271.219999984</v>
      </c>
      <c r="G30" s="229"/>
      <c r="H30" s="228">
        <v>-65272411.119999975</v>
      </c>
      <c r="I30" s="229"/>
      <c r="J30" s="228">
        <v>-3243414.2699999996</v>
      </c>
      <c r="K30" s="230"/>
      <c r="L30" s="228">
        <v>-1243546.2599999998</v>
      </c>
    </row>
    <row r="31" spans="1:12" s="4" customFormat="1" ht="17.100000000000001" customHeight="1">
      <c r="C31" s="4" t="s">
        <v>8</v>
      </c>
      <c r="E31" s="224"/>
      <c r="F31" s="228">
        <v>-32494009.846997093</v>
      </c>
      <c r="G31" s="229"/>
      <c r="H31" s="228">
        <v>74276634.200000003</v>
      </c>
      <c r="I31" s="229"/>
      <c r="J31" s="228">
        <v>1081713.8899999999</v>
      </c>
      <c r="K31" s="230"/>
      <c r="L31" s="228">
        <v>2900200.4800000046</v>
      </c>
    </row>
    <row r="32" spans="1:12" s="4" customFormat="1" ht="17.100000000000001" customHeight="1">
      <c r="C32" s="4" t="s">
        <v>9</v>
      </c>
      <c r="E32" s="224"/>
      <c r="F32" s="228">
        <v>841304.19</v>
      </c>
      <c r="G32" s="229"/>
      <c r="H32" s="228">
        <v>272014.96000000014</v>
      </c>
      <c r="I32" s="229"/>
      <c r="J32" s="228">
        <v>2669.84</v>
      </c>
      <c r="K32" s="230"/>
      <c r="L32" s="228">
        <v>-19016.530000000028</v>
      </c>
    </row>
    <row r="33" spans="1:12" s="4" customFormat="1" ht="17.100000000000001" customHeight="1">
      <c r="C33" s="4" t="s">
        <v>15</v>
      </c>
      <c r="E33" s="224"/>
      <c r="F33" s="228">
        <v>924329.18999999762</v>
      </c>
      <c r="G33" s="229"/>
      <c r="H33" s="228">
        <v>2148969.3999999985</v>
      </c>
      <c r="I33" s="229"/>
      <c r="J33" s="233">
        <v>0</v>
      </c>
      <c r="K33" s="230"/>
      <c r="L33" s="233">
        <v>0</v>
      </c>
    </row>
    <row r="34" spans="1:12" s="4" customFormat="1" ht="17.100000000000001" customHeight="1">
      <c r="A34" s="4" t="s">
        <v>76</v>
      </c>
      <c r="E34" s="224"/>
      <c r="F34" s="232"/>
      <c r="G34" s="229"/>
      <c r="H34" s="232"/>
      <c r="I34" s="229"/>
      <c r="J34" s="232"/>
      <c r="K34" s="230"/>
      <c r="L34" s="232"/>
    </row>
    <row r="35" spans="1:12" s="4" customFormat="1" ht="17.100000000000001" customHeight="1">
      <c r="A35" s="235"/>
      <c r="B35" s="235"/>
      <c r="C35" s="241" t="s">
        <v>80</v>
      </c>
      <c r="D35" s="235"/>
      <c r="E35" s="224"/>
      <c r="F35" s="228">
        <v>6424557.1200000001</v>
      </c>
      <c r="G35" s="229"/>
      <c r="H35" s="228">
        <v>3702476.5199999986</v>
      </c>
      <c r="I35" s="229"/>
      <c r="J35" s="228">
        <v>2024779.7900000014</v>
      </c>
      <c r="K35" s="230"/>
      <c r="L35" s="228">
        <v>2519604.0399999996</v>
      </c>
    </row>
    <row r="36" spans="1:12" s="4" customFormat="1" ht="17.100000000000001" customHeight="1">
      <c r="A36" s="235"/>
      <c r="B36" s="235"/>
      <c r="C36" s="235" t="s">
        <v>21</v>
      </c>
      <c r="D36" s="235"/>
      <c r="E36" s="224"/>
      <c r="F36" s="228">
        <v>270552.94999999972</v>
      </c>
      <c r="G36" s="229"/>
      <c r="H36" s="228">
        <v>50000</v>
      </c>
      <c r="I36" s="229"/>
      <c r="J36" s="228">
        <v>38143.619999999995</v>
      </c>
      <c r="K36" s="230"/>
      <c r="L36" s="228">
        <v>0</v>
      </c>
    </row>
    <row r="37" spans="1:12" s="4" customFormat="1" ht="17.100000000000001" customHeight="1">
      <c r="A37" s="235"/>
      <c r="B37" s="235"/>
      <c r="C37" s="235" t="s">
        <v>164</v>
      </c>
      <c r="D37" s="235"/>
      <c r="E37" s="224"/>
      <c r="F37" s="236">
        <v>-30000</v>
      </c>
      <c r="G37" s="229"/>
      <c r="H37" s="236">
        <v>-266127.71999999997</v>
      </c>
      <c r="I37" s="229"/>
      <c r="J37" s="236">
        <v>0</v>
      </c>
      <c r="K37" s="230"/>
      <c r="L37" s="236">
        <v>-215684.33000000002</v>
      </c>
    </row>
    <row r="38" spans="1:12" s="4" customFormat="1" ht="17.100000000000001" customHeight="1">
      <c r="A38" s="235" t="s">
        <v>88</v>
      </c>
      <c r="E38" s="224"/>
      <c r="F38" s="228">
        <v>-4874731.17</v>
      </c>
      <c r="G38" s="242"/>
      <c r="H38" s="228">
        <v>34937586.420000017</v>
      </c>
      <c r="I38" s="242"/>
      <c r="J38" s="228">
        <v>-2568068.5299999998</v>
      </c>
      <c r="K38" s="243"/>
      <c r="L38" s="228">
        <v>1307977.6999999981</v>
      </c>
    </row>
    <row r="39" spans="1:12" s="4" customFormat="1" ht="17.100000000000001" customHeight="1">
      <c r="A39" s="235" t="s">
        <v>57</v>
      </c>
      <c r="B39" s="235"/>
      <c r="C39" s="235"/>
      <c r="E39" s="224"/>
      <c r="F39" s="228">
        <v>-204216.88</v>
      </c>
      <c r="G39" s="229"/>
      <c r="H39" s="228">
        <v>-251170.15</v>
      </c>
      <c r="I39" s="229"/>
      <c r="J39" s="228">
        <v>-39427.17</v>
      </c>
      <c r="K39" s="230"/>
      <c r="L39" s="228">
        <v>-64442.299999999988</v>
      </c>
    </row>
    <row r="40" spans="1:12" s="4" customFormat="1" ht="17.100000000000001" customHeight="1">
      <c r="A40" s="235" t="s">
        <v>155</v>
      </c>
      <c r="B40" s="235"/>
      <c r="C40" s="235"/>
      <c r="E40" s="224"/>
      <c r="F40" s="228">
        <v>-57408</v>
      </c>
      <c r="G40" s="229"/>
      <c r="H40" s="228">
        <v>-160222.44</v>
      </c>
      <c r="I40" s="233"/>
      <c r="J40" s="228">
        <v>-57408</v>
      </c>
      <c r="K40" s="233"/>
      <c r="L40" s="228">
        <v>-160222.44</v>
      </c>
    </row>
    <row r="41" spans="1:12" s="4" customFormat="1" ht="17.100000000000001" customHeight="1">
      <c r="A41" s="235"/>
      <c r="D41" s="4" t="s">
        <v>89</v>
      </c>
      <c r="E41" s="224"/>
      <c r="F41" s="244">
        <v>-5136356.05</v>
      </c>
      <c r="G41" s="242"/>
      <c r="H41" s="244">
        <v>34526193.830000021</v>
      </c>
      <c r="I41" s="242"/>
      <c r="J41" s="244">
        <v>-2664903.7000000002</v>
      </c>
      <c r="K41" s="243"/>
      <c r="L41" s="244">
        <v>1083312.9599999981</v>
      </c>
    </row>
    <row r="42" spans="1:12" s="1" customFormat="1" ht="8.25" customHeight="1">
      <c r="A42" s="265"/>
      <c r="B42" s="265"/>
      <c r="C42" s="265"/>
      <c r="D42" s="265"/>
      <c r="E42" s="265"/>
      <c r="F42" s="265"/>
      <c r="G42" s="265"/>
      <c r="H42" s="265"/>
      <c r="I42" s="265"/>
      <c r="J42" s="265"/>
      <c r="K42" s="187"/>
      <c r="L42" s="187"/>
    </row>
    <row r="43" spans="1:12" s="1" customFormat="1" ht="23.25">
      <c r="A43" s="144"/>
      <c r="B43" s="144"/>
      <c r="C43" s="144"/>
      <c r="D43" s="144"/>
      <c r="E43" s="144"/>
      <c r="F43" s="188"/>
      <c r="G43" s="188"/>
      <c r="H43" s="188"/>
      <c r="I43" s="188"/>
      <c r="J43" s="188"/>
      <c r="K43" s="187"/>
      <c r="L43" s="184" t="s">
        <v>70</v>
      </c>
    </row>
    <row r="44" spans="1:12" s="1" customFormat="1" ht="23.25">
      <c r="A44" s="144"/>
      <c r="B44" s="144"/>
      <c r="C44" s="144"/>
      <c r="D44" s="144"/>
      <c r="E44" s="144"/>
      <c r="F44" s="188"/>
      <c r="G44" s="188"/>
      <c r="H44" s="188"/>
      <c r="I44" s="188"/>
      <c r="J44" s="188"/>
      <c r="K44" s="187"/>
      <c r="L44" s="184" t="s">
        <v>71</v>
      </c>
    </row>
    <row r="45" spans="1:12" s="1" customFormat="1" ht="23.25">
      <c r="A45" s="266" t="s">
        <v>198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</row>
    <row r="46" spans="1:12" s="1" customFormat="1" ht="23.25">
      <c r="A46" s="267" t="s">
        <v>96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</row>
    <row r="47" spans="1:12" ht="23.25">
      <c r="A47" s="267" t="s">
        <v>58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</row>
    <row r="48" spans="1:12" ht="23.25">
      <c r="A48" s="267" t="s">
        <v>175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</row>
    <row r="49" spans="1:12" ht="12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s="4" customFormat="1" ht="18" customHeight="1">
      <c r="A50" s="217"/>
      <c r="B50" s="217"/>
      <c r="C50" s="217"/>
      <c r="D50" s="217"/>
      <c r="E50" s="218"/>
      <c r="F50" s="268" t="s">
        <v>0</v>
      </c>
      <c r="G50" s="268"/>
      <c r="H50" s="268"/>
      <c r="I50" s="268"/>
      <c r="J50" s="268"/>
      <c r="K50" s="268"/>
      <c r="L50" s="268"/>
    </row>
    <row r="51" spans="1:12" s="4" customFormat="1" ht="18" customHeight="1">
      <c r="E51" s="219"/>
      <c r="F51" s="263" t="s">
        <v>1</v>
      </c>
      <c r="G51" s="263"/>
      <c r="H51" s="263"/>
      <c r="I51" s="245"/>
      <c r="J51" s="264" t="s">
        <v>2</v>
      </c>
      <c r="K51" s="264"/>
      <c r="L51" s="264"/>
    </row>
    <row r="52" spans="1:12" s="4" customFormat="1" ht="18" customHeight="1">
      <c r="E52" s="219"/>
      <c r="F52" s="246" t="s">
        <v>174</v>
      </c>
      <c r="G52" s="247"/>
      <c r="H52" s="246" t="s">
        <v>150</v>
      </c>
      <c r="I52" s="247"/>
      <c r="J52" s="246" t="s">
        <v>174</v>
      </c>
      <c r="K52" s="248"/>
      <c r="L52" s="246" t="s">
        <v>150</v>
      </c>
    </row>
    <row r="53" spans="1:12" s="4" customFormat="1" ht="18" customHeight="1">
      <c r="A53" s="223" t="s">
        <v>77</v>
      </c>
      <c r="E53" s="224"/>
      <c r="F53" s="240"/>
      <c r="G53" s="238"/>
      <c r="H53" s="240"/>
      <c r="I53" s="238"/>
      <c r="J53" s="249"/>
      <c r="K53" s="249"/>
      <c r="L53" s="249"/>
    </row>
    <row r="54" spans="1:12" s="4" customFormat="1" ht="18" customHeight="1">
      <c r="A54" s="223"/>
      <c r="C54" s="4" t="s">
        <v>156</v>
      </c>
      <c r="E54" s="224"/>
      <c r="F54" s="233">
        <v>0</v>
      </c>
      <c r="G54" s="250"/>
      <c r="H54" s="233">
        <v>0</v>
      </c>
      <c r="I54" s="250"/>
      <c r="J54" s="233">
        <v>0</v>
      </c>
      <c r="K54" s="251"/>
      <c r="L54" s="228">
        <v>-4000000</v>
      </c>
    </row>
    <row r="55" spans="1:12" s="4" customFormat="1" ht="18" customHeight="1">
      <c r="A55" s="223"/>
      <c r="C55" s="4" t="s">
        <v>157</v>
      </c>
      <c r="E55" s="224"/>
      <c r="F55" s="228">
        <v>18500000</v>
      </c>
      <c r="G55" s="250"/>
      <c r="H55" s="233">
        <v>0</v>
      </c>
      <c r="I55" s="250"/>
      <c r="J55" s="233">
        <v>0</v>
      </c>
      <c r="K55" s="251"/>
      <c r="L55" s="228">
        <v>22000000</v>
      </c>
    </row>
    <row r="56" spans="1:12" s="4" customFormat="1" ht="18" customHeight="1">
      <c r="A56" s="223"/>
      <c r="C56" s="4" t="s">
        <v>167</v>
      </c>
      <c r="E56" s="224"/>
      <c r="F56" s="233">
        <v>0</v>
      </c>
      <c r="G56" s="250"/>
      <c r="H56" s="228">
        <v>-5206128.55</v>
      </c>
      <c r="I56" s="250"/>
      <c r="J56" s="233">
        <v>0</v>
      </c>
      <c r="K56" s="251"/>
      <c r="L56" s="228">
        <v>-281249999.99999994</v>
      </c>
    </row>
    <row r="57" spans="1:12" s="4" customFormat="1" ht="18" customHeight="1">
      <c r="C57" s="4" t="s">
        <v>158</v>
      </c>
      <c r="E57" s="224"/>
      <c r="F57" s="228">
        <v>-27886014.84</v>
      </c>
      <c r="G57" s="252"/>
      <c r="H57" s="228">
        <v>-1660894.6099999996</v>
      </c>
      <c r="I57" s="251"/>
      <c r="J57" s="228">
        <v>-38773.360000000001</v>
      </c>
      <c r="K57" s="251"/>
      <c r="L57" s="228">
        <v>-694285.03</v>
      </c>
    </row>
    <row r="58" spans="1:12" s="4" customFormat="1" ht="18" customHeight="1">
      <c r="C58" s="4" t="s">
        <v>206</v>
      </c>
      <c r="E58" s="224"/>
      <c r="F58" s="228">
        <v>-42925000</v>
      </c>
      <c r="G58" s="252"/>
      <c r="H58" s="228">
        <v>0</v>
      </c>
      <c r="I58" s="251"/>
      <c r="J58" s="228">
        <v>0</v>
      </c>
      <c r="K58" s="251"/>
      <c r="L58" s="228">
        <v>0</v>
      </c>
    </row>
    <row r="59" spans="1:12" s="4" customFormat="1" ht="18" customHeight="1">
      <c r="C59" s="4" t="s">
        <v>159</v>
      </c>
      <c r="E59" s="224"/>
      <c r="F59" s="228">
        <v>-18000</v>
      </c>
      <c r="G59" s="229"/>
      <c r="H59" s="228">
        <v>-3800</v>
      </c>
      <c r="I59" s="251"/>
      <c r="J59" s="233">
        <v>0</v>
      </c>
      <c r="K59" s="251"/>
      <c r="L59" s="233">
        <v>0</v>
      </c>
    </row>
    <row r="60" spans="1:12" s="4" customFormat="1" ht="18" customHeight="1">
      <c r="C60" s="4" t="s">
        <v>140</v>
      </c>
      <c r="E60" s="224"/>
      <c r="F60" s="228">
        <v>186.92</v>
      </c>
      <c r="G60" s="229"/>
      <c r="H60" s="228">
        <v>18691.59</v>
      </c>
      <c r="I60" s="251"/>
      <c r="J60" s="233">
        <v>0</v>
      </c>
      <c r="K60" s="251"/>
      <c r="L60" s="233">
        <v>0</v>
      </c>
    </row>
    <row r="61" spans="1:12" s="4" customFormat="1" ht="18" customHeight="1">
      <c r="C61" s="4" t="s">
        <v>146</v>
      </c>
      <c r="E61" s="224"/>
      <c r="F61" s="231">
        <v>10657.030000000028</v>
      </c>
      <c r="G61" s="229"/>
      <c r="H61" s="231">
        <v>11223.719999999961</v>
      </c>
      <c r="I61" s="229"/>
      <c r="J61" s="231">
        <v>1234.54</v>
      </c>
      <c r="K61" s="230"/>
      <c r="L61" s="231">
        <v>488928.14</v>
      </c>
    </row>
    <row r="62" spans="1:12" s="4" customFormat="1" ht="18" customHeight="1">
      <c r="D62" s="4" t="s">
        <v>62</v>
      </c>
      <c r="E62" s="224"/>
      <c r="F62" s="244">
        <v>-52318170.890000001</v>
      </c>
      <c r="G62" s="251"/>
      <c r="H62" s="244">
        <v>-6840907.8499999996</v>
      </c>
      <c r="I62" s="251"/>
      <c r="J62" s="244">
        <v>-37538.82</v>
      </c>
      <c r="K62" s="251"/>
      <c r="L62" s="244">
        <v>-263455356.88999999</v>
      </c>
    </row>
    <row r="63" spans="1:12" s="4" customFormat="1" ht="18" customHeight="1">
      <c r="A63" s="223" t="s">
        <v>78</v>
      </c>
      <c r="E63" s="224"/>
      <c r="F63" s="240"/>
      <c r="G63" s="238"/>
      <c r="H63" s="240"/>
      <c r="I63" s="238"/>
      <c r="J63" s="249"/>
      <c r="K63" s="249"/>
      <c r="L63" s="249"/>
    </row>
    <row r="64" spans="1:12" s="4" customFormat="1" ht="18" customHeight="1">
      <c r="C64" s="4" t="s">
        <v>137</v>
      </c>
      <c r="E64" s="224"/>
      <c r="F64" s="240"/>
      <c r="G64" s="238"/>
      <c r="H64" s="240"/>
      <c r="I64" s="238"/>
      <c r="J64" s="240"/>
      <c r="K64" s="249"/>
      <c r="L64" s="240"/>
    </row>
    <row r="65" spans="1:12" s="4" customFormat="1" ht="18" customHeight="1">
      <c r="D65" s="4" t="s">
        <v>138</v>
      </c>
      <c r="E65" s="224"/>
      <c r="F65" s="228">
        <v>96724833.380000025</v>
      </c>
      <c r="G65" s="229"/>
      <c r="H65" s="228">
        <v>-130716117.93000001</v>
      </c>
      <c r="I65" s="229"/>
      <c r="J65" s="228">
        <v>34459152.049999997</v>
      </c>
      <c r="K65" s="230"/>
      <c r="L65" s="228">
        <v>6266467.1300000027</v>
      </c>
    </row>
    <row r="66" spans="1:12" s="4" customFormat="1" ht="18" customHeight="1">
      <c r="C66" s="4" t="s">
        <v>142</v>
      </c>
      <c r="E66" s="224"/>
      <c r="F66" s="233">
        <v>0</v>
      </c>
      <c r="G66" s="251"/>
      <c r="H66" s="228">
        <v>17800000</v>
      </c>
      <c r="I66" s="251"/>
      <c r="J66" s="233">
        <v>0</v>
      </c>
      <c r="K66" s="251"/>
      <c r="L66" s="233">
        <v>0</v>
      </c>
    </row>
    <row r="67" spans="1:12" s="4" customFormat="1" ht="18" customHeight="1">
      <c r="C67" s="4" t="s">
        <v>143</v>
      </c>
      <c r="E67" s="224"/>
      <c r="F67" s="233">
        <v>0</v>
      </c>
      <c r="G67" s="251"/>
      <c r="H67" s="228">
        <v>-181984546.05000001</v>
      </c>
      <c r="I67" s="251"/>
      <c r="J67" s="233">
        <v>0</v>
      </c>
      <c r="K67" s="251"/>
      <c r="L67" s="233">
        <v>0</v>
      </c>
    </row>
    <row r="68" spans="1:12" s="4" customFormat="1" ht="18" customHeight="1">
      <c r="C68" s="4" t="s">
        <v>205</v>
      </c>
      <c r="E68" s="224"/>
      <c r="F68" s="233">
        <v>0</v>
      </c>
      <c r="G68" s="251"/>
      <c r="H68" s="228">
        <v>60000000</v>
      </c>
      <c r="I68" s="251"/>
      <c r="J68" s="233">
        <v>0</v>
      </c>
      <c r="K68" s="251"/>
      <c r="L68" s="228">
        <v>60000000</v>
      </c>
    </row>
    <row r="69" spans="1:12" s="4" customFormat="1" ht="18" customHeight="1">
      <c r="C69" s="4" t="s">
        <v>141</v>
      </c>
      <c r="E69" s="224"/>
      <c r="F69" s="228">
        <v>-7987945.3200000003</v>
      </c>
      <c r="G69" s="251"/>
      <c r="H69" s="228">
        <v>-6405441.0800000001</v>
      </c>
      <c r="I69" s="251"/>
      <c r="J69" s="228">
        <v>-3969740.1100000003</v>
      </c>
      <c r="K69" s="233"/>
      <c r="L69" s="228">
        <v>-530958.91</v>
      </c>
    </row>
    <row r="70" spans="1:12" s="4" customFormat="1" ht="18" customHeight="1">
      <c r="C70" s="4" t="s">
        <v>147</v>
      </c>
      <c r="E70" s="224"/>
      <c r="F70" s="228">
        <v>-1027928.3400000003</v>
      </c>
      <c r="G70" s="229"/>
      <c r="H70" s="228">
        <v>-1468598.4599999997</v>
      </c>
      <c r="I70" s="229"/>
      <c r="J70" s="228">
        <v>-86555.340000000011</v>
      </c>
      <c r="K70" s="230"/>
      <c r="L70" s="228">
        <v>-99527.26999999999</v>
      </c>
    </row>
    <row r="71" spans="1:12" s="4" customFormat="1" ht="18" customHeight="1">
      <c r="C71" s="4" t="s">
        <v>148</v>
      </c>
      <c r="E71" s="224"/>
      <c r="F71" s="228">
        <v>-5370773.9299999997</v>
      </c>
      <c r="G71" s="251"/>
      <c r="H71" s="228">
        <v>-6067058.2100000009</v>
      </c>
      <c r="I71" s="251"/>
      <c r="J71" s="228">
        <v>-2382537.61</v>
      </c>
      <c r="K71" s="251"/>
      <c r="L71" s="228">
        <v>-1513850.3099999998</v>
      </c>
    </row>
    <row r="72" spans="1:12" s="4" customFormat="1" ht="18" customHeight="1">
      <c r="C72" s="4" t="s">
        <v>196</v>
      </c>
      <c r="E72" s="224"/>
      <c r="F72" s="228">
        <v>-26461428.050000001</v>
      </c>
      <c r="G72" s="251"/>
      <c r="H72" s="228">
        <v>0</v>
      </c>
      <c r="I72" s="251"/>
      <c r="J72" s="228">
        <v>-26461428.050000001</v>
      </c>
      <c r="K72" s="251"/>
      <c r="L72" s="228">
        <v>0</v>
      </c>
    </row>
    <row r="73" spans="1:12" s="4" customFormat="1" ht="17.45" customHeight="1">
      <c r="C73" s="4" t="s">
        <v>200</v>
      </c>
      <c r="E73" s="224"/>
      <c r="F73" s="238"/>
      <c r="G73" s="238"/>
      <c r="H73" s="238"/>
      <c r="I73" s="238"/>
      <c r="J73" s="238"/>
      <c r="K73" s="238"/>
      <c r="L73" s="238"/>
    </row>
    <row r="74" spans="1:12" s="4" customFormat="1" ht="17.100000000000001" customHeight="1">
      <c r="D74" s="4" t="s">
        <v>201</v>
      </c>
      <c r="E74" s="224"/>
      <c r="F74" s="233">
        <v>0</v>
      </c>
      <c r="G74" s="251"/>
      <c r="H74" s="228">
        <v>24000000</v>
      </c>
      <c r="I74" s="251"/>
      <c r="J74" s="233">
        <v>0</v>
      </c>
      <c r="K74" s="251"/>
      <c r="L74" s="233">
        <v>0</v>
      </c>
    </row>
    <row r="75" spans="1:12" s="4" customFormat="1" ht="17.100000000000001" customHeight="1">
      <c r="C75" s="4" t="s">
        <v>168</v>
      </c>
      <c r="E75" s="224"/>
      <c r="F75" s="228"/>
      <c r="G75" s="251"/>
      <c r="H75" s="228"/>
      <c r="I75" s="251"/>
      <c r="J75" s="228"/>
      <c r="K75" s="251"/>
      <c r="L75" s="228"/>
    </row>
    <row r="76" spans="1:12" s="4" customFormat="1" ht="18" customHeight="1">
      <c r="D76" s="4" t="s">
        <v>169</v>
      </c>
      <c r="E76" s="224"/>
      <c r="F76" s="233">
        <v>0</v>
      </c>
      <c r="G76" s="238"/>
      <c r="H76" s="228">
        <v>205259621</v>
      </c>
      <c r="I76" s="251"/>
      <c r="J76" s="233">
        <v>0</v>
      </c>
      <c r="K76" s="251"/>
      <c r="L76" s="228">
        <v>205259621</v>
      </c>
    </row>
    <row r="77" spans="1:12" s="4" customFormat="1" ht="17.100000000000001" customHeight="1">
      <c r="D77" s="4" t="s">
        <v>85</v>
      </c>
      <c r="E77" s="224"/>
      <c r="F77" s="253">
        <v>55876757.740000032</v>
      </c>
      <c r="G77" s="249"/>
      <c r="H77" s="244">
        <v>-19582140.730000012</v>
      </c>
      <c r="I77" s="234"/>
      <c r="J77" s="244">
        <v>1558890.94</v>
      </c>
      <c r="K77" s="234"/>
      <c r="L77" s="244">
        <v>269381751.63999999</v>
      </c>
    </row>
    <row r="78" spans="1:12" s="4" customFormat="1" ht="18" customHeight="1">
      <c r="A78" s="4" t="s">
        <v>102</v>
      </c>
      <c r="E78" s="224"/>
      <c r="F78" s="249">
        <v>-1577769.1953549013</v>
      </c>
      <c r="G78" s="249"/>
      <c r="H78" s="228">
        <v>8103145.25</v>
      </c>
      <c r="I78" s="242"/>
      <c r="J78" s="228">
        <v>-1143551.58</v>
      </c>
      <c r="K78" s="243"/>
      <c r="L78" s="228">
        <v>7009707.7100000381</v>
      </c>
    </row>
    <row r="79" spans="1:12" s="4" customFormat="1" ht="17.100000000000001" customHeight="1">
      <c r="A79" s="235" t="s">
        <v>66</v>
      </c>
      <c r="E79" s="224"/>
      <c r="F79" s="254">
        <v>3752266.67</v>
      </c>
      <c r="G79" s="238"/>
      <c r="H79" s="255">
        <v>1173605.2499999995</v>
      </c>
      <c r="I79" s="229"/>
      <c r="J79" s="256">
        <v>1863964.1300000001</v>
      </c>
      <c r="K79" s="230"/>
      <c r="L79" s="256">
        <v>501879.19</v>
      </c>
    </row>
    <row r="80" spans="1:12" s="4" customFormat="1" ht="17.100000000000001" customHeight="1" thickBot="1">
      <c r="A80" s="257" t="s">
        <v>67</v>
      </c>
      <c r="E80" s="224"/>
      <c r="F80" s="258">
        <v>2174497.4700000002</v>
      </c>
      <c r="G80" s="249"/>
      <c r="H80" s="259">
        <v>9276750.5</v>
      </c>
      <c r="I80" s="230"/>
      <c r="J80" s="259">
        <v>720412.55</v>
      </c>
      <c r="K80" s="230"/>
      <c r="L80" s="259">
        <v>7511586.9000000004</v>
      </c>
    </row>
    <row r="81" spans="1:12" ht="13.5" customHeight="1" thickTop="1">
      <c r="A81" s="145"/>
      <c r="E81" s="66"/>
      <c r="F81" s="190"/>
      <c r="G81" s="189"/>
      <c r="H81" s="186"/>
      <c r="I81" s="186"/>
      <c r="J81" s="186"/>
      <c r="K81" s="186"/>
      <c r="L81" s="186"/>
    </row>
    <row r="82" spans="1:12" s="1" customFormat="1" ht="23.25">
      <c r="A82" s="144"/>
      <c r="B82" s="144"/>
      <c r="C82" s="144"/>
      <c r="D82" s="144"/>
      <c r="E82" s="144"/>
      <c r="F82" s="188"/>
      <c r="G82" s="188"/>
      <c r="H82" s="188"/>
      <c r="I82" s="188"/>
      <c r="J82" s="188"/>
      <c r="K82" s="187"/>
      <c r="L82" s="184" t="s">
        <v>70</v>
      </c>
    </row>
    <row r="83" spans="1:12" s="1" customFormat="1" ht="23.25">
      <c r="A83" s="144"/>
      <c r="B83" s="144"/>
      <c r="C83" s="144"/>
      <c r="D83" s="144"/>
      <c r="E83" s="144"/>
      <c r="F83" s="188"/>
      <c r="G83" s="188"/>
      <c r="H83" s="188"/>
      <c r="I83" s="188"/>
      <c r="J83" s="188"/>
      <c r="K83" s="187"/>
      <c r="L83" s="184" t="s">
        <v>71</v>
      </c>
    </row>
    <row r="84" spans="1:12" s="1" customFormat="1" ht="23.25">
      <c r="A84" s="266" t="s">
        <v>199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</row>
    <row r="85" spans="1:12" s="1" customFormat="1" ht="23.25">
      <c r="A85" s="267" t="s">
        <v>96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</row>
    <row r="86" spans="1:12" ht="23.25">
      <c r="A86" s="267" t="s">
        <v>58</v>
      </c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</row>
    <row r="87" spans="1:12" ht="23.25">
      <c r="A87" s="267" t="s">
        <v>175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</row>
    <row r="88" spans="1:12" ht="12" customHeight="1">
      <c r="A88" s="6"/>
      <c r="B88" s="6"/>
      <c r="C88" s="6"/>
      <c r="D88" s="6"/>
      <c r="E88" s="6"/>
      <c r="F88" s="185"/>
      <c r="G88" s="185"/>
      <c r="H88" s="185"/>
      <c r="I88" s="185"/>
      <c r="J88" s="185"/>
      <c r="K88" s="185"/>
      <c r="L88" s="185"/>
    </row>
    <row r="89" spans="1:12" s="4" customFormat="1" ht="18.95" customHeight="1">
      <c r="A89" s="217"/>
      <c r="B89" s="217"/>
      <c r="C89" s="217"/>
      <c r="D89" s="217"/>
      <c r="E89" s="218"/>
      <c r="F89" s="268" t="s">
        <v>0</v>
      </c>
      <c r="G89" s="268"/>
      <c r="H89" s="268"/>
      <c r="I89" s="268"/>
      <c r="J89" s="268"/>
      <c r="K89" s="268"/>
      <c r="L89" s="268"/>
    </row>
    <row r="90" spans="1:12" s="4" customFormat="1" ht="18.95" customHeight="1">
      <c r="E90" s="219"/>
      <c r="F90" s="263" t="s">
        <v>1</v>
      </c>
      <c r="G90" s="263"/>
      <c r="H90" s="263"/>
      <c r="I90" s="245"/>
      <c r="J90" s="264" t="s">
        <v>2</v>
      </c>
      <c r="K90" s="264"/>
      <c r="L90" s="264"/>
    </row>
    <row r="91" spans="1:12" s="4" customFormat="1" ht="18.95" customHeight="1">
      <c r="E91" s="219"/>
      <c r="F91" s="246" t="s">
        <v>174</v>
      </c>
      <c r="G91" s="247"/>
      <c r="H91" s="246" t="s">
        <v>150</v>
      </c>
      <c r="I91" s="247"/>
      <c r="J91" s="246" t="s">
        <v>174</v>
      </c>
      <c r="K91" s="248"/>
      <c r="L91" s="246" t="s">
        <v>150</v>
      </c>
    </row>
    <row r="92" spans="1:12" s="4" customFormat="1" ht="17.100000000000001" customHeight="1">
      <c r="A92" s="257"/>
      <c r="E92" s="224"/>
      <c r="F92" s="260"/>
      <c r="G92" s="249"/>
      <c r="H92" s="230"/>
      <c r="I92" s="230"/>
      <c r="J92" s="230"/>
      <c r="K92" s="230"/>
      <c r="L92" s="230"/>
    </row>
    <row r="93" spans="1:12" s="4" customFormat="1" ht="18.95" customHeight="1">
      <c r="A93" s="261" t="s">
        <v>108</v>
      </c>
      <c r="E93" s="224"/>
      <c r="F93" s="260"/>
      <c r="G93" s="249"/>
      <c r="H93" s="260"/>
      <c r="I93" s="249"/>
      <c r="J93" s="260"/>
      <c r="K93" s="249"/>
      <c r="L93" s="260"/>
    </row>
    <row r="94" spans="1:12" s="4" customFormat="1" ht="18.95" customHeight="1">
      <c r="A94" s="257" t="s">
        <v>139</v>
      </c>
      <c r="B94" s="262"/>
      <c r="E94" s="224"/>
      <c r="F94" s="233"/>
      <c r="G94" s="239"/>
      <c r="H94" s="240"/>
      <c r="I94" s="249"/>
      <c r="J94" s="233"/>
      <c r="K94" s="249"/>
      <c r="L94" s="240"/>
    </row>
    <row r="95" spans="1:12" s="4" customFormat="1" ht="18.95" customHeight="1">
      <c r="A95" s="257"/>
      <c r="B95" s="262" t="s">
        <v>109</v>
      </c>
      <c r="E95" s="224"/>
      <c r="F95" s="228">
        <v>9937064.9199999999</v>
      </c>
      <c r="G95" s="249"/>
      <c r="H95" s="228">
        <v>94934.54</v>
      </c>
      <c r="I95" s="230"/>
      <c r="J95" s="240">
        <v>0</v>
      </c>
      <c r="K95" s="230"/>
      <c r="L95" s="240">
        <v>0</v>
      </c>
    </row>
    <row r="96" spans="1:12" s="4" customFormat="1" ht="18.95" customHeight="1">
      <c r="A96" s="257"/>
      <c r="B96" s="262" t="s">
        <v>144</v>
      </c>
      <c r="E96" s="224"/>
      <c r="F96" s="228">
        <v>30188.31</v>
      </c>
      <c r="G96" s="249"/>
      <c r="H96" s="228">
        <v>238939.54000000004</v>
      </c>
      <c r="I96" s="230"/>
      <c r="J96" s="240">
        <v>0</v>
      </c>
      <c r="K96" s="230"/>
      <c r="L96" s="240">
        <v>0</v>
      </c>
    </row>
    <row r="97" spans="1:12" s="4" customFormat="1" ht="18.95" customHeight="1">
      <c r="A97" s="257"/>
      <c r="B97" s="262" t="s">
        <v>145</v>
      </c>
      <c r="E97" s="224"/>
      <c r="F97" s="228">
        <v>411280.79000000004</v>
      </c>
      <c r="G97" s="249"/>
      <c r="H97" s="233">
        <v>0</v>
      </c>
      <c r="I97" s="230"/>
      <c r="J97" s="228">
        <v>411280.79000000004</v>
      </c>
      <c r="K97" s="230"/>
      <c r="L97" s="240">
        <v>0</v>
      </c>
    </row>
    <row r="98" spans="1:12" s="4" customFormat="1" ht="18.95" customHeight="1">
      <c r="B98" s="4" t="s">
        <v>161</v>
      </c>
      <c r="E98" s="219"/>
      <c r="F98" s="239"/>
      <c r="G98" s="239"/>
      <c r="H98" s="231"/>
      <c r="I98" s="230"/>
      <c r="J98" s="233"/>
      <c r="K98" s="230"/>
      <c r="L98" s="240"/>
    </row>
    <row r="99" spans="1:12" s="4" customFormat="1" ht="18.95" customHeight="1">
      <c r="C99" s="4" t="s">
        <v>160</v>
      </c>
      <c r="E99" s="219"/>
      <c r="F99" s="233">
        <v>0</v>
      </c>
      <c r="G99" s="239"/>
      <c r="H99" s="231">
        <v>9395569.8300000001</v>
      </c>
      <c r="I99" s="230"/>
      <c r="J99" s="240">
        <v>0</v>
      </c>
      <c r="K99" s="230"/>
      <c r="L99" s="240">
        <v>0</v>
      </c>
    </row>
    <row r="100" spans="1:12" s="4" customFormat="1" ht="18.95" customHeight="1">
      <c r="E100" s="219"/>
      <c r="F100" s="233"/>
      <c r="G100" s="239"/>
      <c r="H100" s="231"/>
      <c r="I100" s="230"/>
      <c r="J100" s="240"/>
      <c r="K100" s="230"/>
      <c r="L100" s="240"/>
    </row>
    <row r="101" spans="1:12" s="4" customFormat="1" ht="18.95" customHeight="1">
      <c r="E101" s="219"/>
      <c r="F101" s="233"/>
      <c r="G101" s="239"/>
      <c r="H101" s="231"/>
      <c r="I101" s="230"/>
      <c r="J101" s="240"/>
      <c r="K101" s="230"/>
      <c r="L101" s="240"/>
    </row>
    <row r="102" spans="1:12" s="4" customFormat="1" ht="18.95" customHeight="1">
      <c r="E102" s="219"/>
      <c r="F102" s="233"/>
      <c r="G102" s="239"/>
      <c r="H102" s="231"/>
      <c r="I102" s="230"/>
      <c r="J102" s="240"/>
      <c r="K102" s="230"/>
      <c r="L102" s="240"/>
    </row>
    <row r="103" spans="1:12" s="4" customFormat="1" ht="18.95" customHeight="1">
      <c r="E103" s="219"/>
      <c r="F103" s="233"/>
      <c r="G103" s="239"/>
      <c r="H103" s="231"/>
      <c r="I103" s="230"/>
      <c r="J103" s="240"/>
      <c r="K103" s="230"/>
      <c r="L103" s="240"/>
    </row>
    <row r="104" spans="1:12" s="4" customFormat="1" ht="18.95" customHeight="1">
      <c r="B104" s="262"/>
      <c r="E104" s="219"/>
      <c r="F104" s="228"/>
      <c r="G104" s="239"/>
      <c r="H104" s="233"/>
      <c r="I104" s="230"/>
      <c r="J104" s="240"/>
      <c r="K104" s="230"/>
      <c r="L104" s="240"/>
    </row>
    <row r="105" spans="1:12" s="4" customFormat="1" ht="18.95" customHeight="1">
      <c r="E105" s="219"/>
      <c r="F105" s="239"/>
      <c r="G105" s="239"/>
      <c r="H105" s="239"/>
      <c r="I105" s="239"/>
      <c r="J105" s="240"/>
      <c r="K105" s="240"/>
      <c r="L105" s="240"/>
    </row>
    <row r="106" spans="1:12" s="4" customFormat="1" ht="18.95" customHeight="1">
      <c r="E106" s="219"/>
      <c r="F106" s="239"/>
      <c r="G106" s="239"/>
      <c r="H106" s="239"/>
      <c r="I106" s="239"/>
      <c r="J106" s="240"/>
      <c r="K106" s="240"/>
      <c r="L106" s="240"/>
    </row>
    <row r="107" spans="1:12" s="4" customFormat="1" ht="18.75">
      <c r="E107" s="219"/>
      <c r="F107" s="239"/>
      <c r="G107" s="239"/>
      <c r="H107" s="239"/>
      <c r="I107" s="239"/>
      <c r="J107" s="240"/>
      <c r="K107" s="240"/>
      <c r="L107" s="240"/>
    </row>
    <row r="113" spans="1:16" s="143" customFormat="1">
      <c r="A113" s="3"/>
      <c r="B113" s="3"/>
      <c r="C113" s="3"/>
      <c r="D113" s="3"/>
      <c r="E113" s="60"/>
      <c r="F113" s="182"/>
      <c r="G113" s="182"/>
      <c r="H113" s="182"/>
      <c r="I113" s="182"/>
      <c r="J113" s="183"/>
      <c r="K113" s="183"/>
      <c r="L113" s="183"/>
      <c r="M113" s="3"/>
      <c r="N113" s="3"/>
      <c r="O113" s="3"/>
      <c r="P113" s="3"/>
    </row>
    <row r="122" spans="1:16">
      <c r="G122" s="182">
        <v>21901173.27</v>
      </c>
      <c r="I122" s="182">
        <v>17987521.879999999</v>
      </c>
      <c r="K122" s="183">
        <v>4845744.07</v>
      </c>
    </row>
    <row r="417" spans="1:12" s="60" customFormat="1">
      <c r="A417" s="3"/>
      <c r="B417" s="3"/>
      <c r="C417" s="3"/>
      <c r="D417" s="3"/>
      <c r="F417" s="182"/>
      <c r="G417" s="182"/>
      <c r="H417" s="182"/>
      <c r="I417" s="182"/>
      <c r="J417" s="183"/>
      <c r="K417" s="183"/>
      <c r="L417" s="183"/>
    </row>
    <row r="426" spans="1:12">
      <c r="A426" s="60"/>
      <c r="B426" s="60"/>
      <c r="C426" s="60"/>
      <c r="D426" s="3">
        <v>0</v>
      </c>
      <c r="J426" s="182"/>
      <c r="K426" s="182"/>
      <c r="L426" s="182"/>
    </row>
  </sheetData>
  <mergeCells count="22">
    <mergeCell ref="F90:H90"/>
    <mergeCell ref="J90:L90"/>
    <mergeCell ref="A84:L84"/>
    <mergeCell ref="A85:L85"/>
    <mergeCell ref="A86:L86"/>
    <mergeCell ref="A87:L87"/>
    <mergeCell ref="F89:L89"/>
    <mergeCell ref="F9:H9"/>
    <mergeCell ref="J9:L9"/>
    <mergeCell ref="A3:L3"/>
    <mergeCell ref="A4:L4"/>
    <mergeCell ref="A5:L5"/>
    <mergeCell ref="A6:L6"/>
    <mergeCell ref="F8:L8"/>
    <mergeCell ref="F51:H51"/>
    <mergeCell ref="J51:L51"/>
    <mergeCell ref="A42:J42"/>
    <mergeCell ref="A45:L45"/>
    <mergeCell ref="A46:L46"/>
    <mergeCell ref="A47:L47"/>
    <mergeCell ref="A48:L48"/>
    <mergeCell ref="F50:L50"/>
  </mergeCells>
  <pageMargins left="0.78740157480314965" right="0.19685039370078741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2" max="11" man="1"/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งบกำไรขาดทุนเบ็ดเสร็จ3เดือน</vt:lpstr>
      <vt:lpstr>งบกำไรขาดทุนเบ็ดเสร็จ6เดือน</vt:lpstr>
      <vt:lpstr>งบการเปลี่ยนแปลง(งบรวม)</vt:lpstr>
      <vt:lpstr>งบแสดงเปลี่ยนแปลง(งบเฉพาะ)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'งบการเปลี่ยนแปลง(งบรวม)'!Print_Area</vt:lpstr>
      <vt:lpstr>งบกำไรขาดทุนเบ็ดเสร็จ3เดือน!Print_Area</vt:lpstr>
      <vt:lpstr>งบกำไรขาดทุนเบ็ดเสร็จ6เดือน!Print_Area</vt:lpstr>
      <vt:lpstr>งบฐานะการเงิน!Print_Area</vt:lpstr>
      <vt:lpstr>'งบแสดงเปลี่ยนแปลง(งบเฉพาะ)'!Print_Area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2026-08-13T12:24:10Z</cp:lastPrinted>
  <dcterms:created xsi:type="dcterms:W3CDTF">2019-06-18T07:56:24Z</dcterms:created>
  <dcterms:modified xsi:type="dcterms:W3CDTF">2026-08-13T12:24:12Z</dcterms:modified>
</cp:coreProperties>
</file>