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ana.r\Desktop\Elcid Q226\"/>
    </mc:Choice>
  </mc:AlternateContent>
  <xr:revisionPtr revIDLastSave="0" documentId="13_ncr:1_{3C5C789D-ACF3-4E38-BEAE-DD424A54AB4E}" xr6:coauthVersionLast="47" xr6:coauthVersionMax="47" xr10:uidLastSave="{00000000-0000-0000-0000-000000000000}"/>
  <bookViews>
    <workbookView xWindow="-108" yWindow="-108" windowWidth="23256" windowHeight="12456" tabRatio="723" activeTab="1" xr2:uid="{0E431A03-C67D-4101-990F-FD95246106C9}"/>
  </bookViews>
  <sheets>
    <sheet name="TH 2-4" sheetId="1" r:id="rId1"/>
    <sheet name="TH 5(3M)" sheetId="2" r:id="rId2"/>
    <sheet name="TH 6(6M)" sheetId="6" r:id="rId3"/>
    <sheet name="TH 7" sheetId="4" r:id="rId4"/>
    <sheet name="TH 8-9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'TH 2-4'!$A$12:$H$106</definedName>
    <definedName name="_xlnm._FilterDatabase" localSheetId="1" hidden="1">'TH 5(3M)'!$A$7:$H$42</definedName>
    <definedName name="_xlnm._FilterDatabase" localSheetId="2" hidden="1">'TH 6(6M)'!$A$7:$H$42</definedName>
    <definedName name="_xlnm._FilterDatabase" localSheetId="3" hidden="1">'TH 7'!$A$16:$A$18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0">'TH 2-4'!$A$1:$H$116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59" i="1"/>
  <c r="H68" i="1"/>
  <c r="H70" i="1" s="1"/>
  <c r="H105" i="1" s="1"/>
  <c r="H103" i="1"/>
  <c r="H14" i="2"/>
  <c r="H23" i="2"/>
  <c r="H25" i="2"/>
  <c r="H28" i="2" s="1"/>
  <c r="H31" i="2" s="1"/>
  <c r="H35" i="2" s="1"/>
  <c r="H39" i="2" s="1"/>
  <c r="H14" i="6"/>
  <c r="H25" i="6" s="1"/>
  <c r="H28" i="6" s="1"/>
  <c r="H31" i="6" s="1"/>
  <c r="H35" i="6" s="1"/>
  <c r="H39" i="6" s="1"/>
  <c r="H23" i="6"/>
  <c r="O10" i="4"/>
  <c r="O11" i="4"/>
  <c r="O12" i="4"/>
  <c r="G14" i="4"/>
  <c r="I14" i="4"/>
  <c r="K14" i="4"/>
  <c r="M14" i="4"/>
  <c r="O16" i="4"/>
  <c r="O17" i="4"/>
  <c r="G20" i="4"/>
  <c r="I20" i="4"/>
  <c r="K20" i="4"/>
  <c r="H20" i="1" l="1"/>
  <c r="H35" i="1" s="1"/>
  <c r="O14" i="4"/>
  <c r="H27" i="5"/>
  <c r="H39" i="5" s="1"/>
  <c r="H42" i="5" s="1"/>
  <c r="H67" i="5"/>
  <c r="H74" i="5"/>
  <c r="H76" i="5" l="1"/>
  <c r="H79" i="5" s="1"/>
  <c r="A3" i="4" l="1"/>
  <c r="F45" i="1" l="1"/>
  <c r="F84" i="1" s="1"/>
  <c r="A47" i="5"/>
  <c r="A116" i="1" l="1"/>
  <c r="A79" i="1"/>
  <c r="A42" i="1"/>
  <c r="A81" i="1" s="1"/>
  <c r="F14" i="2" l="1"/>
  <c r="F14" i="6"/>
  <c r="F68" i="1" l="1"/>
  <c r="F23" i="2" l="1"/>
  <c r="F25" i="2" s="1"/>
  <c r="F28" i="2" s="1"/>
  <c r="F23" i="6"/>
  <c r="F25" i="6" s="1"/>
  <c r="F28" i="6" s="1"/>
  <c r="F20" i="1" l="1"/>
  <c r="F59" i="1" l="1"/>
  <c r="F70" i="1" s="1"/>
  <c r="F31" i="2" l="1"/>
  <c r="F35" i="2" s="1"/>
  <c r="F39" i="2" s="1"/>
  <c r="F31" i="6"/>
  <c r="F35" i="6" s="1"/>
  <c r="F33" i="1" l="1"/>
  <c r="F35" i="1" s="1"/>
  <c r="F103" i="1"/>
  <c r="F105" i="1" s="1"/>
  <c r="F39" i="6"/>
  <c r="M20" i="4" l="1"/>
  <c r="O18" i="4"/>
  <c r="O20" i="4" s="1"/>
  <c r="F74" i="5" l="1"/>
  <c r="F67" i="5"/>
  <c r="F27" i="5"/>
  <c r="F39" i="5" l="1"/>
  <c r="F42" i="5" s="1"/>
  <c r="F76" i="5" s="1"/>
  <c r="F79" i="5" s="1"/>
</calcChain>
</file>

<file path=xl/sharedStrings.xml><?xml version="1.0" encoding="utf-8"?>
<sst xmlns="http://schemas.openxmlformats.org/spreadsheetml/2006/main" count="246" uniqueCount="153">
  <si>
    <t>บริษัท โมชิ โมชิ รีเทล คอร์ปอเรชั่น จำกัด (มหาชน)</t>
  </si>
  <si>
    <t xml:space="preserve">งบฐานะการเงิน </t>
  </si>
  <si>
    <t>(ยังไม่ได้ตรวจสอบ)</t>
  </si>
  <si>
    <t>(ตรวจสอบแล้ว)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</si>
  <si>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</si>
  <si>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</si>
  <si>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</si>
  <si>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</si>
  <si>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</si>
  <si>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</si>
  <si>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</si>
  <si>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</si>
  <si>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</si>
  <si>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ลูกหนี้การค้าและลูกหนี้หมุนเวียนอื่น 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</si>
  <si>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</si>
  <si>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</si>
  <si>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</si>
  <si>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</si>
  <si>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</si>
  <si>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ที่ดิน อาคารและอุปกรณ์ - สุทธิ</t>
  </si>
  <si>
    <t>อสังหาริมทรัพย์เพื่อการลงทุน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</si>
  <si>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</si>
  <si>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</si>
  <si>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</si>
  <si>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</si>
  <si>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</si>
  <si>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</si>
  <si>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</si>
  <si>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</si>
  <si>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</si>
  <si>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</si>
  <si>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</si>
  <si>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 - 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</si>
  <si>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</si>
  <si>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</si>
  <si>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</si>
  <si>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</si>
  <si>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</si>
  <si>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</si>
  <si>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</si>
  <si>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</si>
  <si>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</si>
  <si>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</si>
  <si>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</si>
  <si>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</si>
  <si>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</si>
  <si>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</si>
  <si>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330,000,000 หุ้น มูลค่าที่ตราไว้หุ้นละ 1 บาท </t>
  </si>
  <si>
    <t>ทุนที่ออกและชำระแล้ว</t>
  </si>
  <si>
    <t>หุ้นสามัญ 329,999,954 หุ้น จ่ายชำระแล้วหุ้นละ 1 บาท 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</si>
  <si>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</si>
  <si>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</si>
  <si>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</si>
  <si>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</si>
  <si>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</si>
  <si>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</si>
  <si>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</si>
  <si>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 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</si>
  <si>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</si>
  <si>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</si>
  <si>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</si>
  <si>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</si>
  <si>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</si>
  <si>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</si>
  <si>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</si>
  <si>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อื่น - สุทธิ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</si>
  <si>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</si>
  <si>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</si>
  <si>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</si>
  <si>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กําไรก่อนภาษีเงินได้</t>
  </si>
  <si>
    <t>ค่าใช้จ่ายภาษีเงินได้</t>
  </si>
  <si>
    <t>กำไรสุทธิสำหรับรอบระยะเวลา</t>
  </si>
  <si>
    <t>กําไรขาดทุนเบ็ดเสร็จอื่นสําหรับรอบระยะเวลา - สุทธิจากภาษี</t>
  </si>
  <si>
    <t>กําไรขาดทุนเบ็ดเสร็จรวมสําหรับรอบระยะเวลา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</si>
  <si>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</si>
  <si>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</si>
  <si>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</si>
  <si>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</si>
  <si>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</si>
  <si>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</si>
  <si>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</si>
  <si>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</si>
  <si>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</si>
  <si>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</si>
  <si>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</si>
  <si>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</si>
  <si>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</si>
  <si>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>กำไรขาดทุนเบ็ดเสร็จรวมสำหรับรอบระยะเวลา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</si>
  <si>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</si>
  <si>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</si>
  <si>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</si>
  <si>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</si>
  <si>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</si>
  <si>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</si>
  <si>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ที่วัดมูลค่ายุติธรรมผ่านกำไรขาดทุน</t>
  </si>
  <si>
    <t>ขาดทุนจากการตัดจําหน่ายสินทรัพย์ถาวรและสินทรัพย์ไม่มีตัวตน</t>
  </si>
  <si>
    <t>ขาดทุนจากอัตราแลกเปลี่ยนที่ยังไม่ได้เกิดขึ้นจริง - สุทธิ</t>
  </si>
  <si>
    <t>ผลกระทบจากการยกเลิกสัญญาเช่า</t>
  </si>
  <si>
    <t>กลับรายการประมาณการหนี้สินค่ารื้อถอน</t>
  </si>
  <si>
    <t>กำไรจากการดำเนินงานก่อนการเปลี่ยนแปลงในเงินทุนหมุนเวียน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</si>
  <si>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</si>
  <si>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</si>
  <si>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</si>
  <si>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กระแสเงินสดได้มาจากการดําเนินงาน </t>
  </si>
  <si>
    <t xml:space="preserve">จ่ายภาษีเงินได้ </t>
  </si>
  <si>
    <t>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</si>
  <si>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</si>
  <si>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</si>
  <si>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</si>
  <si>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</si>
  <si>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</si>
  <si>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 xml:space="preserve">มูลค่ายุติธรรมผ่านกำไรหรือขาดทุน  </t>
  </si>
  <si>
    <t>วิธีราคาทุนตัดจำหน่าย</t>
  </si>
  <si>
    <t>เงินสดรับจากการไถ่ถอนสินทรัพย์ทางการเงินที่วัดมูลค่าด้วย</t>
  </si>
  <si>
    <t xml:space="preserve">วิธีราคาทุนตัดจำหน่าย  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</si>
  <si>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</si>
  <si>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</si>
  <si>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</si>
  <si>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เงินสดจ่ายค่ารื้อถอน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</si>
  <si>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</si>
  <si>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</si>
  <si>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</si>
  <si>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</si>
  <si>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</si>
  <si>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</si>
  <si>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ข้อมูลเพิ่มเติมประกอบงบกระแสเงินสด</t>
  </si>
  <si>
    <t>รายการที่มิใช่เงินสด</t>
  </si>
  <si>
    <t>การเพิ่มขึ้นของสินทรัพย์สิทธิการใช้ภายใต้สัญญาเช่า</t>
  </si>
  <si>
    <t>การเพิ่มขึ้นของสินทรัพย์สิทธิการใช้และ</t>
  </si>
  <si>
    <t>หนี้สินตามสัญญาเช่าจากการเปลี่ยนแปลงสัญญาเช่า</t>
  </si>
  <si>
    <t>เจ้าหนี้ค่าซื้อสินทรัพย์ถาวรและสินทรัพย์ไม่มีตัวตน</t>
  </si>
  <si>
    <t>ผลขาดทุนจากการด้อยค่าสินทรัพย์ถาวร</t>
  </si>
  <si>
    <t>ลูกหนี้การค้าและลูกหนี้หมุนเวียนอื่น</t>
  </si>
  <si>
    <t>กำไรจากการเปลี่ยนแปลงมูลค่ายุติธรรมของตราสารอนุพันธ์</t>
  </si>
  <si>
    <t>ยอดคงเหลือต้นรอบระยะเวลา 1 มกราคม พ.ศ. 2568</t>
  </si>
  <si>
    <t>ยอดคงเหลือต้นรอบระยะเวลา 1 มกราคม พ.ศ. 2569</t>
  </si>
  <si>
    <t xml:space="preserve">ผลขาดทุนจากค่าเผื่อสินค้าเสื่อมสภาพและล้าสมัย (กลับรายการ) </t>
  </si>
  <si>
    <t xml:space="preserve">ต้นทุนทางการเงิน </t>
  </si>
  <si>
    <t>รายได้ดอกเบี้ยรับ</t>
  </si>
  <si>
    <t>กำไรจากการจำหน่ายสินทรัพย์ถาวร</t>
  </si>
  <si>
    <t>สินทรัพย์ไม่หมุนเวียนอื่น</t>
  </si>
  <si>
    <t>งบกระแสเงินสด (ต่อ)</t>
  </si>
  <si>
    <t>เงินประกัน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</si>
  <si>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</si>
  <si>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</si>
  <si>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</si>
  <si>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</si>
  <si>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สิ้นรอบระยะเวลา 30 มิถุนายน พ.ศ. 2568</t>
  </si>
  <si>
    <t>ยอดคงเหลือ ณ สิ้นรอบระยะเวลา 30 มิถุนายน พ.ศ. 2569</t>
  </si>
  <si>
    <t>เงินปันผลจ่ายให้แก่ผู้ถือหุ้นของบริษัท</t>
  </si>
  <si>
    <t>การจ่ายปันผล</t>
  </si>
  <si>
    <t>เงินสดสุทธิได้มาจาก(ใช้ไปใน)กิจกรรมลงทุน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</si>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</sst>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;\(#,##0\)"/>
    <numFmt numFmtId="188" formatCode="#,##0;\(#,##0\);&quot;-&quot;;@"/>
    <numFmt numFmtId="189" formatCode="#,##0.00;\(#,##0.00\);&quot;-&quot;;@"/>
    <numFmt numFmtId="190" formatCode="#,##0;\(#,##0\);\-"/>
    <numFmt numFmtId="191" formatCode="#,##0.0;\(#,##0.0\)"/>
    <numFmt numFmtId="192" formatCode="#,##0\ \ ;\(#,##0\)\ ;\—\ \ \ \ "/>
    <numFmt numFmtId="193" formatCode="_-* #,##0_-;\-* #,##0_-;_-* &quot;-&quot;??_-;_-@_-"/>
    <numFmt numFmtId="194" formatCode="#,##0.00;\(#,##0.00\);\-"/>
    <numFmt numFmtId="195" formatCode="#,##0.0000;\(#,##0.0000\);&quot;-&quot;;@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188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7" fontId="3" fillId="0" borderId="0" xfId="2" applyNumberFormat="1" applyFont="1" applyAlignment="1">
      <alignment vertical="center"/>
    </xf>
    <xf numFmtId="187" fontId="3" fillId="0" borderId="0" xfId="2" applyNumberFormat="1" applyFont="1" applyAlignment="1">
      <alignment horizontal="center" vertical="center"/>
    </xf>
    <xf numFmtId="188" fontId="3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187" fontId="3" fillId="0" borderId="1" xfId="2" applyNumberFormat="1" applyFont="1" applyBorder="1" applyAlignment="1">
      <alignment vertical="center"/>
    </xf>
    <xf numFmtId="187" fontId="3" fillId="0" borderId="1" xfId="2" applyNumberFormat="1" applyFont="1" applyBorder="1" applyAlignment="1">
      <alignment horizontal="center" vertical="center"/>
    </xf>
    <xf numFmtId="188" fontId="3" fillId="0" borderId="1" xfId="2" applyNumberFormat="1" applyFont="1" applyBorder="1" applyAlignment="1">
      <alignment vertical="center"/>
    </xf>
    <xf numFmtId="188" fontId="3" fillId="0" borderId="0" xfId="2" applyNumberFormat="1" applyFont="1" applyAlignment="1">
      <alignment horizontal="right" vertical="center"/>
    </xf>
    <xf numFmtId="188" fontId="3" fillId="0" borderId="0" xfId="2" quotePrefix="1" applyNumberFormat="1" applyFont="1" applyAlignment="1">
      <alignment horizontal="right" vertical="center"/>
    </xf>
    <xf numFmtId="188" fontId="3" fillId="0" borderId="1" xfId="2" applyNumberFormat="1" applyFont="1" applyBorder="1" applyAlignment="1">
      <alignment horizontal="right" vertical="center"/>
    </xf>
    <xf numFmtId="187" fontId="4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188" fontId="4" fillId="0" borderId="0" xfId="2" applyNumberFormat="1" applyFont="1" applyAlignment="1">
      <alignment vertical="center"/>
    </xf>
    <xf numFmtId="187" fontId="4" fillId="0" borderId="0" xfId="2" quotePrefix="1" applyNumberFormat="1" applyFont="1" applyAlignment="1">
      <alignment horizontal="center" vertical="center"/>
    </xf>
    <xf numFmtId="188" fontId="4" fillId="0" borderId="1" xfId="2" applyNumberFormat="1" applyFont="1" applyBorder="1" applyAlignment="1">
      <alignment vertical="center"/>
    </xf>
    <xf numFmtId="188" fontId="4" fillId="0" borderId="0" xfId="0" applyNumberFormat="1" applyFont="1" applyAlignment="1">
      <alignment vertical="center"/>
    </xf>
    <xf numFmtId="188" fontId="4" fillId="0" borderId="2" xfId="2" applyNumberFormat="1" applyFont="1" applyBorder="1" applyAlignment="1">
      <alignment vertical="center"/>
    </xf>
    <xf numFmtId="187" fontId="4" fillId="0" borderId="1" xfId="2" applyNumberFormat="1" applyFont="1" applyBorder="1" applyAlignment="1">
      <alignment vertical="center"/>
    </xf>
    <xf numFmtId="187" fontId="4" fillId="0" borderId="1" xfId="2" applyNumberFormat="1" applyFont="1" applyBorder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88" fontId="4" fillId="0" borderId="0" xfId="2" applyNumberFormat="1" applyFont="1" applyAlignment="1">
      <alignment horizontal="right" vertical="center"/>
    </xf>
    <xf numFmtId="187" fontId="4" fillId="0" borderId="1" xfId="3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187" fontId="3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188" fontId="3" fillId="0" borderId="0" xfId="3" applyNumberFormat="1" applyFont="1" applyAlignment="1">
      <alignment vertical="center"/>
    </xf>
    <xf numFmtId="0" fontId="4" fillId="0" borderId="0" xfId="0" applyFont="1"/>
    <xf numFmtId="187" fontId="3" fillId="0" borderId="1" xfId="3" applyNumberFormat="1" applyFont="1" applyBorder="1" applyAlignment="1">
      <alignment vertical="center"/>
    </xf>
    <xf numFmtId="187" fontId="3" fillId="0" borderId="1" xfId="3" applyNumberFormat="1" applyFont="1" applyBorder="1" applyAlignment="1">
      <alignment horizontal="center" vertical="center"/>
    </xf>
    <xf numFmtId="188" fontId="3" fillId="0" borderId="1" xfId="3" applyNumberFormat="1" applyFont="1" applyBorder="1" applyAlignment="1">
      <alignment vertical="center"/>
    </xf>
    <xf numFmtId="187" fontId="3" fillId="0" borderId="0" xfId="3" applyNumberFormat="1" applyFont="1" applyAlignment="1">
      <alignment horizontal="right" vertical="center"/>
    </xf>
    <xf numFmtId="188" fontId="3" fillId="0" borderId="0" xfId="3" applyNumberFormat="1" applyFont="1" applyAlignment="1">
      <alignment horizontal="right" vertical="center"/>
    </xf>
    <xf numFmtId="188" fontId="3" fillId="0" borderId="1" xfId="3" applyNumberFormat="1" applyFont="1" applyBorder="1" applyAlignment="1">
      <alignment horizontal="right" vertical="center"/>
    </xf>
    <xf numFmtId="187" fontId="4" fillId="0" borderId="0" xfId="3" applyNumberFormat="1" applyFont="1" applyAlignment="1">
      <alignment vertical="center"/>
    </xf>
    <xf numFmtId="188" fontId="4" fillId="0" borderId="0" xfId="3" applyNumberFormat="1" applyFont="1" applyAlignment="1">
      <alignment vertical="center"/>
    </xf>
    <xf numFmtId="188" fontId="4" fillId="0" borderId="0" xfId="0" applyNumberFormat="1" applyFont="1"/>
    <xf numFmtId="187" fontId="4" fillId="0" borderId="0" xfId="3" applyNumberFormat="1" applyFont="1" applyAlignment="1">
      <alignment horizontal="center" vertical="center"/>
    </xf>
    <xf numFmtId="188" fontId="4" fillId="0" borderId="1" xfId="3" applyNumberFormat="1" applyFont="1" applyBorder="1" applyAlignment="1">
      <alignment vertical="center"/>
    </xf>
    <xf numFmtId="187" fontId="4" fillId="0" borderId="0" xfId="3" applyNumberFormat="1" applyFont="1" applyAlignment="1">
      <alignment horizontal="left" vertical="center"/>
    </xf>
    <xf numFmtId="187" fontId="3" fillId="0" borderId="0" xfId="3" applyNumberFormat="1" applyFont="1" applyAlignment="1">
      <alignment horizontal="left" vertical="center"/>
    </xf>
    <xf numFmtId="187" fontId="4" fillId="0" borderId="0" xfId="3" quotePrefix="1" applyNumberFormat="1" applyFont="1" applyAlignment="1">
      <alignment vertical="center"/>
    </xf>
    <xf numFmtId="188" fontId="4" fillId="0" borderId="2" xfId="3" applyNumberFormat="1" applyFont="1" applyBorder="1" applyAlignment="1">
      <alignment vertical="center"/>
    </xf>
    <xf numFmtId="188" fontId="4" fillId="0" borderId="0" xfId="3" applyNumberFormat="1" applyFont="1" applyAlignment="1">
      <alignment horizontal="right" vertical="center"/>
    </xf>
    <xf numFmtId="190" fontId="4" fillId="0" borderId="0" xfId="3" applyNumberFormat="1" applyFont="1" applyAlignment="1">
      <alignment vertical="center"/>
    </xf>
    <xf numFmtId="189" fontId="4" fillId="0" borderId="2" xfId="3" applyNumberFormat="1" applyFont="1" applyBorder="1" applyAlignment="1">
      <alignment horizontal="right" vertical="center"/>
    </xf>
    <xf numFmtId="189" fontId="4" fillId="0" borderId="0" xfId="3" applyNumberFormat="1" applyFont="1" applyAlignment="1">
      <alignment vertical="center"/>
    </xf>
    <xf numFmtId="189" fontId="4" fillId="0" borderId="0" xfId="3" applyNumberFormat="1" applyFont="1" applyAlignment="1">
      <alignment horizontal="right" vertical="center"/>
    </xf>
    <xf numFmtId="187" fontId="4" fillId="0" borderId="1" xfId="3" applyNumberFormat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88" fontId="3" fillId="0" borderId="0" xfId="3" quotePrefix="1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87" fontId="4" fillId="0" borderId="0" xfId="3" applyNumberFormat="1" applyFont="1" applyAlignment="1">
      <alignment horizontal="right" vertical="center"/>
    </xf>
    <xf numFmtId="191" fontId="4" fillId="0" borderId="0" xfId="0" applyNumberFormat="1" applyFont="1" applyAlignment="1">
      <alignment horizontal="center" vertical="center"/>
    </xf>
    <xf numFmtId="190" fontId="4" fillId="0" borderId="1" xfId="0" applyNumberFormat="1" applyFont="1" applyBorder="1" applyAlignment="1">
      <alignment horizontal="right" vertical="center"/>
    </xf>
    <xf numFmtId="188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88" fontId="4" fillId="0" borderId="2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187" fontId="5" fillId="0" borderId="0" xfId="3" applyNumberFormat="1" applyFont="1" applyAlignment="1">
      <alignment horizontal="left" vertical="center"/>
    </xf>
    <xf numFmtId="187" fontId="6" fillId="0" borderId="0" xfId="3" applyNumberFormat="1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187" fontId="6" fillId="0" borderId="0" xfId="3" applyNumberFormat="1" applyFont="1" applyAlignment="1">
      <alignment vertical="center"/>
    </xf>
    <xf numFmtId="188" fontId="6" fillId="0" borderId="0" xfId="3" applyNumberFormat="1" applyFont="1" applyAlignment="1">
      <alignment vertical="center"/>
    </xf>
    <xf numFmtId="0" fontId="6" fillId="0" borderId="0" xfId="0" applyFont="1"/>
    <xf numFmtId="188" fontId="6" fillId="0" borderId="1" xfId="3" applyNumberFormat="1" applyFont="1" applyBorder="1" applyAlignment="1">
      <alignment vertical="center"/>
    </xf>
    <xf numFmtId="192" fontId="5" fillId="0" borderId="0" xfId="3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0" fontId="6" fillId="0" borderId="0" xfId="3" applyFont="1" applyAlignment="1">
      <alignment vertical="center"/>
    </xf>
    <xf numFmtId="190" fontId="6" fillId="0" borderId="0" xfId="3" applyNumberFormat="1" applyFont="1" applyAlignment="1">
      <alignment vertical="center"/>
    </xf>
    <xf numFmtId="0" fontId="6" fillId="0" borderId="0" xfId="5" applyFont="1" applyAlignment="1">
      <alignment vertical="center"/>
    </xf>
    <xf numFmtId="188" fontId="6" fillId="0" borderId="0" xfId="0" applyNumberFormat="1" applyFont="1"/>
    <xf numFmtId="0" fontId="6" fillId="0" borderId="0" xfId="2" applyFont="1" applyAlignment="1">
      <alignment horizontal="center" vertical="center"/>
    </xf>
    <xf numFmtId="188" fontId="4" fillId="0" borderId="0" xfId="3" applyNumberFormat="1" applyFont="1" applyAlignment="1">
      <alignment vertical="center" wrapText="1"/>
    </xf>
    <xf numFmtId="188" fontId="5" fillId="0" borderId="0" xfId="3" applyNumberFormat="1" applyFont="1" applyAlignment="1">
      <alignment horizontal="right" vertical="center"/>
    </xf>
    <xf numFmtId="0" fontId="5" fillId="0" borderId="1" xfId="3" applyFont="1" applyBorder="1" applyAlignment="1">
      <alignment horizontal="center" vertical="center"/>
    </xf>
    <xf numFmtId="188" fontId="5" fillId="0" borderId="1" xfId="3" applyNumberFormat="1" applyFont="1" applyBorder="1" applyAlignment="1">
      <alignment horizontal="right" vertical="center"/>
    </xf>
    <xf numFmtId="190" fontId="6" fillId="0" borderId="0" xfId="4" applyNumberFormat="1" applyFont="1" applyAlignment="1">
      <alignment horizontal="right" vertical="center"/>
    </xf>
    <xf numFmtId="188" fontId="6" fillId="0" borderId="0" xfId="3" applyNumberFormat="1" applyFont="1" applyAlignment="1">
      <alignment horizontal="right" vertical="center"/>
    </xf>
    <xf numFmtId="190" fontId="6" fillId="0" borderId="1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187" fontId="6" fillId="0" borderId="0" xfId="2" applyNumberFormat="1" applyFont="1" applyAlignment="1">
      <alignment vertical="center"/>
    </xf>
    <xf numFmtId="190" fontId="6" fillId="0" borderId="0" xfId="4" applyNumberFormat="1" applyFont="1" applyAlignment="1">
      <alignment vertical="center"/>
    </xf>
    <xf numFmtId="0" fontId="5" fillId="0" borderId="0" xfId="5" applyFont="1" applyAlignment="1">
      <alignment vertical="center"/>
    </xf>
    <xf numFmtId="193" fontId="6" fillId="0" borderId="0" xfId="1" applyNumberFormat="1" applyFont="1" applyFill="1"/>
    <xf numFmtId="188" fontId="6" fillId="0" borderId="2" xfId="3" applyNumberFormat="1" applyFont="1" applyBorder="1" applyAlignment="1">
      <alignment vertical="center"/>
    </xf>
    <xf numFmtId="43" fontId="6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92" fontId="5" fillId="0" borderId="1" xfId="3" applyNumberFormat="1" applyFont="1" applyBorder="1" applyAlignment="1">
      <alignment vertical="center"/>
    </xf>
    <xf numFmtId="187" fontId="6" fillId="0" borderId="1" xfId="3" applyNumberFormat="1" applyFont="1" applyBorder="1" applyAlignment="1">
      <alignment horizontal="left" vertical="center"/>
    </xf>
    <xf numFmtId="0" fontId="6" fillId="0" borderId="1" xfId="3" applyFont="1" applyBorder="1" applyAlignment="1">
      <alignment horizontal="center" vertical="center"/>
    </xf>
    <xf numFmtId="187" fontId="6" fillId="0" borderId="1" xfId="3" applyNumberFormat="1" applyFont="1" applyBorder="1" applyAlignment="1">
      <alignment vertical="center"/>
    </xf>
    <xf numFmtId="187" fontId="5" fillId="0" borderId="1" xfId="3" applyNumberFormat="1" applyFont="1" applyBorder="1" applyAlignment="1">
      <alignment horizontal="left" vertical="center"/>
    </xf>
    <xf numFmtId="0" fontId="6" fillId="0" borderId="1" xfId="0" applyFont="1" applyBorder="1"/>
    <xf numFmtId="188" fontId="6" fillId="0" borderId="1" xfId="0" applyNumberFormat="1" applyFont="1" applyBorder="1"/>
    <xf numFmtId="0" fontId="4" fillId="0" borderId="0" xfId="0" applyFont="1" applyAlignment="1">
      <alignment horizontal="center" vertical="center"/>
    </xf>
    <xf numFmtId="10" fontId="4" fillId="0" borderId="0" xfId="6" applyNumberFormat="1" applyFont="1" applyAlignment="1">
      <alignment horizontal="right" vertical="center"/>
    </xf>
    <xf numFmtId="190" fontId="4" fillId="0" borderId="1" xfId="3" applyNumberFormat="1" applyFont="1" applyBorder="1" applyAlignment="1">
      <alignment vertical="center"/>
    </xf>
    <xf numFmtId="190" fontId="4" fillId="0" borderId="2" xfId="3" applyNumberFormat="1" applyFont="1" applyBorder="1" applyAlignment="1">
      <alignment vertical="center"/>
    </xf>
    <xf numFmtId="190" fontId="4" fillId="0" borderId="0" xfId="3" applyNumberFormat="1" applyFont="1" applyAlignment="1">
      <alignment vertical="center" wrapText="1"/>
    </xf>
    <xf numFmtId="194" fontId="4" fillId="0" borderId="2" xfId="3" applyNumberFormat="1" applyFont="1" applyBorder="1" applyAlignment="1">
      <alignment horizontal="right" vertical="center"/>
    </xf>
    <xf numFmtId="195" fontId="4" fillId="0" borderId="0" xfId="3" applyNumberFormat="1" applyFont="1" applyAlignment="1">
      <alignment horizontal="right" vertical="center"/>
    </xf>
    <xf numFmtId="190" fontId="6" fillId="0" borderId="1" xfId="3" applyNumberFormat="1" applyFont="1" applyBorder="1" applyAlignment="1">
      <alignment vertical="center"/>
    </xf>
    <xf numFmtId="190" fontId="5" fillId="0" borderId="0" xfId="3" applyNumberFormat="1" applyFont="1" applyAlignment="1">
      <alignment horizontal="right" vertical="center"/>
    </xf>
    <xf numFmtId="190" fontId="5" fillId="0" borderId="1" xfId="3" applyNumberFormat="1" applyFont="1" applyBorder="1" applyAlignment="1">
      <alignment horizontal="right" vertical="center"/>
    </xf>
    <xf numFmtId="190" fontId="6" fillId="0" borderId="0" xfId="3" applyNumberFormat="1" applyFont="1" applyAlignment="1">
      <alignment horizontal="right" vertical="center"/>
    </xf>
    <xf numFmtId="190" fontId="6" fillId="0" borderId="2" xfId="3" applyNumberFormat="1" applyFont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190" fontId="6" fillId="0" borderId="0" xfId="0" applyNumberFormat="1" applyFont="1" applyAlignment="1">
      <alignment horizontal="center" vertical="center"/>
    </xf>
    <xf numFmtId="190" fontId="6" fillId="0" borderId="0" xfId="0" applyNumberFormat="1" applyFont="1" applyAlignment="1">
      <alignment horizontal="right" vertical="center"/>
    </xf>
    <xf numFmtId="190" fontId="6" fillId="0" borderId="1" xfId="0" applyNumberFormat="1" applyFont="1" applyBorder="1"/>
    <xf numFmtId="190" fontId="6" fillId="0" borderId="0" xfId="0" applyNumberFormat="1" applyFont="1"/>
    <xf numFmtId="188" fontId="3" fillId="0" borderId="1" xfId="3" applyNumberFormat="1" applyFont="1" applyBorder="1" applyAlignment="1">
      <alignment horizontal="center" vertical="center"/>
    </xf>
    <xf numFmtId="187" fontId="6" fillId="0" borderId="1" xfId="3" applyNumberFormat="1" applyFont="1" applyBorder="1" applyAlignment="1">
      <alignment horizontal="distributed" vertical="center" wrapText="1"/>
    </xf>
    <xf numFmtId="0" fontId="6" fillId="0" borderId="1" xfId="3" applyFont="1" applyBorder="1" applyAlignment="1">
      <alignment horizontal="distributed" vertical="center" wrapText="1"/>
    </xf>
  </cellXfs>
  <cellStyles count="7">
    <cellStyle name="Comma" xfId="1" builtinId="3"/>
    <cellStyle name="Normal" xfId="0" builtinId="0"/>
    <cellStyle name="Normal 2" xfId="2" xr:uid="{C8214D7F-1785-467C-BFC9-9C340FC92C41}"/>
    <cellStyle name="Normal 3" xfId="3" xr:uid="{C8528087-71C2-4CC0-884E-230DB0FA8907}"/>
    <cellStyle name="Normal 3 3" xfId="4" xr:uid="{E3B29A69-0780-41C8-A199-8C4A7E6A23EF}"/>
    <cellStyle name="Normal_Akara_June Eng09" xfId="5" xr:uid="{8DA38E9C-98B6-4F37-94C4-9C57EBA4CC8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70EE-BEF6-47E8-8814-AE2F520CC0FD}">
  <dimension ref="A1:H116"/>
  <sheetViews>
    <sheetView topLeftCell="A30" zoomScale="115" zoomScaleNormal="115" zoomScaleSheetLayoutView="83" workbookViewId="0">
      <selection activeCell="F98" sqref="F98"/>
    </sheetView>
  </sheetViews>
  <sheetFormatPr defaultColWidth="8.296875" defaultRowHeight="21.75" customHeight="1" x14ac:dyDescent="0.25"/>
  <cols>
    <col min="1" max="2" width="1.69921875" style="6" customWidth="1"/>
    <col min="3" max="3" width="41" style="6" customWidth="1"/>
    <col min="4" max="4" width="8.296875" style="6" customWidth="1"/>
    <col min="5" max="5" width="0.8984375" style="6" customWidth="1"/>
    <col min="6" max="6" width="16.296875" style="18" customWidth="1"/>
    <col min="7" max="7" width="0.8984375" style="18" customWidth="1"/>
    <col min="8" max="8" width="15.69921875" style="18" customWidth="1"/>
    <col min="9" max="217" width="8.296875" style="6"/>
    <col min="218" max="227" width="8.296875" style="6" customWidth="1"/>
    <col min="228" max="473" width="8.296875" style="6"/>
    <col min="474" max="483" width="8.296875" style="6" customWidth="1"/>
    <col min="484" max="729" width="8.296875" style="6"/>
    <col min="730" max="739" width="8.296875" style="6" customWidth="1"/>
    <col min="740" max="985" width="8.296875" style="6"/>
    <col min="986" max="995" width="8.296875" style="6" customWidth="1"/>
    <col min="996" max="1241" width="8.296875" style="6"/>
    <col min="1242" max="1251" width="8.296875" style="6" customWidth="1"/>
    <col min="1252" max="1497" width="8.296875" style="6"/>
    <col min="1498" max="1507" width="8.296875" style="6" customWidth="1"/>
    <col min="1508" max="1753" width="8.296875" style="6"/>
    <col min="1754" max="1763" width="8.296875" style="6" customWidth="1"/>
    <col min="1764" max="2009" width="8.296875" style="6"/>
    <col min="2010" max="2019" width="8.296875" style="6" customWidth="1"/>
    <col min="2020" max="2265" width="8.296875" style="6"/>
    <col min="2266" max="2275" width="8.296875" style="6" customWidth="1"/>
    <col min="2276" max="2521" width="8.296875" style="6"/>
    <col min="2522" max="2531" width="8.296875" style="6" customWidth="1"/>
    <col min="2532" max="2777" width="8.296875" style="6"/>
    <col min="2778" max="2787" width="8.296875" style="6" customWidth="1"/>
    <col min="2788" max="3033" width="8.296875" style="6"/>
    <col min="3034" max="3043" width="8.296875" style="6" customWidth="1"/>
    <col min="3044" max="3289" width="8.296875" style="6"/>
    <col min="3290" max="3299" width="8.296875" style="6" customWidth="1"/>
    <col min="3300" max="3545" width="8.296875" style="6"/>
    <col min="3546" max="3555" width="8.296875" style="6" customWidth="1"/>
    <col min="3556" max="3801" width="8.296875" style="6"/>
    <col min="3802" max="3811" width="8.296875" style="6" customWidth="1"/>
    <col min="3812" max="4057" width="8.296875" style="6"/>
    <col min="4058" max="4067" width="8.296875" style="6" customWidth="1"/>
    <col min="4068" max="4313" width="8.296875" style="6"/>
    <col min="4314" max="4323" width="8.296875" style="6" customWidth="1"/>
    <col min="4324" max="4569" width="8.296875" style="6"/>
    <col min="4570" max="4579" width="8.296875" style="6" customWidth="1"/>
    <col min="4580" max="4825" width="8.296875" style="6"/>
    <col min="4826" max="4835" width="8.296875" style="6" customWidth="1"/>
    <col min="4836" max="5081" width="8.296875" style="6"/>
    <col min="5082" max="5091" width="8.296875" style="6" customWidth="1"/>
    <col min="5092" max="5337" width="8.296875" style="6"/>
    <col min="5338" max="5347" width="8.296875" style="6" customWidth="1"/>
    <col min="5348" max="5593" width="8.296875" style="6"/>
    <col min="5594" max="5603" width="8.296875" style="6" customWidth="1"/>
    <col min="5604" max="5849" width="8.296875" style="6"/>
    <col min="5850" max="5859" width="8.296875" style="6" customWidth="1"/>
    <col min="5860" max="6105" width="8.296875" style="6"/>
    <col min="6106" max="6115" width="8.296875" style="6" customWidth="1"/>
    <col min="6116" max="6361" width="8.296875" style="6"/>
    <col min="6362" max="6371" width="8.296875" style="6" customWidth="1"/>
    <col min="6372" max="6617" width="8.296875" style="6"/>
    <col min="6618" max="6627" width="8.296875" style="6" customWidth="1"/>
    <col min="6628" max="6873" width="8.296875" style="6"/>
    <col min="6874" max="6883" width="8.296875" style="6" customWidth="1"/>
    <col min="6884" max="7129" width="8.296875" style="6"/>
    <col min="7130" max="7139" width="8.296875" style="6" customWidth="1"/>
    <col min="7140" max="7385" width="8.296875" style="6"/>
    <col min="7386" max="7395" width="8.296875" style="6" customWidth="1"/>
    <col min="7396" max="7641" width="8.296875" style="6"/>
    <col min="7642" max="7651" width="8.296875" style="6" customWidth="1"/>
    <col min="7652" max="7897" width="8.296875" style="6"/>
    <col min="7898" max="7907" width="8.296875" style="6" customWidth="1"/>
    <col min="7908" max="8153" width="8.296875" style="6"/>
    <col min="8154" max="8163" width="8.296875" style="6" customWidth="1"/>
    <col min="8164" max="8409" width="8.296875" style="6"/>
    <col min="8410" max="8419" width="8.296875" style="6" customWidth="1"/>
    <col min="8420" max="8665" width="8.296875" style="6"/>
    <col min="8666" max="8675" width="8.296875" style="6" customWidth="1"/>
    <col min="8676" max="8921" width="8.296875" style="6"/>
    <col min="8922" max="8931" width="8.296875" style="6" customWidth="1"/>
    <col min="8932" max="9177" width="8.296875" style="6"/>
    <col min="9178" max="9187" width="8.296875" style="6" customWidth="1"/>
    <col min="9188" max="9433" width="8.296875" style="6"/>
    <col min="9434" max="9443" width="8.296875" style="6" customWidth="1"/>
    <col min="9444" max="9689" width="8.296875" style="6"/>
    <col min="9690" max="9699" width="8.296875" style="6" customWidth="1"/>
    <col min="9700" max="9945" width="8.296875" style="6"/>
    <col min="9946" max="9955" width="8.296875" style="6" customWidth="1"/>
    <col min="9956" max="10201" width="8.296875" style="6"/>
    <col min="10202" max="10211" width="8.296875" style="6" customWidth="1"/>
    <col min="10212" max="10457" width="8.296875" style="6"/>
    <col min="10458" max="10467" width="8.296875" style="6" customWidth="1"/>
    <col min="10468" max="10713" width="8.296875" style="6"/>
    <col min="10714" max="10723" width="8.296875" style="6" customWidth="1"/>
    <col min="10724" max="10969" width="8.296875" style="6"/>
    <col min="10970" max="10979" width="8.296875" style="6" customWidth="1"/>
    <col min="10980" max="11225" width="8.296875" style="6"/>
    <col min="11226" max="11235" width="8.296875" style="6" customWidth="1"/>
    <col min="11236" max="11481" width="8.296875" style="6"/>
    <col min="11482" max="11491" width="8.296875" style="6" customWidth="1"/>
    <col min="11492" max="11737" width="8.296875" style="6"/>
    <col min="11738" max="11747" width="8.296875" style="6" customWidth="1"/>
    <col min="11748" max="11993" width="8.296875" style="6"/>
    <col min="11994" max="12003" width="8.296875" style="6" customWidth="1"/>
    <col min="12004" max="12249" width="8.296875" style="6"/>
    <col min="12250" max="12259" width="8.296875" style="6" customWidth="1"/>
    <col min="12260" max="12505" width="8.296875" style="6"/>
    <col min="12506" max="12515" width="8.296875" style="6" customWidth="1"/>
    <col min="12516" max="12761" width="8.296875" style="6"/>
    <col min="12762" max="12771" width="8.296875" style="6" customWidth="1"/>
    <col min="12772" max="13017" width="8.296875" style="6"/>
    <col min="13018" max="13027" width="8.296875" style="6" customWidth="1"/>
    <col min="13028" max="13273" width="8.296875" style="6"/>
    <col min="13274" max="13283" width="8.296875" style="6" customWidth="1"/>
    <col min="13284" max="13529" width="8.296875" style="6"/>
    <col min="13530" max="13539" width="8.296875" style="6" customWidth="1"/>
    <col min="13540" max="13785" width="8.296875" style="6"/>
    <col min="13786" max="13795" width="8.296875" style="6" customWidth="1"/>
    <col min="13796" max="14041" width="8.296875" style="6"/>
    <col min="14042" max="14051" width="8.296875" style="6" customWidth="1"/>
    <col min="14052" max="14297" width="8.296875" style="6"/>
    <col min="14298" max="14307" width="8.296875" style="6" customWidth="1"/>
    <col min="14308" max="14553" width="8.296875" style="6"/>
    <col min="14554" max="14563" width="8.296875" style="6" customWidth="1"/>
    <col min="14564" max="14809" width="8.296875" style="6"/>
    <col min="14810" max="14819" width="8.296875" style="6" customWidth="1"/>
    <col min="14820" max="15065" width="8.296875" style="6"/>
    <col min="15066" max="15075" width="8.296875" style="6" customWidth="1"/>
    <col min="15076" max="15321" width="8.296875" style="6"/>
    <col min="15322" max="15331" width="8.296875" style="6" customWidth="1"/>
    <col min="15332" max="15577" width="8.296875" style="6"/>
    <col min="15578" max="15587" width="8.296875" style="6" customWidth="1"/>
    <col min="15588" max="15833" width="8.296875" style="6"/>
    <col min="15834" max="15843" width="8.296875" style="6" customWidth="1"/>
    <col min="15844" max="16384" width="8.296875" style="6"/>
  </cols>
  <sheetData>
    <row r="1" spans="1:8" ht="21.75" customHeight="1" x14ac:dyDescent="0.25">
      <c r="A1" s="3" t="s">
        <v>0</v>
      </c>
      <c r="B1" s="3"/>
      <c r="C1" s="3"/>
      <c r="D1" s="4"/>
      <c r="E1" s="3"/>
      <c r="F1" s="5"/>
      <c r="G1" s="5"/>
      <c r="H1" s="5"/>
    </row>
    <row r="2" spans="1:8" ht="21.75" customHeight="1" x14ac:dyDescent="0.25">
      <c r="A2" s="3" t="s">
        <v>1</v>
      </c>
      <c r="B2" s="3"/>
      <c r="C2" s="3"/>
      <c r="D2" s="4"/>
      <c r="E2" s="3"/>
      <c r="F2" s="5"/>
      <c r="G2" s="5"/>
      <c r="H2" s="5"/>
    </row>
    <row r="3" spans="1:8" ht="21.75" customHeight="1" x14ac:dyDescent="0.25">
      <c r="A3" s="7" t="s">
        <v>143</v>
      </c>
      <c r="B3" s="7"/>
      <c r="C3" s="7"/>
      <c r="D3" s="8"/>
      <c r="E3" s="7"/>
      <c r="F3" s="9"/>
      <c r="G3" s="9"/>
      <c r="H3" s="9"/>
    </row>
    <row r="4" spans="1:8" ht="21.75" customHeight="1" x14ac:dyDescent="0.25">
      <c r="A4" s="3"/>
      <c r="B4" s="3"/>
      <c r="C4" s="3"/>
      <c r="D4" s="4"/>
      <c r="E4" s="3"/>
      <c r="F4" s="5"/>
      <c r="G4" s="5"/>
      <c r="H4" s="5"/>
    </row>
    <row r="5" spans="1:8" ht="21.75" customHeight="1" x14ac:dyDescent="0.25">
      <c r="A5" s="3"/>
      <c r="B5" s="3"/>
      <c r="C5" s="3"/>
      <c r="D5" s="4"/>
      <c r="E5" s="3"/>
      <c r="F5" s="10" t="s">
        <v>2</v>
      </c>
      <c r="G5" s="10"/>
      <c r="H5" s="10" t="s">
        <v>3</v>
      </c>
    </row>
    <row r="6" spans="1:8" ht="21.75" customHeight="1" x14ac:dyDescent="0.25">
      <c r="A6" s="3"/>
      <c r="B6" s="3"/>
      <c r="C6" s="3"/>
      <c r="D6" s="4"/>
      <c r="E6" s="3"/>
      <c r="F6" s="10" t="s">
        <v>144</v>
      </c>
      <c r="G6" s="10"/>
      <c r="H6" s="11" t="s">
        <v>4</v>
      </c>
    </row>
    <row r="7" spans="1:8" ht="21.75" customHeight="1" x14ac:dyDescent="0.25">
      <c r="A7" s="3"/>
      <c r="B7" s="3"/>
      <c r="C7" s="3"/>
      <c r="D7" s="4"/>
      <c r="E7" s="3"/>
      <c r="F7" s="10" t="s">
        <v>5</v>
      </c>
      <c r="G7" s="10"/>
      <c r="H7" s="10" t="s">
        <v>6</v>
      </c>
    </row>
    <row r="8" spans="1:8" ht="21.75" customHeight="1" x14ac:dyDescent="0.25">
      <c r="A8" s="3"/>
      <c r="B8" s="3"/>
      <c r="C8" s="3"/>
      <c r="D8" s="8" t="s">
        <v>7</v>
      </c>
      <c r="E8" s="3"/>
      <c r="F8" s="12" t="s">
        <v>8</v>
      </c>
      <c r="G8" s="10"/>
      <c r="H8" s="12" t="s">
        <v>8</v>
      </c>
    </row>
    <row r="9" spans="1:8" ht="8.1" customHeight="1" x14ac:dyDescent="0.25">
      <c r="A9" s="3"/>
      <c r="B9" s="3"/>
      <c r="C9" s="3"/>
      <c r="D9" s="4"/>
      <c r="E9" s="3"/>
      <c r="F9" s="10"/>
      <c r="G9" s="10"/>
      <c r="H9" s="10"/>
    </row>
    <row r="10" spans="1:8" ht="21.75" customHeight="1" x14ac:dyDescent="0.25">
      <c r="A10" s="3" t="s">
        <v>9</v>
      </c>
      <c r="B10" s="3"/>
      <c r="C10" s="3"/>
      <c r="D10" s="4"/>
      <c r="E10" s="3"/>
      <c r="F10" s="5"/>
      <c r="G10" s="5"/>
      <c r="H10" s="5"/>
    </row>
    <row r="11" spans="1:8" ht="8.1" customHeight="1" x14ac:dyDescent="0.25">
      <c r="A11" s="3"/>
      <c r="B11" s="3"/>
      <c r="C11" s="3"/>
      <c r="D11" s="4"/>
      <c r="E11" s="3"/>
      <c r="F11" s="5"/>
      <c r="G11" s="5"/>
      <c r="H11" s="5"/>
    </row>
    <row r="12" spans="1:8" ht="21.75" customHeight="1" x14ac:dyDescent="0.25">
      <c r="A12" s="3" t="s">
        <v>10</v>
      </c>
      <c r="B12" s="3"/>
      <c r="C12" s="3"/>
      <c r="D12" s="4"/>
      <c r="E12" s="3"/>
      <c r="F12" s="5"/>
      <c r="G12" s="5"/>
      <c r="H12" s="5"/>
    </row>
    <row r="13" spans="1:8" ht="8.1" customHeight="1" x14ac:dyDescent="0.25">
      <c r="A13" s="3"/>
      <c r="B13" s="3"/>
      <c r="C13" s="3"/>
      <c r="D13" s="4"/>
      <c r="E13" s="3"/>
      <c r="F13" s="5"/>
      <c r="G13" s="5"/>
      <c r="H13" s="5"/>
    </row>
    <row r="14" spans="1:8" ht="21.75" customHeight="1" x14ac:dyDescent="0.25">
      <c r="A14" s="13" t="s">
        <v>11</v>
      </c>
      <c r="B14" s="13"/>
      <c r="C14" s="13"/>
      <c r="D14" s="14"/>
      <c r="E14" s="13"/>
      <c r="F14" s="15">
        <v>125597547</v>
      </c>
      <c r="G14" s="15"/>
      <c r="H14" s="15">
        <v>151627189</v>
      </c>
    </row>
    <row r="15" spans="1:8" ht="21.75" customHeight="1" x14ac:dyDescent="0.25">
      <c r="A15" s="13" t="s">
        <v>12</v>
      </c>
      <c r="B15" s="13"/>
      <c r="C15" s="13"/>
      <c r="D15" s="16">
        <v>7</v>
      </c>
      <c r="E15" s="13"/>
      <c r="F15" s="15">
        <v>1026997592</v>
      </c>
      <c r="G15" s="15"/>
      <c r="H15" s="15">
        <v>1308408690</v>
      </c>
    </row>
    <row r="16" spans="1:8" ht="21.75" customHeight="1" x14ac:dyDescent="0.25">
      <c r="A16" s="13" t="s">
        <v>132</v>
      </c>
      <c r="B16" s="13"/>
      <c r="C16" s="13"/>
      <c r="D16" s="14">
        <v>8</v>
      </c>
      <c r="E16" s="13"/>
      <c r="F16" s="15">
        <v>34854807</v>
      </c>
      <c r="G16" s="15"/>
      <c r="H16" s="15">
        <v>25585264</v>
      </c>
    </row>
    <row r="17" spans="1:8" ht="21.75" customHeight="1" x14ac:dyDescent="0.25">
      <c r="A17" s="13" t="s">
        <v>14</v>
      </c>
      <c r="B17" s="13"/>
      <c r="C17" s="13"/>
      <c r="D17" s="14">
        <v>9</v>
      </c>
      <c r="E17" s="13"/>
      <c r="F17" s="15">
        <v>698607495</v>
      </c>
      <c r="G17" s="15"/>
      <c r="H17" s="15">
        <v>752664576</v>
      </c>
    </row>
    <row r="18" spans="1:8" ht="21.75" customHeight="1" x14ac:dyDescent="0.25">
      <c r="A18" s="13" t="s">
        <v>15</v>
      </c>
      <c r="B18" s="13"/>
      <c r="C18" s="13"/>
      <c r="D18" s="14"/>
      <c r="E18" s="13"/>
      <c r="F18" s="17">
        <v>5676668</v>
      </c>
      <c r="G18" s="15"/>
      <c r="H18" s="17">
        <v>5493271</v>
      </c>
    </row>
    <row r="19" spans="1:8" ht="8.1" customHeight="1" x14ac:dyDescent="0.25">
      <c r="A19" s="13"/>
      <c r="B19" s="13"/>
      <c r="C19" s="13"/>
      <c r="D19" s="14"/>
      <c r="E19" s="13"/>
      <c r="F19" s="15"/>
      <c r="G19" s="15"/>
      <c r="H19" s="15"/>
    </row>
    <row r="20" spans="1:8" ht="21.75" customHeight="1" thickBot="1" x14ac:dyDescent="0.3">
      <c r="A20" s="3" t="s">
        <v>16</v>
      </c>
      <c r="B20" s="13"/>
      <c r="C20" s="13"/>
      <c r="D20" s="13"/>
      <c r="E20" s="13"/>
      <c r="F20" s="19">
        <f>SUM(F5,F14:F18)</f>
        <v>1891734109</v>
      </c>
      <c r="G20" s="15"/>
      <c r="H20" s="19">
        <f>SUM(H12:H18)</f>
        <v>2243778990</v>
      </c>
    </row>
    <row r="21" spans="1:8" ht="21.75" customHeight="1" thickTop="1" x14ac:dyDescent="0.25">
      <c r="A21" s="13"/>
      <c r="B21" s="13"/>
      <c r="C21" s="13"/>
      <c r="D21" s="14"/>
      <c r="E21" s="13"/>
      <c r="F21" s="15"/>
      <c r="G21" s="15"/>
      <c r="H21" s="15"/>
    </row>
    <row r="22" spans="1:8" ht="21.75" customHeight="1" x14ac:dyDescent="0.25">
      <c r="A22" s="3" t="s">
        <v>17</v>
      </c>
      <c r="B22" s="13"/>
      <c r="C22" s="13"/>
      <c r="D22" s="14"/>
      <c r="E22" s="13"/>
      <c r="F22" s="15"/>
      <c r="G22" s="15"/>
      <c r="H22" s="15"/>
    </row>
    <row r="23" spans="1:8" ht="8.1" customHeight="1" x14ac:dyDescent="0.25">
      <c r="A23" s="3"/>
      <c r="B23" s="13"/>
      <c r="C23" s="13"/>
      <c r="D23" s="14"/>
      <c r="E23" s="13"/>
      <c r="F23" s="15"/>
      <c r="G23" s="15"/>
      <c r="H23" s="15"/>
    </row>
    <row r="24" spans="1:8" ht="21.75" customHeight="1" x14ac:dyDescent="0.25">
      <c r="A24" s="13" t="s">
        <v>18</v>
      </c>
      <c r="B24" s="13"/>
      <c r="C24" s="13"/>
      <c r="D24" s="16">
        <v>7</v>
      </c>
      <c r="E24" s="13"/>
      <c r="F24" s="15">
        <v>102111543</v>
      </c>
      <c r="G24" s="15"/>
      <c r="H24" s="15">
        <v>65855821</v>
      </c>
    </row>
    <row r="25" spans="1:8" ht="21.75" customHeight="1" x14ac:dyDescent="0.25">
      <c r="A25" s="13" t="s">
        <v>19</v>
      </c>
      <c r="B25" s="13"/>
      <c r="C25" s="13"/>
      <c r="D25" s="14">
        <v>11</v>
      </c>
      <c r="E25" s="13"/>
      <c r="F25" s="15">
        <v>1049866997</v>
      </c>
      <c r="G25" s="15"/>
      <c r="H25" s="15">
        <v>910799170</v>
      </c>
    </row>
    <row r="26" spans="1:8" ht="21.75" customHeight="1" x14ac:dyDescent="0.25">
      <c r="A26" s="13" t="s">
        <v>20</v>
      </c>
      <c r="B26" s="13"/>
      <c r="C26" s="13"/>
      <c r="D26" s="14"/>
      <c r="E26" s="13"/>
      <c r="F26" s="15">
        <v>4937388</v>
      </c>
      <c r="G26" s="15"/>
      <c r="H26" s="15">
        <v>5147728</v>
      </c>
    </row>
    <row r="27" spans="1:8" ht="21.75" customHeight="1" x14ac:dyDescent="0.25">
      <c r="A27" s="13" t="s">
        <v>21</v>
      </c>
      <c r="B27" s="13"/>
      <c r="C27" s="13"/>
      <c r="D27" s="14">
        <v>11</v>
      </c>
      <c r="E27" s="13"/>
      <c r="F27" s="15">
        <v>1781597060</v>
      </c>
      <c r="G27" s="15"/>
      <c r="H27" s="15">
        <v>1615570272</v>
      </c>
    </row>
    <row r="28" spans="1:8" ht="21.75" customHeight="1" x14ac:dyDescent="0.25">
      <c r="A28" s="13" t="s">
        <v>22</v>
      </c>
      <c r="B28" s="13"/>
      <c r="C28" s="13"/>
      <c r="D28" s="14"/>
      <c r="E28" s="13"/>
      <c r="F28" s="15">
        <v>47671447</v>
      </c>
      <c r="G28" s="15"/>
      <c r="H28" s="15">
        <v>50568751</v>
      </c>
    </row>
    <row r="29" spans="1:8" ht="21.75" customHeight="1" x14ac:dyDescent="0.25">
      <c r="A29" s="13" t="s">
        <v>23</v>
      </c>
      <c r="B29" s="13"/>
      <c r="C29" s="13"/>
      <c r="D29" s="14"/>
      <c r="E29" s="13"/>
      <c r="F29" s="15">
        <v>39228548</v>
      </c>
      <c r="G29" s="15"/>
      <c r="H29" s="15">
        <v>34759038</v>
      </c>
    </row>
    <row r="30" spans="1:8" ht="21.75" customHeight="1" x14ac:dyDescent="0.25">
      <c r="A30" s="13" t="s">
        <v>142</v>
      </c>
      <c r="B30" s="13"/>
      <c r="C30" s="13"/>
      <c r="D30" s="14"/>
      <c r="E30" s="13"/>
      <c r="F30" s="15">
        <v>132293696</v>
      </c>
      <c r="G30" s="15"/>
      <c r="H30" s="15">
        <v>124877594</v>
      </c>
    </row>
    <row r="31" spans="1:8" ht="21.75" customHeight="1" x14ac:dyDescent="0.25">
      <c r="A31" s="13" t="s">
        <v>140</v>
      </c>
      <c r="B31" s="13"/>
      <c r="C31" s="13"/>
      <c r="D31" s="14"/>
      <c r="E31" s="13"/>
      <c r="F31" s="17">
        <v>2270119</v>
      </c>
      <c r="G31" s="15"/>
      <c r="H31" s="17">
        <v>0</v>
      </c>
    </row>
    <row r="32" spans="1:8" ht="8.1" customHeight="1" x14ac:dyDescent="0.25">
      <c r="A32" s="13"/>
      <c r="B32" s="13"/>
      <c r="C32" s="13"/>
      <c r="D32" s="14"/>
      <c r="E32" s="13"/>
      <c r="F32" s="15"/>
      <c r="G32" s="15"/>
      <c r="H32" s="15"/>
    </row>
    <row r="33" spans="1:8" ht="21.75" customHeight="1" x14ac:dyDescent="0.25">
      <c r="A33" s="3" t="s">
        <v>24</v>
      </c>
      <c r="B33" s="13"/>
      <c r="C33" s="13"/>
      <c r="D33" s="13"/>
      <c r="E33" s="13"/>
      <c r="F33" s="17">
        <f>SUM(F24:F31)</f>
        <v>3159976798</v>
      </c>
      <c r="G33" s="15"/>
      <c r="H33" s="17">
        <f>SUM(H24:H31)</f>
        <v>2807578374</v>
      </c>
    </row>
    <row r="34" spans="1:8" ht="8.1" customHeight="1" x14ac:dyDescent="0.25">
      <c r="A34" s="13"/>
      <c r="B34" s="13"/>
      <c r="C34" s="13"/>
      <c r="D34" s="14"/>
      <c r="E34" s="13"/>
      <c r="F34" s="15"/>
      <c r="G34" s="15"/>
      <c r="H34" s="15"/>
    </row>
    <row r="35" spans="1:8" ht="21.75" customHeight="1" thickBot="1" x14ac:dyDescent="0.3">
      <c r="A35" s="3" t="s">
        <v>25</v>
      </c>
      <c r="B35" s="13"/>
      <c r="C35" s="13"/>
      <c r="D35" s="14"/>
      <c r="E35" s="13"/>
      <c r="F35" s="19">
        <f>SUM(F20,F33)</f>
        <v>5051710907</v>
      </c>
      <c r="G35" s="15"/>
      <c r="H35" s="19">
        <f>SUM(H20,H33)</f>
        <v>5051357364</v>
      </c>
    </row>
    <row r="36" spans="1:8" ht="21.75" customHeight="1" thickTop="1" x14ac:dyDescent="0.25">
      <c r="A36" s="3"/>
      <c r="B36" s="13"/>
      <c r="C36" s="13"/>
      <c r="D36" s="14"/>
      <c r="E36" s="13"/>
      <c r="F36" s="15"/>
      <c r="G36" s="15"/>
      <c r="H36" s="15"/>
    </row>
    <row r="37" spans="1:8" ht="21.75" customHeight="1" x14ac:dyDescent="0.25">
      <c r="A37" s="3"/>
      <c r="B37" s="13"/>
      <c r="C37" s="13"/>
      <c r="D37" s="14"/>
      <c r="E37" s="13"/>
      <c r="F37" s="15"/>
      <c r="G37" s="15"/>
      <c r="H37" s="15"/>
    </row>
    <row r="38" spans="1:8" ht="18.75" customHeight="1" x14ac:dyDescent="0.25">
      <c r="A38" s="3"/>
      <c r="B38" s="13"/>
      <c r="C38" s="13"/>
      <c r="D38" s="14"/>
      <c r="E38" s="13"/>
      <c r="F38" s="15"/>
      <c r="G38" s="15"/>
      <c r="H38" s="15"/>
    </row>
    <row r="39" spans="1:8" ht="22.2" customHeight="1" x14ac:dyDescent="0.25">
      <c r="A39" s="20" t="s">
        <v>26</v>
      </c>
      <c r="B39" s="20"/>
      <c r="C39" s="20"/>
      <c r="D39" s="21"/>
      <c r="E39" s="20"/>
      <c r="F39" s="17"/>
      <c r="G39" s="17"/>
      <c r="H39" s="17"/>
    </row>
    <row r="40" spans="1:8" ht="21.75" customHeight="1" x14ac:dyDescent="0.25">
      <c r="A40" s="22" t="s">
        <v>0</v>
      </c>
      <c r="B40" s="3"/>
      <c r="C40" s="3"/>
      <c r="D40" s="4"/>
      <c r="E40" s="3"/>
      <c r="F40" s="5"/>
      <c r="G40" s="5"/>
      <c r="H40" s="5"/>
    </row>
    <row r="41" spans="1:8" ht="21.75" customHeight="1" x14ac:dyDescent="0.25">
      <c r="A41" s="3" t="s">
        <v>27</v>
      </c>
      <c r="B41" s="3"/>
      <c r="C41" s="3"/>
      <c r="D41" s="4"/>
      <c r="E41" s="3"/>
      <c r="F41" s="5"/>
      <c r="G41" s="5"/>
      <c r="H41" s="5"/>
    </row>
    <row r="42" spans="1:8" ht="21.75" customHeight="1" x14ac:dyDescent="0.25">
      <c r="A42" s="7" t="str">
        <f>A3</f>
        <v>ณ วันที่ 30 มิถุนายน พ.ศ. 2569</v>
      </c>
      <c r="B42" s="7"/>
      <c r="C42" s="7"/>
      <c r="D42" s="8"/>
      <c r="E42" s="7"/>
      <c r="F42" s="9"/>
      <c r="G42" s="9"/>
      <c r="H42" s="9"/>
    </row>
    <row r="43" spans="1:8" ht="21.75" customHeight="1" x14ac:dyDescent="0.25">
      <c r="A43" s="3"/>
      <c r="B43" s="3"/>
      <c r="C43" s="3"/>
      <c r="D43" s="4"/>
      <c r="E43" s="3"/>
      <c r="F43" s="5"/>
      <c r="G43" s="5"/>
      <c r="H43" s="5"/>
    </row>
    <row r="44" spans="1:8" ht="21.75" customHeight="1" x14ac:dyDescent="0.25">
      <c r="A44" s="3"/>
      <c r="B44" s="3"/>
      <c r="C44" s="3"/>
      <c r="D44" s="4"/>
      <c r="E44" s="3"/>
      <c r="F44" s="10" t="s">
        <v>2</v>
      </c>
      <c r="G44" s="10"/>
      <c r="H44" s="10" t="s">
        <v>3</v>
      </c>
    </row>
    <row r="45" spans="1:8" ht="21.75" customHeight="1" x14ac:dyDescent="0.25">
      <c r="A45" s="3"/>
      <c r="B45" s="3"/>
      <c r="C45" s="3"/>
      <c r="D45" s="4"/>
      <c r="E45" s="3"/>
      <c r="F45" s="10" t="str">
        <f>F6</f>
        <v>30 มิถุนายน</v>
      </c>
      <c r="G45" s="10"/>
      <c r="H45" s="11" t="s">
        <v>4</v>
      </c>
    </row>
    <row r="46" spans="1:8" ht="21.75" customHeight="1" x14ac:dyDescent="0.25">
      <c r="A46" s="3"/>
      <c r="B46" s="3"/>
      <c r="C46" s="3"/>
      <c r="D46" s="4"/>
      <c r="E46" s="3"/>
      <c r="F46" s="10" t="s">
        <v>5</v>
      </c>
      <c r="G46" s="10"/>
      <c r="H46" s="10" t="s">
        <v>6</v>
      </c>
    </row>
    <row r="47" spans="1:8" ht="21.75" customHeight="1" x14ac:dyDescent="0.25">
      <c r="A47" s="3"/>
      <c r="B47" s="3"/>
      <c r="C47" s="3"/>
      <c r="D47" s="8" t="s">
        <v>7</v>
      </c>
      <c r="E47" s="3"/>
      <c r="F47" s="12" t="s">
        <v>8</v>
      </c>
      <c r="G47" s="10"/>
      <c r="H47" s="12" t="s">
        <v>8</v>
      </c>
    </row>
    <row r="48" spans="1:8" ht="8.1" customHeight="1" x14ac:dyDescent="0.25">
      <c r="A48" s="3"/>
      <c r="B48" s="3"/>
      <c r="C48" s="3"/>
      <c r="D48" s="4"/>
      <c r="E48" s="3"/>
      <c r="F48" s="10"/>
      <c r="G48" s="10"/>
      <c r="H48" s="10"/>
    </row>
    <row r="49" spans="1:8" ht="21.75" customHeight="1" x14ac:dyDescent="0.25">
      <c r="A49" s="3" t="s">
        <v>28</v>
      </c>
      <c r="B49" s="3"/>
      <c r="C49" s="3"/>
      <c r="D49" s="4"/>
      <c r="E49" s="3"/>
      <c r="F49" s="5"/>
      <c r="G49" s="5"/>
      <c r="H49" s="5"/>
    </row>
    <row r="50" spans="1:8" ht="8.1" customHeight="1" x14ac:dyDescent="0.25">
      <c r="A50" s="3"/>
      <c r="B50" s="3"/>
      <c r="C50" s="3"/>
      <c r="D50" s="4"/>
      <c r="E50" s="3"/>
      <c r="F50" s="5"/>
      <c r="G50" s="5"/>
      <c r="H50" s="5"/>
    </row>
    <row r="51" spans="1:8" ht="21.75" customHeight="1" x14ac:dyDescent="0.25">
      <c r="A51" s="3" t="s">
        <v>29</v>
      </c>
      <c r="B51" s="3"/>
      <c r="C51" s="3"/>
      <c r="D51" s="4"/>
      <c r="E51" s="3"/>
      <c r="F51" s="5"/>
      <c r="G51" s="5"/>
      <c r="H51" s="5"/>
    </row>
    <row r="52" spans="1:8" ht="8.1" customHeight="1" x14ac:dyDescent="0.25">
      <c r="A52" s="3"/>
      <c r="B52" s="3"/>
      <c r="C52" s="3"/>
      <c r="D52" s="4"/>
      <c r="E52" s="3"/>
      <c r="F52" s="5"/>
      <c r="G52" s="5"/>
      <c r="H52" s="5"/>
    </row>
    <row r="53" spans="1:8" ht="21.75" customHeight="1" x14ac:dyDescent="0.25">
      <c r="A53" s="13" t="s">
        <v>30</v>
      </c>
      <c r="B53" s="13"/>
      <c r="C53" s="13"/>
      <c r="D53" s="14">
        <v>12</v>
      </c>
      <c r="E53" s="13"/>
      <c r="F53" s="15">
        <v>276820162</v>
      </c>
      <c r="G53" s="15"/>
      <c r="H53" s="15">
        <v>378140208</v>
      </c>
    </row>
    <row r="54" spans="1:8" ht="21.75" customHeight="1" x14ac:dyDescent="0.25">
      <c r="A54" s="13" t="s">
        <v>31</v>
      </c>
      <c r="B54" s="13"/>
      <c r="C54" s="13"/>
      <c r="D54" s="14"/>
      <c r="E54" s="13"/>
      <c r="F54" s="15">
        <v>14503567</v>
      </c>
      <c r="G54" s="15"/>
      <c r="H54" s="15">
        <v>20379458</v>
      </c>
    </row>
    <row r="55" spans="1:8" ht="21.75" customHeight="1" x14ac:dyDescent="0.25">
      <c r="A55" s="13" t="s">
        <v>32</v>
      </c>
      <c r="B55" s="13"/>
      <c r="C55" s="13"/>
      <c r="D55" s="23">
        <v>13</v>
      </c>
      <c r="E55" s="13"/>
      <c r="F55" s="15">
        <v>335610560</v>
      </c>
      <c r="G55" s="15"/>
      <c r="H55" s="15">
        <v>315415054</v>
      </c>
    </row>
    <row r="56" spans="1:8" ht="21.75" customHeight="1" x14ac:dyDescent="0.25">
      <c r="A56" s="13" t="s">
        <v>33</v>
      </c>
      <c r="B56" s="13"/>
      <c r="C56" s="13"/>
      <c r="D56" s="14"/>
      <c r="E56" s="13"/>
      <c r="F56" s="15">
        <v>86291318</v>
      </c>
      <c r="G56" s="15"/>
      <c r="H56" s="15">
        <v>99276171</v>
      </c>
    </row>
    <row r="57" spans="1:8" ht="21.75" customHeight="1" x14ac:dyDescent="0.25">
      <c r="A57" s="13" t="s">
        <v>34</v>
      </c>
      <c r="B57" s="13"/>
      <c r="C57" s="13"/>
      <c r="D57" s="14"/>
      <c r="E57" s="13"/>
      <c r="F57" s="17">
        <v>23722651</v>
      </c>
      <c r="G57" s="15"/>
      <c r="H57" s="17">
        <v>30645140</v>
      </c>
    </row>
    <row r="58" spans="1:8" ht="8.1" customHeight="1" x14ac:dyDescent="0.25">
      <c r="A58" s="13"/>
      <c r="B58" s="13"/>
      <c r="C58" s="13"/>
      <c r="D58" s="14"/>
      <c r="E58" s="13"/>
      <c r="F58" s="15"/>
      <c r="G58" s="15"/>
      <c r="H58" s="15"/>
    </row>
    <row r="59" spans="1:8" ht="21.75" customHeight="1" x14ac:dyDescent="0.25">
      <c r="A59" s="3" t="s">
        <v>35</v>
      </c>
      <c r="B59" s="13"/>
      <c r="C59" s="13"/>
      <c r="D59" s="13"/>
      <c r="E59" s="13"/>
      <c r="F59" s="17">
        <f>SUM(F53:F57)</f>
        <v>736948258</v>
      </c>
      <c r="G59" s="15"/>
      <c r="H59" s="17">
        <f>SUM(H53:H57)</f>
        <v>843856031</v>
      </c>
    </row>
    <row r="60" spans="1:8" ht="21.75" customHeight="1" x14ac:dyDescent="0.25">
      <c r="A60" s="13"/>
      <c r="B60" s="13"/>
      <c r="C60" s="13"/>
      <c r="D60" s="14"/>
      <c r="E60" s="13"/>
      <c r="F60" s="15"/>
      <c r="G60" s="15"/>
      <c r="H60" s="15"/>
    </row>
    <row r="61" spans="1:8" ht="21.75" customHeight="1" x14ac:dyDescent="0.25">
      <c r="A61" s="3" t="s">
        <v>36</v>
      </c>
      <c r="B61" s="13"/>
      <c r="C61" s="13"/>
      <c r="D61" s="14"/>
      <c r="E61" s="13"/>
      <c r="F61" s="15"/>
      <c r="G61" s="15"/>
      <c r="H61" s="15"/>
    </row>
    <row r="62" spans="1:8" ht="8.1" customHeight="1" x14ac:dyDescent="0.25">
      <c r="A62" s="3"/>
      <c r="B62" s="13"/>
      <c r="C62" s="13"/>
      <c r="D62" s="14"/>
      <c r="E62" s="13"/>
      <c r="F62" s="15"/>
      <c r="G62" s="15"/>
      <c r="H62" s="15"/>
    </row>
    <row r="63" spans="1:8" ht="21.75" customHeight="1" x14ac:dyDescent="0.25">
      <c r="A63" s="13" t="s">
        <v>37</v>
      </c>
      <c r="B63" s="13"/>
      <c r="C63" s="13"/>
      <c r="D63" s="23">
        <v>13</v>
      </c>
      <c r="E63" s="13"/>
      <c r="F63" s="15">
        <v>1543638063</v>
      </c>
      <c r="G63" s="15"/>
      <c r="H63" s="15">
        <v>1392186793</v>
      </c>
    </row>
    <row r="64" spans="1:8" ht="21.75" customHeight="1" x14ac:dyDescent="0.25">
      <c r="A64" s="13" t="s">
        <v>38</v>
      </c>
      <c r="B64" s="13"/>
      <c r="C64" s="13"/>
      <c r="D64" s="23"/>
      <c r="E64" s="13"/>
      <c r="F64" s="15">
        <v>43070649</v>
      </c>
      <c r="G64" s="15"/>
      <c r="H64" s="15">
        <v>40135581</v>
      </c>
    </row>
    <row r="65" spans="1:8" ht="21.75" customHeight="1" x14ac:dyDescent="0.25">
      <c r="A65" s="13" t="s">
        <v>39</v>
      </c>
      <c r="B65" s="13"/>
      <c r="C65" s="13"/>
      <c r="D65" s="23"/>
      <c r="E65" s="13"/>
      <c r="F65" s="15">
        <v>47169767</v>
      </c>
      <c r="G65" s="15"/>
      <c r="H65" s="15">
        <v>44532862</v>
      </c>
    </row>
    <row r="66" spans="1:8" ht="21.75" customHeight="1" x14ac:dyDescent="0.25">
      <c r="A66" s="13" t="s">
        <v>40</v>
      </c>
      <c r="B66" s="13"/>
      <c r="C66" s="13"/>
      <c r="D66" s="14"/>
      <c r="E66" s="13"/>
      <c r="F66" s="17">
        <v>145000</v>
      </c>
      <c r="G66" s="15"/>
      <c r="H66" s="17">
        <v>145000</v>
      </c>
    </row>
    <row r="67" spans="1:8" ht="8.1" customHeight="1" x14ac:dyDescent="0.25">
      <c r="A67" s="13"/>
      <c r="B67" s="13"/>
      <c r="C67" s="13"/>
      <c r="D67" s="14"/>
      <c r="E67" s="13"/>
      <c r="F67" s="24"/>
      <c r="G67" s="15"/>
      <c r="H67" s="24"/>
    </row>
    <row r="68" spans="1:8" ht="21.75" customHeight="1" x14ac:dyDescent="0.25">
      <c r="A68" s="3" t="s">
        <v>41</v>
      </c>
      <c r="B68" s="13"/>
      <c r="C68" s="13"/>
      <c r="D68" s="14"/>
      <c r="E68" s="13"/>
      <c r="F68" s="17">
        <f>SUM(F63:F66)</f>
        <v>1634023479</v>
      </c>
      <c r="G68" s="15"/>
      <c r="H68" s="17">
        <f>SUM(H63:H67)</f>
        <v>1477000236</v>
      </c>
    </row>
    <row r="69" spans="1:8" ht="8.1" customHeight="1" x14ac:dyDescent="0.25">
      <c r="A69" s="13"/>
      <c r="B69" s="13"/>
      <c r="C69" s="13"/>
      <c r="D69" s="14"/>
      <c r="E69" s="13"/>
      <c r="F69" s="15"/>
      <c r="G69" s="15"/>
      <c r="H69" s="15"/>
    </row>
    <row r="70" spans="1:8" ht="21.75" customHeight="1" x14ac:dyDescent="0.25">
      <c r="A70" s="3" t="s">
        <v>42</v>
      </c>
      <c r="B70" s="13"/>
      <c r="C70" s="13"/>
      <c r="D70" s="14"/>
      <c r="E70" s="13"/>
      <c r="F70" s="17">
        <f>SUM(F59,F68)</f>
        <v>2370971737</v>
      </c>
      <c r="G70" s="15"/>
      <c r="H70" s="17">
        <f>SUM(H59,H68)</f>
        <v>2320856267</v>
      </c>
    </row>
    <row r="71" spans="1:8" ht="21.75" customHeight="1" x14ac:dyDescent="0.25">
      <c r="A71" s="3"/>
      <c r="B71" s="13"/>
      <c r="C71" s="13"/>
      <c r="D71" s="14"/>
      <c r="E71" s="13"/>
      <c r="F71" s="15"/>
      <c r="G71" s="15"/>
      <c r="H71" s="15"/>
    </row>
    <row r="72" spans="1:8" ht="21.75" customHeight="1" x14ac:dyDescent="0.25">
      <c r="A72" s="3"/>
      <c r="B72" s="13"/>
      <c r="C72" s="13"/>
      <c r="D72" s="14"/>
      <c r="E72" s="13"/>
      <c r="F72" s="15"/>
      <c r="G72" s="15"/>
      <c r="H72" s="15"/>
    </row>
    <row r="73" spans="1:8" ht="21.75" customHeight="1" x14ac:dyDescent="0.25">
      <c r="A73" s="3"/>
      <c r="B73" s="13"/>
      <c r="C73" s="13"/>
      <c r="D73" s="14"/>
      <c r="E73" s="13"/>
      <c r="F73" s="15"/>
      <c r="G73" s="15"/>
      <c r="H73" s="15"/>
    </row>
    <row r="74" spans="1:8" ht="21.75" customHeight="1" x14ac:dyDescent="0.25">
      <c r="A74" s="3"/>
      <c r="B74" s="13"/>
      <c r="C74" s="13"/>
      <c r="D74" s="14"/>
      <c r="E74" s="13"/>
      <c r="F74" s="15"/>
      <c r="G74" s="15"/>
      <c r="H74" s="15"/>
    </row>
    <row r="75" spans="1:8" ht="21.75" customHeight="1" x14ac:dyDescent="0.25">
      <c r="A75" s="3"/>
      <c r="B75" s="13"/>
      <c r="C75" s="13"/>
      <c r="D75" s="14"/>
      <c r="E75" s="13"/>
      <c r="F75" s="15"/>
      <c r="G75" s="15"/>
      <c r="H75" s="15"/>
    </row>
    <row r="76" spans="1:8" ht="21.75" customHeight="1" x14ac:dyDescent="0.25">
      <c r="A76" s="3"/>
      <c r="B76" s="13"/>
      <c r="C76" s="13"/>
      <c r="D76" s="14"/>
      <c r="E76" s="13"/>
      <c r="F76" s="15"/>
      <c r="G76" s="15"/>
      <c r="H76" s="15"/>
    </row>
    <row r="77" spans="1:8" ht="19.5" customHeight="1" x14ac:dyDescent="0.25">
      <c r="A77" s="3"/>
      <c r="B77" s="13"/>
      <c r="C77" s="13"/>
      <c r="D77" s="14"/>
      <c r="E77" s="13"/>
      <c r="F77" s="15"/>
      <c r="G77" s="15"/>
      <c r="H77" s="15"/>
    </row>
    <row r="78" spans="1:8" ht="22.2" customHeight="1" x14ac:dyDescent="0.25">
      <c r="A78" s="25" t="s">
        <v>26</v>
      </c>
      <c r="B78" s="20"/>
      <c r="C78" s="20"/>
      <c r="D78" s="21"/>
      <c r="E78" s="20"/>
      <c r="F78" s="17"/>
      <c r="G78" s="17"/>
      <c r="H78" s="17"/>
    </row>
    <row r="79" spans="1:8" ht="21.75" customHeight="1" x14ac:dyDescent="0.25">
      <c r="A79" s="3" t="str">
        <f>A1</f>
        <v>บริษัท โมชิ โมชิ รีเทล คอร์ปอเรชั่น จำกัด (มหาชน)</v>
      </c>
      <c r="B79" s="13"/>
      <c r="C79" s="13"/>
      <c r="D79" s="14"/>
      <c r="E79" s="13"/>
      <c r="F79" s="15"/>
      <c r="G79" s="15"/>
      <c r="H79" s="15"/>
    </row>
    <row r="80" spans="1:8" ht="21.75" customHeight="1" x14ac:dyDescent="0.25">
      <c r="A80" s="3" t="s">
        <v>27</v>
      </c>
      <c r="B80" s="3"/>
      <c r="C80" s="3"/>
      <c r="D80" s="4"/>
      <c r="E80" s="3"/>
      <c r="F80" s="5"/>
      <c r="G80" s="5"/>
      <c r="H80" s="5"/>
    </row>
    <row r="81" spans="1:8" ht="21.75" customHeight="1" x14ac:dyDescent="0.25">
      <c r="A81" s="7" t="str">
        <f>A42</f>
        <v>ณ วันที่ 30 มิถุนายน พ.ศ. 2569</v>
      </c>
      <c r="B81" s="7"/>
      <c r="C81" s="7"/>
      <c r="D81" s="8"/>
      <c r="E81" s="7"/>
      <c r="F81" s="9"/>
      <c r="G81" s="9"/>
      <c r="H81" s="9"/>
    </row>
    <row r="82" spans="1:8" ht="21.75" customHeight="1" x14ac:dyDescent="0.25">
      <c r="A82" s="3"/>
      <c r="B82" s="3"/>
      <c r="C82" s="3"/>
      <c r="D82" s="4"/>
      <c r="E82" s="3"/>
      <c r="F82" s="5"/>
      <c r="G82" s="5"/>
      <c r="H82" s="5"/>
    </row>
    <row r="83" spans="1:8" ht="21.75" customHeight="1" x14ac:dyDescent="0.25">
      <c r="A83" s="3"/>
      <c r="B83" s="3"/>
      <c r="C83" s="3"/>
      <c r="D83" s="4"/>
      <c r="E83" s="3"/>
      <c r="F83" s="10" t="s">
        <v>2</v>
      </c>
      <c r="G83" s="10"/>
      <c r="H83" s="10" t="s">
        <v>3</v>
      </c>
    </row>
    <row r="84" spans="1:8" ht="21.75" customHeight="1" x14ac:dyDescent="0.25">
      <c r="A84" s="3"/>
      <c r="B84" s="3"/>
      <c r="C84" s="3"/>
      <c r="D84" s="4"/>
      <c r="E84" s="3"/>
      <c r="F84" s="10" t="str">
        <f>F45</f>
        <v>30 มิถุนายน</v>
      </c>
      <c r="G84" s="10"/>
      <c r="H84" s="11" t="s">
        <v>4</v>
      </c>
    </row>
    <row r="85" spans="1:8" ht="21.75" customHeight="1" x14ac:dyDescent="0.25">
      <c r="A85" s="3"/>
      <c r="B85" s="3"/>
      <c r="C85" s="3"/>
      <c r="D85" s="4"/>
      <c r="E85" s="3"/>
      <c r="F85" s="10" t="s">
        <v>5</v>
      </c>
      <c r="G85" s="10"/>
      <c r="H85" s="10" t="s">
        <v>6</v>
      </c>
    </row>
    <row r="86" spans="1:8" ht="21.75" customHeight="1" x14ac:dyDescent="0.25">
      <c r="A86" s="3"/>
      <c r="B86" s="3"/>
      <c r="C86" s="3"/>
      <c r="D86" s="4"/>
      <c r="E86" s="3"/>
      <c r="F86" s="12" t="s">
        <v>8</v>
      </c>
      <c r="G86" s="10"/>
      <c r="H86" s="12" t="s">
        <v>8</v>
      </c>
    </row>
    <row r="87" spans="1:8" ht="8.1" customHeight="1" x14ac:dyDescent="0.25">
      <c r="A87" s="3"/>
      <c r="B87" s="13"/>
      <c r="C87" s="13"/>
      <c r="D87" s="14"/>
      <c r="E87" s="13"/>
      <c r="F87" s="15"/>
      <c r="G87" s="15"/>
      <c r="H87" s="15"/>
    </row>
    <row r="88" spans="1:8" ht="21.75" customHeight="1" x14ac:dyDescent="0.25">
      <c r="A88" s="3" t="s">
        <v>43</v>
      </c>
      <c r="B88" s="13"/>
      <c r="C88" s="13"/>
      <c r="D88" s="14"/>
      <c r="E88" s="13"/>
      <c r="F88" s="15"/>
      <c r="G88" s="15"/>
      <c r="H88" s="15"/>
    </row>
    <row r="89" spans="1:8" ht="8.1" customHeight="1" x14ac:dyDescent="0.25">
      <c r="A89" s="3"/>
      <c r="B89" s="13"/>
      <c r="C89" s="13"/>
      <c r="D89" s="14"/>
      <c r="E89" s="13"/>
      <c r="F89" s="15"/>
      <c r="G89" s="15"/>
      <c r="H89" s="15"/>
    </row>
    <row r="90" spans="1:8" ht="21.75" customHeight="1" x14ac:dyDescent="0.25">
      <c r="A90" s="3" t="s">
        <v>44</v>
      </c>
      <c r="B90" s="13"/>
      <c r="C90" s="13"/>
      <c r="D90" s="14"/>
      <c r="E90" s="13"/>
      <c r="F90" s="15"/>
      <c r="G90" s="15"/>
      <c r="H90" s="15"/>
    </row>
    <row r="91" spans="1:8" ht="8.85" customHeight="1" x14ac:dyDescent="0.25">
      <c r="A91" s="3"/>
      <c r="B91" s="13"/>
      <c r="C91" s="13"/>
      <c r="D91" s="14"/>
      <c r="E91" s="13"/>
      <c r="F91" s="15"/>
      <c r="G91" s="15"/>
      <c r="H91" s="15"/>
    </row>
    <row r="92" spans="1:8" ht="21.75" customHeight="1" x14ac:dyDescent="0.25">
      <c r="A92" s="13" t="s">
        <v>45</v>
      </c>
      <c r="B92" s="13"/>
      <c r="C92" s="13"/>
      <c r="D92" s="14"/>
      <c r="E92" s="13"/>
      <c r="F92" s="15"/>
      <c r="G92" s="15"/>
      <c r="H92" s="15"/>
    </row>
    <row r="93" spans="1:8" ht="21.75" customHeight="1" x14ac:dyDescent="0.25">
      <c r="A93" s="13"/>
      <c r="B93" s="13" t="s">
        <v>46</v>
      </c>
      <c r="C93" s="13"/>
      <c r="D93" s="14"/>
      <c r="E93" s="13"/>
      <c r="F93" s="15"/>
      <c r="G93" s="15"/>
      <c r="H93" s="15"/>
    </row>
    <row r="94" spans="1:8" ht="21.75" customHeight="1" thickBot="1" x14ac:dyDescent="0.3">
      <c r="A94" s="13"/>
      <c r="B94" s="13"/>
      <c r="C94" s="13" t="s">
        <v>47</v>
      </c>
      <c r="D94" s="14"/>
      <c r="E94" s="13"/>
      <c r="F94" s="19">
        <v>330000000</v>
      </c>
      <c r="G94" s="15"/>
      <c r="H94" s="19">
        <v>330000000</v>
      </c>
    </row>
    <row r="95" spans="1:8" ht="8.1" customHeight="1" thickTop="1" x14ac:dyDescent="0.25">
      <c r="A95" s="13"/>
      <c r="B95" s="13"/>
      <c r="C95" s="13"/>
      <c r="D95" s="14"/>
      <c r="E95" s="13"/>
      <c r="F95" s="15"/>
      <c r="G95" s="15"/>
      <c r="H95" s="15"/>
    </row>
    <row r="96" spans="1:8" ht="21.75" customHeight="1" x14ac:dyDescent="0.25">
      <c r="A96" s="13"/>
      <c r="B96" s="13" t="s">
        <v>48</v>
      </c>
      <c r="C96" s="13"/>
      <c r="D96" s="14"/>
      <c r="E96" s="13"/>
      <c r="F96" s="15"/>
      <c r="G96" s="15"/>
      <c r="H96" s="15"/>
    </row>
    <row r="97" spans="1:8" ht="21.75" customHeight="1" x14ac:dyDescent="0.25">
      <c r="A97" s="13"/>
      <c r="B97" s="13"/>
      <c r="C97" s="13" t="s">
        <v>49</v>
      </c>
      <c r="D97" s="14"/>
      <c r="E97" s="13"/>
      <c r="F97" s="15">
        <v>329999954</v>
      </c>
      <c r="G97" s="15"/>
      <c r="H97" s="15">
        <v>329999954</v>
      </c>
    </row>
    <row r="98" spans="1:8" ht="21.75" customHeight="1" x14ac:dyDescent="0.25">
      <c r="A98" s="13"/>
      <c r="B98" s="13" t="s">
        <v>50</v>
      </c>
      <c r="C98" s="13"/>
      <c r="D98" s="14"/>
      <c r="E98" s="13"/>
      <c r="F98" s="15">
        <v>1178098136</v>
      </c>
      <c r="G98" s="15"/>
      <c r="H98" s="15">
        <v>1178098136</v>
      </c>
    </row>
    <row r="99" spans="1:8" ht="21.75" customHeight="1" x14ac:dyDescent="0.25">
      <c r="A99" s="13" t="s">
        <v>51</v>
      </c>
      <c r="B99" s="13"/>
      <c r="C99" s="13"/>
      <c r="D99" s="14"/>
      <c r="E99" s="13"/>
      <c r="F99" s="15"/>
      <c r="G99" s="15"/>
      <c r="H99" s="15"/>
    </row>
    <row r="100" spans="1:8" ht="21.75" customHeight="1" x14ac:dyDescent="0.25">
      <c r="A100" s="13" t="s">
        <v>52</v>
      </c>
      <c r="B100" s="13"/>
      <c r="C100" s="13"/>
      <c r="D100" s="14"/>
      <c r="E100" s="13"/>
      <c r="F100" s="15">
        <v>33000000</v>
      </c>
      <c r="G100" s="15"/>
      <c r="H100" s="15">
        <v>33000000</v>
      </c>
    </row>
    <row r="101" spans="1:8" ht="21.75" customHeight="1" x14ac:dyDescent="0.25">
      <c r="A101" s="13" t="s">
        <v>53</v>
      </c>
      <c r="B101" s="13"/>
      <c r="C101" s="13"/>
      <c r="D101" s="14"/>
      <c r="E101" s="13"/>
      <c r="F101" s="17">
        <v>1139641080</v>
      </c>
      <c r="G101" s="15"/>
      <c r="H101" s="17">
        <v>1189403007</v>
      </c>
    </row>
    <row r="102" spans="1:8" ht="8.1" customHeight="1" x14ac:dyDescent="0.25">
      <c r="A102" s="3"/>
      <c r="B102" s="13"/>
      <c r="C102" s="13"/>
      <c r="D102" s="14"/>
      <c r="E102" s="13"/>
      <c r="F102" s="15"/>
      <c r="G102" s="15"/>
      <c r="H102" s="15"/>
    </row>
    <row r="103" spans="1:8" ht="21.75" customHeight="1" x14ac:dyDescent="0.25">
      <c r="A103" s="3" t="s">
        <v>54</v>
      </c>
      <c r="B103" s="13"/>
      <c r="C103" s="13"/>
      <c r="D103" s="14"/>
      <c r="E103" s="13"/>
      <c r="F103" s="17">
        <f>SUM(F97:F101)</f>
        <v>2680739170</v>
      </c>
      <c r="G103" s="15"/>
      <c r="H103" s="17">
        <f>SUM(H97:H102)</f>
        <v>2730501097</v>
      </c>
    </row>
    <row r="104" spans="1:8" ht="8.1" customHeight="1" x14ac:dyDescent="0.25">
      <c r="A104" s="3"/>
      <c r="B104" s="13"/>
      <c r="C104" s="13"/>
      <c r="D104" s="14"/>
      <c r="E104" s="13"/>
      <c r="F104" s="15"/>
      <c r="G104" s="15"/>
      <c r="H104" s="15"/>
    </row>
    <row r="105" spans="1:8" ht="21.75" customHeight="1" thickBot="1" x14ac:dyDescent="0.3">
      <c r="A105" s="26" t="s">
        <v>55</v>
      </c>
      <c r="B105" s="13"/>
      <c r="C105" s="13"/>
      <c r="D105" s="14"/>
      <c r="E105" s="13"/>
      <c r="F105" s="19">
        <f>SUM(F70,F103)</f>
        <v>5051710907</v>
      </c>
      <c r="G105" s="15"/>
      <c r="H105" s="19">
        <f>SUM(H70,H103)</f>
        <v>5051357364</v>
      </c>
    </row>
    <row r="106" spans="1:8" ht="21.75" customHeight="1" thickTop="1" x14ac:dyDescent="0.25">
      <c r="A106" s="26"/>
      <c r="B106" s="13"/>
      <c r="C106" s="13"/>
      <c r="D106" s="14"/>
      <c r="E106" s="27"/>
      <c r="F106" s="1"/>
      <c r="G106" s="15"/>
      <c r="H106" s="1"/>
    </row>
    <row r="107" spans="1:8" ht="21.75" customHeight="1" x14ac:dyDescent="0.25">
      <c r="A107" s="26"/>
      <c r="B107" s="13"/>
      <c r="C107" s="13"/>
      <c r="D107" s="14"/>
      <c r="E107" s="13"/>
      <c r="F107" s="2"/>
      <c r="G107" s="15"/>
      <c r="H107" s="2"/>
    </row>
    <row r="108" spans="1:8" ht="21.75" customHeight="1" x14ac:dyDescent="0.25">
      <c r="A108" s="26"/>
      <c r="B108" s="13"/>
      <c r="C108" s="13"/>
      <c r="D108" s="14"/>
      <c r="E108" s="13"/>
      <c r="F108" s="2"/>
      <c r="G108" s="15"/>
      <c r="H108" s="1"/>
    </row>
    <row r="109" spans="1:8" ht="21.75" customHeight="1" x14ac:dyDescent="0.25">
      <c r="A109" s="26"/>
      <c r="B109" s="13"/>
      <c r="C109" s="13"/>
      <c r="D109" s="14"/>
      <c r="E109" s="13"/>
      <c r="F109" s="2"/>
      <c r="G109" s="15"/>
      <c r="H109" s="1"/>
    </row>
    <row r="110" spans="1:8" ht="21.75" customHeight="1" x14ac:dyDescent="0.25">
      <c r="A110" s="26"/>
      <c r="B110" s="13"/>
      <c r="C110" s="13"/>
      <c r="D110" s="14"/>
      <c r="E110" s="13"/>
      <c r="F110" s="2"/>
      <c r="G110" s="15"/>
      <c r="H110" s="1"/>
    </row>
    <row r="111" spans="1:8" ht="21.75" customHeight="1" x14ac:dyDescent="0.25">
      <c r="A111" s="26"/>
      <c r="B111" s="13"/>
      <c r="C111" s="13"/>
      <c r="D111" s="14"/>
      <c r="E111" s="13"/>
      <c r="F111" s="15"/>
      <c r="G111" s="15"/>
      <c r="H111" s="15"/>
    </row>
    <row r="112" spans="1:8" ht="21.75" customHeight="1" x14ac:dyDescent="0.25">
      <c r="A112" s="26"/>
      <c r="B112" s="13"/>
      <c r="C112" s="13"/>
      <c r="D112" s="14"/>
      <c r="E112" s="13"/>
      <c r="F112" s="15"/>
      <c r="G112" s="15"/>
      <c r="H112" s="15"/>
    </row>
    <row r="113" spans="1:8" ht="21.75" customHeight="1" x14ac:dyDescent="0.25">
      <c r="A113" s="26"/>
      <c r="B113" s="13"/>
      <c r="C113" s="13"/>
      <c r="D113" s="14"/>
      <c r="E113" s="13"/>
      <c r="F113" s="15"/>
      <c r="G113" s="15"/>
      <c r="H113" s="15"/>
    </row>
    <row r="114" spans="1:8" ht="26.25" customHeight="1" x14ac:dyDescent="0.25">
      <c r="A114" s="26"/>
      <c r="B114" s="13"/>
      <c r="C114" s="13"/>
      <c r="D114" s="14"/>
      <c r="E114" s="13"/>
      <c r="F114" s="15"/>
      <c r="G114" s="15"/>
      <c r="H114" s="15"/>
    </row>
    <row r="115" spans="1:8" ht="21.75" customHeight="1" x14ac:dyDescent="0.25">
      <c r="A115" s="26"/>
      <c r="B115" s="13"/>
      <c r="C115" s="13"/>
      <c r="D115" s="14"/>
      <c r="E115" s="13"/>
      <c r="F115" s="15"/>
      <c r="G115" s="15"/>
      <c r="H115" s="15"/>
    </row>
    <row r="116" spans="1:8" ht="22.2" customHeight="1" x14ac:dyDescent="0.25">
      <c r="A116" s="20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116" s="20"/>
      <c r="C116" s="20"/>
      <c r="D116" s="21"/>
      <c r="E116" s="20"/>
      <c r="F116" s="17"/>
      <c r="G116" s="17"/>
      <c r="H116" s="17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39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6743-1882-4816-B110-4E0337B4436E}">
  <dimension ref="A1:H42"/>
  <sheetViews>
    <sheetView tabSelected="1" zoomScaleNormal="100" zoomScaleSheetLayoutView="75" workbookViewId="0">
      <selection activeCell="F31" sqref="F31"/>
    </sheetView>
  </sheetViews>
  <sheetFormatPr defaultColWidth="8.296875" defaultRowHeight="21.75" customHeight="1" x14ac:dyDescent="0.5"/>
  <cols>
    <col min="1" max="2" width="1.69921875" style="31" customWidth="1"/>
    <col min="3" max="3" width="39.296875" style="31" customWidth="1"/>
    <col min="4" max="4" width="8.8984375" style="31" customWidth="1"/>
    <col min="5" max="5" width="1.69921875" style="31" customWidth="1"/>
    <col min="6" max="6" width="16" style="40" customWidth="1"/>
    <col min="7" max="7" width="0.8984375" style="31" customWidth="1"/>
    <col min="8" max="8" width="16" style="40" customWidth="1"/>
    <col min="9" max="118" width="8.296875" style="31"/>
    <col min="119" max="126" width="8.296875" style="31" customWidth="1"/>
    <col min="127" max="127" width="8.296875" style="31"/>
    <col min="128" max="128" width="8.296875" style="31" customWidth="1"/>
    <col min="129" max="129" width="8.296875" style="31"/>
    <col min="130" max="132" width="8.296875" style="31" customWidth="1"/>
    <col min="133" max="374" width="8.296875" style="31"/>
    <col min="375" max="382" width="8.296875" style="31" customWidth="1"/>
    <col min="383" max="383" width="8.296875" style="31"/>
    <col min="384" max="384" width="8.296875" style="31" customWidth="1"/>
    <col min="385" max="385" width="8.296875" style="31"/>
    <col min="386" max="388" width="8.296875" style="31" customWidth="1"/>
    <col min="389" max="630" width="8.296875" style="31"/>
    <col min="631" max="638" width="8.296875" style="31" customWidth="1"/>
    <col min="639" max="639" width="8.296875" style="31"/>
    <col min="640" max="640" width="8.296875" style="31" customWidth="1"/>
    <col min="641" max="641" width="8.296875" style="31"/>
    <col min="642" max="644" width="8.296875" style="31" customWidth="1"/>
    <col min="645" max="886" width="8.296875" style="31"/>
    <col min="887" max="894" width="8.296875" style="31" customWidth="1"/>
    <col min="895" max="895" width="8.296875" style="31"/>
    <col min="896" max="896" width="8.296875" style="31" customWidth="1"/>
    <col min="897" max="897" width="8.296875" style="31"/>
    <col min="898" max="900" width="8.296875" style="31" customWidth="1"/>
    <col min="901" max="1142" width="8.296875" style="31"/>
    <col min="1143" max="1150" width="8.296875" style="31" customWidth="1"/>
    <col min="1151" max="1151" width="8.296875" style="31"/>
    <col min="1152" max="1152" width="8.296875" style="31" customWidth="1"/>
    <col min="1153" max="1153" width="8.296875" style="31"/>
    <col min="1154" max="1156" width="8.296875" style="31" customWidth="1"/>
    <col min="1157" max="1398" width="8.296875" style="31"/>
    <col min="1399" max="1406" width="8.296875" style="31" customWidth="1"/>
    <col min="1407" max="1407" width="8.296875" style="31"/>
    <col min="1408" max="1408" width="8.296875" style="31" customWidth="1"/>
    <col min="1409" max="1409" width="8.296875" style="31"/>
    <col min="1410" max="1412" width="8.296875" style="31" customWidth="1"/>
    <col min="1413" max="1654" width="8.296875" style="31"/>
    <col min="1655" max="1662" width="8.296875" style="31" customWidth="1"/>
    <col min="1663" max="1663" width="8.296875" style="31"/>
    <col min="1664" max="1664" width="8.296875" style="31" customWidth="1"/>
    <col min="1665" max="1665" width="8.296875" style="31"/>
    <col min="1666" max="1668" width="8.296875" style="31" customWidth="1"/>
    <col min="1669" max="1910" width="8.296875" style="31"/>
    <col min="1911" max="1918" width="8.296875" style="31" customWidth="1"/>
    <col min="1919" max="1919" width="8.296875" style="31"/>
    <col min="1920" max="1920" width="8.296875" style="31" customWidth="1"/>
    <col min="1921" max="1921" width="8.296875" style="31"/>
    <col min="1922" max="1924" width="8.296875" style="31" customWidth="1"/>
    <col min="1925" max="2166" width="8.296875" style="31"/>
    <col min="2167" max="2174" width="8.296875" style="31" customWidth="1"/>
    <col min="2175" max="2175" width="8.296875" style="31"/>
    <col min="2176" max="2176" width="8.296875" style="31" customWidth="1"/>
    <col min="2177" max="2177" width="8.296875" style="31"/>
    <col min="2178" max="2180" width="8.296875" style="31" customWidth="1"/>
    <col min="2181" max="2422" width="8.296875" style="31"/>
    <col min="2423" max="2430" width="8.296875" style="31" customWidth="1"/>
    <col min="2431" max="2431" width="8.296875" style="31"/>
    <col min="2432" max="2432" width="8.296875" style="31" customWidth="1"/>
    <col min="2433" max="2433" width="8.296875" style="31"/>
    <col min="2434" max="2436" width="8.296875" style="31" customWidth="1"/>
    <col min="2437" max="2678" width="8.296875" style="31"/>
    <col min="2679" max="2686" width="8.296875" style="31" customWidth="1"/>
    <col min="2687" max="2687" width="8.296875" style="31"/>
    <col min="2688" max="2688" width="8.296875" style="31" customWidth="1"/>
    <col min="2689" max="2689" width="8.296875" style="31"/>
    <col min="2690" max="2692" width="8.296875" style="31" customWidth="1"/>
    <col min="2693" max="2934" width="8.296875" style="31"/>
    <col min="2935" max="2942" width="8.296875" style="31" customWidth="1"/>
    <col min="2943" max="2943" width="8.296875" style="31"/>
    <col min="2944" max="2944" width="8.296875" style="31" customWidth="1"/>
    <col min="2945" max="2945" width="8.296875" style="31"/>
    <col min="2946" max="2948" width="8.296875" style="31" customWidth="1"/>
    <col min="2949" max="3190" width="8.296875" style="31"/>
    <col min="3191" max="3198" width="8.296875" style="31" customWidth="1"/>
    <col min="3199" max="3199" width="8.296875" style="31"/>
    <col min="3200" max="3200" width="8.296875" style="31" customWidth="1"/>
    <col min="3201" max="3201" width="8.296875" style="31"/>
    <col min="3202" max="3204" width="8.296875" style="31" customWidth="1"/>
    <col min="3205" max="3446" width="8.296875" style="31"/>
    <col min="3447" max="3454" width="8.296875" style="31" customWidth="1"/>
    <col min="3455" max="3455" width="8.296875" style="31"/>
    <col min="3456" max="3456" width="8.296875" style="31" customWidth="1"/>
    <col min="3457" max="3457" width="8.296875" style="31"/>
    <col min="3458" max="3460" width="8.296875" style="31" customWidth="1"/>
    <col min="3461" max="3702" width="8.296875" style="31"/>
    <col min="3703" max="3710" width="8.296875" style="31" customWidth="1"/>
    <col min="3711" max="3711" width="8.296875" style="31"/>
    <col min="3712" max="3712" width="8.296875" style="31" customWidth="1"/>
    <col min="3713" max="3713" width="8.296875" style="31"/>
    <col min="3714" max="3716" width="8.296875" style="31" customWidth="1"/>
    <col min="3717" max="3958" width="8.296875" style="31"/>
    <col min="3959" max="3966" width="8.296875" style="31" customWidth="1"/>
    <col min="3967" max="3967" width="8.296875" style="31"/>
    <col min="3968" max="3968" width="8.296875" style="31" customWidth="1"/>
    <col min="3969" max="3969" width="8.296875" style="31"/>
    <col min="3970" max="3972" width="8.296875" style="31" customWidth="1"/>
    <col min="3973" max="4214" width="8.296875" style="31"/>
    <col min="4215" max="4222" width="8.296875" style="31" customWidth="1"/>
    <col min="4223" max="4223" width="8.296875" style="31"/>
    <col min="4224" max="4224" width="8.296875" style="31" customWidth="1"/>
    <col min="4225" max="4225" width="8.296875" style="31"/>
    <col min="4226" max="4228" width="8.296875" style="31" customWidth="1"/>
    <col min="4229" max="4470" width="8.296875" style="31"/>
    <col min="4471" max="4478" width="8.296875" style="31" customWidth="1"/>
    <col min="4479" max="4479" width="8.296875" style="31"/>
    <col min="4480" max="4480" width="8.296875" style="31" customWidth="1"/>
    <col min="4481" max="4481" width="8.296875" style="31"/>
    <col min="4482" max="4484" width="8.296875" style="31" customWidth="1"/>
    <col min="4485" max="4726" width="8.296875" style="31"/>
    <col min="4727" max="4734" width="8.296875" style="31" customWidth="1"/>
    <col min="4735" max="4735" width="8.296875" style="31"/>
    <col min="4736" max="4736" width="8.296875" style="31" customWidth="1"/>
    <col min="4737" max="4737" width="8.296875" style="31"/>
    <col min="4738" max="4740" width="8.296875" style="31" customWidth="1"/>
    <col min="4741" max="4982" width="8.296875" style="31"/>
    <col min="4983" max="4990" width="8.296875" style="31" customWidth="1"/>
    <col min="4991" max="4991" width="8.296875" style="31"/>
    <col min="4992" max="4992" width="8.296875" style="31" customWidth="1"/>
    <col min="4993" max="4993" width="8.296875" style="31"/>
    <col min="4994" max="4996" width="8.296875" style="31" customWidth="1"/>
    <col min="4997" max="5238" width="8.296875" style="31"/>
    <col min="5239" max="5246" width="8.296875" style="31" customWidth="1"/>
    <col min="5247" max="5247" width="8.296875" style="31"/>
    <col min="5248" max="5248" width="8.296875" style="31" customWidth="1"/>
    <col min="5249" max="5249" width="8.296875" style="31"/>
    <col min="5250" max="5252" width="8.296875" style="31" customWidth="1"/>
    <col min="5253" max="5494" width="8.296875" style="31"/>
    <col min="5495" max="5502" width="8.296875" style="31" customWidth="1"/>
    <col min="5503" max="5503" width="8.296875" style="31"/>
    <col min="5504" max="5504" width="8.296875" style="31" customWidth="1"/>
    <col min="5505" max="5505" width="8.296875" style="31"/>
    <col min="5506" max="5508" width="8.296875" style="31" customWidth="1"/>
    <col min="5509" max="5750" width="8.296875" style="31"/>
    <col min="5751" max="5758" width="8.296875" style="31" customWidth="1"/>
    <col min="5759" max="5759" width="8.296875" style="31"/>
    <col min="5760" max="5760" width="8.296875" style="31" customWidth="1"/>
    <col min="5761" max="5761" width="8.296875" style="31"/>
    <col min="5762" max="5764" width="8.296875" style="31" customWidth="1"/>
    <col min="5765" max="6006" width="8.296875" style="31"/>
    <col min="6007" max="6014" width="8.296875" style="31" customWidth="1"/>
    <col min="6015" max="6015" width="8.296875" style="31"/>
    <col min="6016" max="6016" width="8.296875" style="31" customWidth="1"/>
    <col min="6017" max="6017" width="8.296875" style="31"/>
    <col min="6018" max="6020" width="8.296875" style="31" customWidth="1"/>
    <col min="6021" max="6262" width="8.296875" style="31"/>
    <col min="6263" max="6270" width="8.296875" style="31" customWidth="1"/>
    <col min="6271" max="6271" width="8.296875" style="31"/>
    <col min="6272" max="6272" width="8.296875" style="31" customWidth="1"/>
    <col min="6273" max="6273" width="8.296875" style="31"/>
    <col min="6274" max="6276" width="8.296875" style="31" customWidth="1"/>
    <col min="6277" max="6518" width="8.296875" style="31"/>
    <col min="6519" max="6526" width="8.296875" style="31" customWidth="1"/>
    <col min="6527" max="6527" width="8.296875" style="31"/>
    <col min="6528" max="6528" width="8.296875" style="31" customWidth="1"/>
    <col min="6529" max="6529" width="8.296875" style="31"/>
    <col min="6530" max="6532" width="8.296875" style="31" customWidth="1"/>
    <col min="6533" max="6774" width="8.296875" style="31"/>
    <col min="6775" max="6782" width="8.296875" style="31" customWidth="1"/>
    <col min="6783" max="6783" width="8.296875" style="31"/>
    <col min="6784" max="6784" width="8.296875" style="31" customWidth="1"/>
    <col min="6785" max="6785" width="8.296875" style="31"/>
    <col min="6786" max="6788" width="8.296875" style="31" customWidth="1"/>
    <col min="6789" max="7030" width="8.296875" style="31"/>
    <col min="7031" max="7038" width="8.296875" style="31" customWidth="1"/>
    <col min="7039" max="7039" width="8.296875" style="31"/>
    <col min="7040" max="7040" width="8.296875" style="31" customWidth="1"/>
    <col min="7041" max="7041" width="8.296875" style="31"/>
    <col min="7042" max="7044" width="8.296875" style="31" customWidth="1"/>
    <col min="7045" max="7286" width="8.296875" style="31"/>
    <col min="7287" max="7294" width="8.296875" style="31" customWidth="1"/>
    <col min="7295" max="7295" width="8.296875" style="31"/>
    <col min="7296" max="7296" width="8.296875" style="31" customWidth="1"/>
    <col min="7297" max="7297" width="8.296875" style="31"/>
    <col min="7298" max="7300" width="8.296875" style="31" customWidth="1"/>
    <col min="7301" max="7542" width="8.296875" style="31"/>
    <col min="7543" max="7550" width="8.296875" style="31" customWidth="1"/>
    <col min="7551" max="7551" width="8.296875" style="31"/>
    <col min="7552" max="7552" width="8.296875" style="31" customWidth="1"/>
    <col min="7553" max="7553" width="8.296875" style="31"/>
    <col min="7554" max="7556" width="8.296875" style="31" customWidth="1"/>
    <col min="7557" max="7798" width="8.296875" style="31"/>
    <col min="7799" max="7806" width="8.296875" style="31" customWidth="1"/>
    <col min="7807" max="7807" width="8.296875" style="31"/>
    <col min="7808" max="7808" width="8.296875" style="31" customWidth="1"/>
    <col min="7809" max="7809" width="8.296875" style="31"/>
    <col min="7810" max="7812" width="8.296875" style="31" customWidth="1"/>
    <col min="7813" max="8054" width="8.296875" style="31"/>
    <col min="8055" max="8062" width="8.296875" style="31" customWidth="1"/>
    <col min="8063" max="8063" width="8.296875" style="31"/>
    <col min="8064" max="8064" width="8.296875" style="31" customWidth="1"/>
    <col min="8065" max="8065" width="8.296875" style="31"/>
    <col min="8066" max="8068" width="8.296875" style="31" customWidth="1"/>
    <col min="8069" max="8310" width="8.296875" style="31"/>
    <col min="8311" max="8318" width="8.296875" style="31" customWidth="1"/>
    <col min="8319" max="8319" width="8.296875" style="31"/>
    <col min="8320" max="8320" width="8.296875" style="31" customWidth="1"/>
    <col min="8321" max="8321" width="8.296875" style="31"/>
    <col min="8322" max="8324" width="8.296875" style="31" customWidth="1"/>
    <col min="8325" max="8566" width="8.296875" style="31"/>
    <col min="8567" max="8574" width="8.296875" style="31" customWidth="1"/>
    <col min="8575" max="8575" width="8.296875" style="31"/>
    <col min="8576" max="8576" width="8.296875" style="31" customWidth="1"/>
    <col min="8577" max="8577" width="8.296875" style="31"/>
    <col min="8578" max="8580" width="8.296875" style="31" customWidth="1"/>
    <col min="8581" max="8822" width="8.296875" style="31"/>
    <col min="8823" max="8830" width="8.296875" style="31" customWidth="1"/>
    <col min="8831" max="8831" width="8.296875" style="31"/>
    <col min="8832" max="8832" width="8.296875" style="31" customWidth="1"/>
    <col min="8833" max="8833" width="8.296875" style="31"/>
    <col min="8834" max="8836" width="8.296875" style="31" customWidth="1"/>
    <col min="8837" max="9078" width="8.296875" style="31"/>
    <col min="9079" max="9086" width="8.296875" style="31" customWidth="1"/>
    <col min="9087" max="9087" width="8.296875" style="31"/>
    <col min="9088" max="9088" width="8.296875" style="31" customWidth="1"/>
    <col min="9089" max="9089" width="8.296875" style="31"/>
    <col min="9090" max="9092" width="8.296875" style="31" customWidth="1"/>
    <col min="9093" max="9334" width="8.296875" style="31"/>
    <col min="9335" max="9342" width="8.296875" style="31" customWidth="1"/>
    <col min="9343" max="9343" width="8.296875" style="31"/>
    <col min="9344" max="9344" width="8.296875" style="31" customWidth="1"/>
    <col min="9345" max="9345" width="8.296875" style="31"/>
    <col min="9346" max="9348" width="8.296875" style="31" customWidth="1"/>
    <col min="9349" max="9590" width="8.296875" style="31"/>
    <col min="9591" max="9598" width="8.296875" style="31" customWidth="1"/>
    <col min="9599" max="9599" width="8.296875" style="31"/>
    <col min="9600" max="9600" width="8.296875" style="31" customWidth="1"/>
    <col min="9601" max="9601" width="8.296875" style="31"/>
    <col min="9602" max="9604" width="8.296875" style="31" customWidth="1"/>
    <col min="9605" max="9846" width="8.296875" style="31"/>
    <col min="9847" max="9854" width="8.296875" style="31" customWidth="1"/>
    <col min="9855" max="9855" width="8.296875" style="31"/>
    <col min="9856" max="9856" width="8.296875" style="31" customWidth="1"/>
    <col min="9857" max="9857" width="8.296875" style="31"/>
    <col min="9858" max="9860" width="8.296875" style="31" customWidth="1"/>
    <col min="9861" max="10102" width="8.296875" style="31"/>
    <col min="10103" max="10110" width="8.296875" style="31" customWidth="1"/>
    <col min="10111" max="10111" width="8.296875" style="31"/>
    <col min="10112" max="10112" width="8.296875" style="31" customWidth="1"/>
    <col min="10113" max="10113" width="8.296875" style="31"/>
    <col min="10114" max="10116" width="8.296875" style="31" customWidth="1"/>
    <col min="10117" max="10358" width="8.296875" style="31"/>
    <col min="10359" max="10366" width="8.296875" style="31" customWidth="1"/>
    <col min="10367" max="10367" width="8.296875" style="31"/>
    <col min="10368" max="10368" width="8.296875" style="31" customWidth="1"/>
    <col min="10369" max="10369" width="8.296875" style="31"/>
    <col min="10370" max="10372" width="8.296875" style="31" customWidth="1"/>
    <col min="10373" max="10614" width="8.296875" style="31"/>
    <col min="10615" max="10622" width="8.296875" style="31" customWidth="1"/>
    <col min="10623" max="10623" width="8.296875" style="31"/>
    <col min="10624" max="10624" width="8.296875" style="31" customWidth="1"/>
    <col min="10625" max="10625" width="8.296875" style="31"/>
    <col min="10626" max="10628" width="8.296875" style="31" customWidth="1"/>
    <col min="10629" max="10870" width="8.296875" style="31"/>
    <col min="10871" max="10878" width="8.296875" style="31" customWidth="1"/>
    <col min="10879" max="10879" width="8.296875" style="31"/>
    <col min="10880" max="10880" width="8.296875" style="31" customWidth="1"/>
    <col min="10881" max="10881" width="8.296875" style="31"/>
    <col min="10882" max="10884" width="8.296875" style="31" customWidth="1"/>
    <col min="10885" max="11126" width="8.296875" style="31"/>
    <col min="11127" max="11134" width="8.296875" style="31" customWidth="1"/>
    <col min="11135" max="11135" width="8.296875" style="31"/>
    <col min="11136" max="11136" width="8.296875" style="31" customWidth="1"/>
    <col min="11137" max="11137" width="8.296875" style="31"/>
    <col min="11138" max="11140" width="8.296875" style="31" customWidth="1"/>
    <col min="11141" max="11382" width="8.296875" style="31"/>
    <col min="11383" max="11390" width="8.296875" style="31" customWidth="1"/>
    <col min="11391" max="11391" width="8.296875" style="31"/>
    <col min="11392" max="11392" width="8.296875" style="31" customWidth="1"/>
    <col min="11393" max="11393" width="8.296875" style="31"/>
    <col min="11394" max="11396" width="8.296875" style="31" customWidth="1"/>
    <col min="11397" max="11638" width="8.296875" style="31"/>
    <col min="11639" max="11646" width="8.296875" style="31" customWidth="1"/>
    <col min="11647" max="11647" width="8.296875" style="31"/>
    <col min="11648" max="11648" width="8.296875" style="31" customWidth="1"/>
    <col min="11649" max="11649" width="8.296875" style="31"/>
    <col min="11650" max="11652" width="8.296875" style="31" customWidth="1"/>
    <col min="11653" max="11894" width="8.296875" style="31"/>
    <col min="11895" max="11902" width="8.296875" style="31" customWidth="1"/>
    <col min="11903" max="11903" width="8.296875" style="31"/>
    <col min="11904" max="11904" width="8.296875" style="31" customWidth="1"/>
    <col min="11905" max="11905" width="8.296875" style="31"/>
    <col min="11906" max="11908" width="8.296875" style="31" customWidth="1"/>
    <col min="11909" max="12150" width="8.296875" style="31"/>
    <col min="12151" max="12158" width="8.296875" style="31" customWidth="1"/>
    <col min="12159" max="12159" width="8.296875" style="31"/>
    <col min="12160" max="12160" width="8.296875" style="31" customWidth="1"/>
    <col min="12161" max="12161" width="8.296875" style="31"/>
    <col min="12162" max="12164" width="8.296875" style="31" customWidth="1"/>
    <col min="12165" max="12406" width="8.296875" style="31"/>
    <col min="12407" max="12414" width="8.296875" style="31" customWidth="1"/>
    <col min="12415" max="12415" width="8.296875" style="31"/>
    <col min="12416" max="12416" width="8.296875" style="31" customWidth="1"/>
    <col min="12417" max="12417" width="8.296875" style="31"/>
    <col min="12418" max="12420" width="8.296875" style="31" customWidth="1"/>
    <col min="12421" max="12662" width="8.296875" style="31"/>
    <col min="12663" max="12670" width="8.296875" style="31" customWidth="1"/>
    <col min="12671" max="12671" width="8.296875" style="31"/>
    <col min="12672" max="12672" width="8.296875" style="31" customWidth="1"/>
    <col min="12673" max="12673" width="8.296875" style="31"/>
    <col min="12674" max="12676" width="8.296875" style="31" customWidth="1"/>
    <col min="12677" max="12918" width="8.296875" style="31"/>
    <col min="12919" max="12926" width="8.296875" style="31" customWidth="1"/>
    <col min="12927" max="12927" width="8.296875" style="31"/>
    <col min="12928" max="12928" width="8.296875" style="31" customWidth="1"/>
    <col min="12929" max="12929" width="8.296875" style="31"/>
    <col min="12930" max="12932" width="8.296875" style="31" customWidth="1"/>
    <col min="12933" max="13174" width="8.296875" style="31"/>
    <col min="13175" max="13182" width="8.296875" style="31" customWidth="1"/>
    <col min="13183" max="13183" width="8.296875" style="31"/>
    <col min="13184" max="13184" width="8.296875" style="31" customWidth="1"/>
    <col min="13185" max="13185" width="8.296875" style="31"/>
    <col min="13186" max="13188" width="8.296875" style="31" customWidth="1"/>
    <col min="13189" max="13430" width="8.296875" style="31"/>
    <col min="13431" max="13438" width="8.296875" style="31" customWidth="1"/>
    <col min="13439" max="13439" width="8.296875" style="31"/>
    <col min="13440" max="13440" width="8.296875" style="31" customWidth="1"/>
    <col min="13441" max="13441" width="8.296875" style="31"/>
    <col min="13442" max="13444" width="8.296875" style="31" customWidth="1"/>
    <col min="13445" max="13686" width="8.296875" style="31"/>
    <col min="13687" max="13694" width="8.296875" style="31" customWidth="1"/>
    <col min="13695" max="13695" width="8.296875" style="31"/>
    <col min="13696" max="13696" width="8.296875" style="31" customWidth="1"/>
    <col min="13697" max="13697" width="8.296875" style="31"/>
    <col min="13698" max="13700" width="8.296875" style="31" customWidth="1"/>
    <col min="13701" max="13942" width="8.296875" style="31"/>
    <col min="13943" max="13950" width="8.296875" style="31" customWidth="1"/>
    <col min="13951" max="13951" width="8.296875" style="31"/>
    <col min="13952" max="13952" width="8.296875" style="31" customWidth="1"/>
    <col min="13953" max="13953" width="8.296875" style="31"/>
    <col min="13954" max="13956" width="8.296875" style="31" customWidth="1"/>
    <col min="13957" max="14198" width="8.296875" style="31"/>
    <col min="14199" max="14206" width="8.296875" style="31" customWidth="1"/>
    <col min="14207" max="14207" width="8.296875" style="31"/>
    <col min="14208" max="14208" width="8.296875" style="31" customWidth="1"/>
    <col min="14209" max="14209" width="8.296875" style="31"/>
    <col min="14210" max="14212" width="8.296875" style="31" customWidth="1"/>
    <col min="14213" max="14454" width="8.296875" style="31"/>
    <col min="14455" max="14462" width="8.296875" style="31" customWidth="1"/>
    <col min="14463" max="14463" width="8.296875" style="31"/>
    <col min="14464" max="14464" width="8.296875" style="31" customWidth="1"/>
    <col min="14465" max="14465" width="8.296875" style="31"/>
    <col min="14466" max="14468" width="8.296875" style="31" customWidth="1"/>
    <col min="14469" max="14710" width="8.296875" style="31"/>
    <col min="14711" max="14718" width="8.296875" style="31" customWidth="1"/>
    <col min="14719" max="14719" width="8.296875" style="31"/>
    <col min="14720" max="14720" width="8.296875" style="31" customWidth="1"/>
    <col min="14721" max="14721" width="8.296875" style="31"/>
    <col min="14722" max="14724" width="8.296875" style="31" customWidth="1"/>
    <col min="14725" max="14966" width="8.296875" style="31"/>
    <col min="14967" max="14974" width="8.296875" style="31" customWidth="1"/>
    <col min="14975" max="14975" width="8.296875" style="31"/>
    <col min="14976" max="14976" width="8.296875" style="31" customWidth="1"/>
    <col min="14977" max="14977" width="8.296875" style="31"/>
    <col min="14978" max="14980" width="8.296875" style="31" customWidth="1"/>
    <col min="14981" max="15222" width="8.296875" style="31"/>
    <col min="15223" max="15230" width="8.296875" style="31" customWidth="1"/>
    <col min="15231" max="15231" width="8.296875" style="31"/>
    <col min="15232" max="15232" width="8.296875" style="31" customWidth="1"/>
    <col min="15233" max="15233" width="8.296875" style="31"/>
    <col min="15234" max="15236" width="8.296875" style="31" customWidth="1"/>
    <col min="15237" max="15478" width="8.296875" style="31"/>
    <col min="15479" max="15486" width="8.296875" style="31" customWidth="1"/>
    <col min="15487" max="15487" width="8.296875" style="31"/>
    <col min="15488" max="15488" width="8.296875" style="31" customWidth="1"/>
    <col min="15489" max="15489" width="8.296875" style="31"/>
    <col min="15490" max="15492" width="8.296875" style="31" customWidth="1"/>
    <col min="15493" max="15734" width="8.296875" style="31"/>
    <col min="15735" max="15742" width="8.296875" style="31" customWidth="1"/>
    <col min="15743" max="15743" width="8.296875" style="31"/>
    <col min="15744" max="15744" width="8.296875" style="31" customWidth="1"/>
    <col min="15745" max="15745" width="8.296875" style="31"/>
    <col min="15746" max="15748" width="8.296875" style="31" customWidth="1"/>
    <col min="15749" max="15990" width="8.296875" style="31"/>
    <col min="15991" max="15998" width="8.296875" style="31" customWidth="1"/>
    <col min="15999" max="15999" width="8.296875" style="31"/>
    <col min="16000" max="16000" width="8.296875" style="31" customWidth="1"/>
    <col min="16001" max="16001" width="8.296875" style="31"/>
    <col min="16002" max="16004" width="8.296875" style="31" customWidth="1"/>
    <col min="16005" max="16384" width="8.296875" style="31"/>
  </cols>
  <sheetData>
    <row r="1" spans="1:8" ht="21.75" customHeight="1" x14ac:dyDescent="0.5">
      <c r="A1" s="28" t="s">
        <v>0</v>
      </c>
      <c r="B1" s="28"/>
      <c r="C1" s="28"/>
      <c r="D1" s="29"/>
      <c r="E1" s="28"/>
      <c r="F1" s="30"/>
      <c r="G1" s="28"/>
      <c r="H1" s="30"/>
    </row>
    <row r="2" spans="1:8" ht="21.75" customHeight="1" x14ac:dyDescent="0.5">
      <c r="A2" s="28" t="s">
        <v>56</v>
      </c>
      <c r="B2" s="28"/>
      <c r="C2" s="28"/>
      <c r="D2" s="29"/>
      <c r="E2" s="28"/>
      <c r="F2" s="30"/>
      <c r="G2" s="28"/>
      <c r="H2" s="30"/>
    </row>
    <row r="3" spans="1:8" ht="21.75" customHeight="1" x14ac:dyDescent="0.5">
      <c r="A3" s="32" t="s">
        <v>145</v>
      </c>
      <c r="B3" s="32"/>
      <c r="C3" s="32"/>
      <c r="D3" s="33"/>
      <c r="E3" s="32"/>
      <c r="F3" s="34"/>
      <c r="G3" s="32"/>
      <c r="H3" s="34"/>
    </row>
    <row r="4" spans="1:8" ht="21.75" customHeight="1" x14ac:dyDescent="0.5">
      <c r="A4" s="28"/>
      <c r="B4" s="28"/>
      <c r="C4" s="28"/>
      <c r="D4" s="29"/>
      <c r="E4" s="28"/>
      <c r="F4" s="30"/>
      <c r="G4" s="28"/>
      <c r="H4" s="30"/>
    </row>
    <row r="5" spans="1:8" ht="21.75" customHeight="1" x14ac:dyDescent="0.5">
      <c r="A5" s="28"/>
      <c r="B5" s="28"/>
      <c r="C5" s="28"/>
      <c r="D5" s="29"/>
      <c r="E5" s="28"/>
      <c r="F5" s="10" t="s">
        <v>2</v>
      </c>
      <c r="G5" s="35"/>
      <c r="H5" s="10" t="s">
        <v>2</v>
      </c>
    </row>
    <row r="6" spans="1:8" ht="21.75" customHeight="1" x14ac:dyDescent="0.5">
      <c r="A6" s="28"/>
      <c r="B6" s="28"/>
      <c r="C6" s="28"/>
      <c r="D6" s="29"/>
      <c r="E6" s="28"/>
      <c r="F6" s="10" t="s">
        <v>5</v>
      </c>
      <c r="G6" s="10"/>
      <c r="H6" s="10" t="s">
        <v>6</v>
      </c>
    </row>
    <row r="7" spans="1:8" ht="21.75" customHeight="1" x14ac:dyDescent="0.5">
      <c r="A7" s="28"/>
      <c r="B7" s="28"/>
      <c r="C7" s="28"/>
      <c r="D7" s="29"/>
      <c r="E7" s="28"/>
      <c r="F7" s="37" t="s">
        <v>8</v>
      </c>
      <c r="G7" s="35"/>
      <c r="H7" s="37" t="s">
        <v>8</v>
      </c>
    </row>
    <row r="8" spans="1:8" ht="8.1" customHeight="1" x14ac:dyDescent="0.5">
      <c r="A8" s="28"/>
      <c r="B8" s="38"/>
      <c r="C8" s="38"/>
      <c r="D8" s="29"/>
      <c r="E8" s="38"/>
      <c r="F8" s="39"/>
      <c r="G8" s="38"/>
      <c r="H8" s="39"/>
    </row>
    <row r="9" spans="1:8" ht="21.75" customHeight="1" x14ac:dyDescent="0.5">
      <c r="A9" s="28" t="s">
        <v>57</v>
      </c>
      <c r="B9" s="38"/>
      <c r="C9" s="38"/>
      <c r="D9" s="29"/>
      <c r="E9" s="38"/>
      <c r="F9" s="39"/>
      <c r="G9" s="38"/>
      <c r="H9" s="39"/>
    </row>
    <row r="10" spans="1:8" ht="8.1" customHeight="1" x14ac:dyDescent="0.5">
      <c r="A10" s="28"/>
      <c r="B10" s="38"/>
      <c r="C10" s="38"/>
      <c r="D10" s="29"/>
      <c r="E10" s="38"/>
      <c r="F10" s="39"/>
      <c r="G10" s="38"/>
      <c r="H10" s="39"/>
    </row>
    <row r="11" spans="1:8" ht="21.75" customHeight="1" x14ac:dyDescent="0.5">
      <c r="A11" s="38" t="s">
        <v>58</v>
      </c>
      <c r="B11" s="38"/>
      <c r="C11" s="38"/>
      <c r="D11" s="29"/>
      <c r="E11" s="38"/>
      <c r="F11" s="39">
        <v>956101319</v>
      </c>
      <c r="G11" s="38"/>
      <c r="H11" s="39">
        <v>815532007</v>
      </c>
    </row>
    <row r="12" spans="1:8" ht="21.75" customHeight="1" x14ac:dyDescent="0.5">
      <c r="A12" s="38" t="s">
        <v>59</v>
      </c>
      <c r="B12" s="38"/>
      <c r="C12" s="38"/>
      <c r="D12" s="41"/>
      <c r="E12" s="38"/>
      <c r="F12" s="42">
        <v>3328166</v>
      </c>
      <c r="G12" s="38"/>
      <c r="H12" s="42">
        <v>4339895</v>
      </c>
    </row>
    <row r="13" spans="1:8" ht="8.1" customHeight="1" x14ac:dyDescent="0.5">
      <c r="A13" s="38"/>
      <c r="B13" s="38"/>
      <c r="C13" s="38"/>
      <c r="D13" s="41"/>
      <c r="E13" s="38"/>
      <c r="F13" s="39"/>
      <c r="G13" s="38"/>
      <c r="H13" s="39"/>
    </row>
    <row r="14" spans="1:8" ht="21.75" customHeight="1" x14ac:dyDescent="0.5">
      <c r="A14" s="28" t="s">
        <v>60</v>
      </c>
      <c r="B14" s="38"/>
      <c r="C14" s="38"/>
      <c r="D14" s="28"/>
      <c r="E14" s="28"/>
      <c r="F14" s="42">
        <f>SUM(F11:F12)</f>
        <v>959429485</v>
      </c>
      <c r="G14" s="38"/>
      <c r="H14" s="42">
        <f>SUM(H11:H12)</f>
        <v>819871902</v>
      </c>
    </row>
    <row r="15" spans="1:8" ht="21.75" customHeight="1" x14ac:dyDescent="0.5">
      <c r="A15" s="43"/>
      <c r="B15" s="38"/>
      <c r="C15" s="38"/>
      <c r="D15" s="41"/>
      <c r="E15" s="38"/>
      <c r="F15" s="39"/>
      <c r="G15" s="38"/>
      <c r="H15" s="39"/>
    </row>
    <row r="16" spans="1:8" ht="21.75" customHeight="1" x14ac:dyDescent="0.5">
      <c r="A16" s="44" t="s">
        <v>61</v>
      </c>
      <c r="B16" s="38"/>
      <c r="C16" s="38"/>
      <c r="D16" s="41"/>
      <c r="E16" s="38"/>
      <c r="F16" s="39"/>
      <c r="G16" s="38"/>
      <c r="H16" s="39"/>
    </row>
    <row r="17" spans="1:8" ht="8.1" customHeight="1" x14ac:dyDescent="0.5">
      <c r="A17" s="43"/>
      <c r="B17" s="38"/>
      <c r="C17" s="38"/>
      <c r="D17" s="41"/>
      <c r="E17" s="38"/>
      <c r="F17" s="39"/>
      <c r="G17" s="38"/>
      <c r="H17" s="39"/>
    </row>
    <row r="18" spans="1:8" ht="21.75" customHeight="1" x14ac:dyDescent="0.5">
      <c r="A18" s="43" t="s">
        <v>62</v>
      </c>
      <c r="B18" s="38"/>
      <c r="C18" s="38"/>
      <c r="D18" s="41"/>
      <c r="E18" s="38"/>
      <c r="F18" s="39">
        <v>-416577338</v>
      </c>
      <c r="G18" s="38"/>
      <c r="H18" s="39">
        <v>-367039013</v>
      </c>
    </row>
    <row r="19" spans="1:8" ht="21.75" customHeight="1" x14ac:dyDescent="0.5">
      <c r="A19" s="43" t="s">
        <v>63</v>
      </c>
      <c r="B19" s="38"/>
      <c r="C19" s="38"/>
      <c r="D19" s="41"/>
      <c r="E19" s="38"/>
      <c r="F19" s="39">
        <v>-293163165</v>
      </c>
      <c r="G19" s="38"/>
      <c r="H19" s="39">
        <v>-241739956</v>
      </c>
    </row>
    <row r="20" spans="1:8" ht="21.75" customHeight="1" x14ac:dyDescent="0.5">
      <c r="A20" s="43" t="s">
        <v>64</v>
      </c>
      <c r="B20" s="38"/>
      <c r="C20" s="38"/>
      <c r="D20" s="41"/>
      <c r="E20" s="38"/>
      <c r="F20" s="39">
        <v>-33534432</v>
      </c>
      <c r="G20" s="38"/>
      <c r="H20" s="39">
        <v>-30095602</v>
      </c>
    </row>
    <row r="21" spans="1:8" ht="21.75" customHeight="1" x14ac:dyDescent="0.5">
      <c r="A21" s="43" t="s">
        <v>65</v>
      </c>
      <c r="B21" s="38"/>
      <c r="C21" s="38"/>
      <c r="D21" s="41"/>
      <c r="E21" s="38"/>
      <c r="F21" s="42">
        <v>5511454</v>
      </c>
      <c r="H21" s="42">
        <v>7758777</v>
      </c>
    </row>
    <row r="22" spans="1:8" ht="8.1" customHeight="1" x14ac:dyDescent="0.5">
      <c r="A22" s="43"/>
      <c r="B22" s="38"/>
      <c r="C22" s="38"/>
      <c r="D22" s="41"/>
      <c r="E22" s="38"/>
      <c r="F22" s="39"/>
      <c r="G22" s="38"/>
      <c r="H22" s="39"/>
    </row>
    <row r="23" spans="1:8" ht="21.75" customHeight="1" x14ac:dyDescent="0.5">
      <c r="A23" s="44" t="s">
        <v>66</v>
      </c>
      <c r="B23" s="38"/>
      <c r="C23" s="38"/>
      <c r="D23" s="28"/>
      <c r="E23" s="28"/>
      <c r="F23" s="42">
        <f>SUM(F18:F21)</f>
        <v>-737763481</v>
      </c>
      <c r="G23" s="38"/>
      <c r="H23" s="42">
        <f>SUM(H18:H21)</f>
        <v>-631115794</v>
      </c>
    </row>
    <row r="24" spans="1:8" ht="11.1" customHeight="1" x14ac:dyDescent="0.5">
      <c r="A24" s="44"/>
      <c r="B24" s="38"/>
      <c r="C24" s="38"/>
      <c r="D24" s="28"/>
      <c r="E24" s="28"/>
      <c r="F24" s="39"/>
      <c r="G24" s="38"/>
      <c r="H24" s="39"/>
    </row>
    <row r="25" spans="1:8" ht="21.75" customHeight="1" x14ac:dyDescent="0.5">
      <c r="A25" s="28" t="s">
        <v>67</v>
      </c>
      <c r="B25" s="38"/>
      <c r="C25" s="38"/>
      <c r="D25" s="41"/>
      <c r="E25" s="38"/>
      <c r="F25" s="80">
        <f>F14+F23</f>
        <v>221666004</v>
      </c>
      <c r="G25" s="39"/>
      <c r="H25" s="39">
        <f>SUM(H14,H23)</f>
        <v>188756108</v>
      </c>
    </row>
    <row r="26" spans="1:8" ht="21.75" customHeight="1" x14ac:dyDescent="0.5">
      <c r="A26" s="43" t="s">
        <v>68</v>
      </c>
      <c r="B26" s="38"/>
      <c r="C26" s="38"/>
      <c r="D26" s="41"/>
      <c r="E26" s="38"/>
      <c r="F26" s="42">
        <v>-22401845</v>
      </c>
      <c r="G26" s="38"/>
      <c r="H26" s="42">
        <v>-21035083</v>
      </c>
    </row>
    <row r="27" spans="1:8" ht="8.85" customHeight="1" x14ac:dyDescent="0.5">
      <c r="A27" s="43"/>
      <c r="B27" s="38"/>
      <c r="C27" s="38"/>
      <c r="D27" s="41"/>
      <c r="E27" s="38"/>
      <c r="F27" s="39"/>
      <c r="G27" s="38"/>
      <c r="H27" s="39"/>
    </row>
    <row r="28" spans="1:8" ht="21.75" customHeight="1" x14ac:dyDescent="0.5">
      <c r="A28" s="44" t="s">
        <v>69</v>
      </c>
      <c r="B28" s="38"/>
      <c r="C28" s="38"/>
      <c r="D28" s="41"/>
      <c r="E28" s="38"/>
      <c r="F28" s="39">
        <f>SUM(F25:F27)</f>
        <v>199264159</v>
      </c>
      <c r="G28" s="39"/>
      <c r="H28" s="39">
        <f>SUM(H25:H26)</f>
        <v>167721025</v>
      </c>
    </row>
    <row r="29" spans="1:8" ht="21.75" customHeight="1" x14ac:dyDescent="0.5">
      <c r="A29" s="43" t="s">
        <v>70</v>
      </c>
      <c r="B29" s="38"/>
      <c r="C29" s="38"/>
      <c r="D29" s="41"/>
      <c r="E29" s="28"/>
      <c r="F29" s="42">
        <v>-37413943</v>
      </c>
      <c r="G29" s="38"/>
      <c r="H29" s="42">
        <v>-33317379</v>
      </c>
    </row>
    <row r="30" spans="1:8" ht="8.1" customHeight="1" x14ac:dyDescent="0.5">
      <c r="A30" s="43"/>
      <c r="B30" s="38"/>
      <c r="C30" s="38"/>
      <c r="D30" s="41"/>
      <c r="E30" s="28"/>
      <c r="F30" s="39"/>
      <c r="G30" s="38"/>
      <c r="H30" s="39"/>
    </row>
    <row r="31" spans="1:8" ht="21.75" customHeight="1" x14ac:dyDescent="0.5">
      <c r="A31" s="44" t="s">
        <v>71</v>
      </c>
      <c r="B31" s="28"/>
      <c r="C31" s="28"/>
      <c r="D31" s="41"/>
      <c r="E31" s="38"/>
      <c r="F31" s="39">
        <f>SUM(F27:F29)</f>
        <v>161850216</v>
      </c>
      <c r="G31" s="38"/>
      <c r="H31" s="39">
        <f>SUM(H27:H29)</f>
        <v>134403646</v>
      </c>
    </row>
    <row r="32" spans="1:8" ht="8.1" customHeight="1" x14ac:dyDescent="0.5">
      <c r="A32" s="43"/>
      <c r="B32" s="38"/>
      <c r="C32" s="38"/>
      <c r="D32" s="41"/>
      <c r="E32" s="28"/>
      <c r="F32" s="39"/>
      <c r="G32" s="38"/>
      <c r="H32" s="39"/>
    </row>
    <row r="33" spans="1:8" ht="21.75" customHeight="1" x14ac:dyDescent="0.5">
      <c r="A33" s="43" t="s">
        <v>72</v>
      </c>
      <c r="B33" s="45"/>
      <c r="C33" s="28"/>
      <c r="D33" s="41"/>
      <c r="E33" s="38"/>
      <c r="F33" s="42">
        <v>0</v>
      </c>
      <c r="G33" s="38"/>
      <c r="H33" s="42">
        <v>0</v>
      </c>
    </row>
    <row r="34" spans="1:8" ht="8.1" customHeight="1" x14ac:dyDescent="0.5">
      <c r="A34" s="43"/>
      <c r="B34" s="38"/>
      <c r="C34" s="38"/>
      <c r="D34" s="41"/>
      <c r="E34" s="28"/>
      <c r="F34" s="39"/>
      <c r="G34" s="38"/>
      <c r="H34" s="39"/>
    </row>
    <row r="35" spans="1:8" ht="21.75" customHeight="1" thickBot="1" x14ac:dyDescent="0.55000000000000004">
      <c r="A35" s="44" t="s">
        <v>73</v>
      </c>
      <c r="B35" s="28"/>
      <c r="C35" s="28"/>
      <c r="D35" s="41"/>
      <c r="E35" s="38"/>
      <c r="F35" s="46">
        <f>SUM(F31:F33)</f>
        <v>161850216</v>
      </c>
      <c r="G35" s="38"/>
      <c r="H35" s="46">
        <f>SUM(H31:H33)</f>
        <v>134403646</v>
      </c>
    </row>
    <row r="36" spans="1:8" ht="21.75" customHeight="1" thickTop="1" x14ac:dyDescent="0.5">
      <c r="A36" s="44"/>
      <c r="B36" s="28"/>
      <c r="C36" s="28"/>
      <c r="D36" s="41"/>
      <c r="E36" s="38"/>
      <c r="F36" s="39"/>
      <c r="G36" s="38"/>
      <c r="H36" s="39"/>
    </row>
    <row r="37" spans="1:8" ht="21.75" customHeight="1" x14ac:dyDescent="0.5">
      <c r="A37" s="28" t="s">
        <v>74</v>
      </c>
      <c r="B37" s="28"/>
      <c r="C37" s="38"/>
      <c r="D37" s="29"/>
      <c r="E37" s="28"/>
      <c r="F37" s="47"/>
      <c r="G37" s="48"/>
      <c r="H37" s="47"/>
    </row>
    <row r="38" spans="1:8" ht="8.1" customHeight="1" x14ac:dyDescent="0.5">
      <c r="A38" s="43"/>
      <c r="B38" s="38"/>
      <c r="C38" s="38"/>
      <c r="D38" s="29"/>
      <c r="E38" s="28"/>
      <c r="F38" s="39"/>
      <c r="G38" s="38"/>
      <c r="H38" s="39"/>
    </row>
    <row r="39" spans="1:8" ht="21.75" customHeight="1" thickBot="1" x14ac:dyDescent="0.55000000000000004">
      <c r="A39" s="38" t="s">
        <v>75</v>
      </c>
      <c r="B39" s="38"/>
      <c r="C39" s="38"/>
      <c r="D39" s="41"/>
      <c r="E39" s="38"/>
      <c r="F39" s="49">
        <f>+F35/'TH 2-4'!F97</f>
        <v>0.49045526836649195</v>
      </c>
      <c r="G39" s="50"/>
      <c r="H39" s="49">
        <f>+H35/'TH 2-4'!H97</f>
        <v>0.40728383253047362</v>
      </c>
    </row>
    <row r="40" spans="1:8" ht="21.75" customHeight="1" thickTop="1" x14ac:dyDescent="0.5">
      <c r="A40" s="38"/>
      <c r="B40" s="38"/>
      <c r="C40" s="38"/>
      <c r="D40" s="29"/>
      <c r="E40" s="38"/>
      <c r="F40" s="51"/>
      <c r="G40" s="50"/>
      <c r="H40" s="51"/>
    </row>
    <row r="41" spans="1:8" ht="6.75" customHeight="1" x14ac:dyDescent="0.5">
      <c r="A41" s="44"/>
      <c r="B41" s="28"/>
      <c r="C41" s="28"/>
      <c r="D41" s="41"/>
      <c r="E41" s="38"/>
      <c r="F41" s="39"/>
      <c r="G41" s="38"/>
      <c r="H41" s="39"/>
    </row>
    <row r="42" spans="1:8" ht="22.2" customHeight="1" x14ac:dyDescent="0.5">
      <c r="A42" s="25" t="s">
        <v>26</v>
      </c>
      <c r="B42" s="25"/>
      <c r="C42" s="25"/>
      <c r="D42" s="52"/>
      <c r="E42" s="25"/>
      <c r="F42" s="42"/>
      <c r="G42" s="25"/>
      <c r="H42" s="4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02B0E-A098-4FA1-952C-266C1BE0CB15}">
  <dimension ref="A1:H42"/>
  <sheetViews>
    <sheetView topLeftCell="A29" zoomScaleNormal="100" zoomScaleSheetLayoutView="75" workbookViewId="0">
      <selection activeCell="K48" sqref="K48"/>
    </sheetView>
  </sheetViews>
  <sheetFormatPr defaultColWidth="8.296875" defaultRowHeight="21.75" customHeight="1" x14ac:dyDescent="0.5"/>
  <cols>
    <col min="1" max="2" width="1.69921875" style="31" customWidth="1"/>
    <col min="3" max="3" width="39.296875" style="31" customWidth="1"/>
    <col min="4" max="4" width="7.8984375" style="31" customWidth="1"/>
    <col min="5" max="5" width="1.8984375" style="31" customWidth="1"/>
    <col min="6" max="6" width="16" style="40" customWidth="1"/>
    <col min="7" max="7" width="1.69921875" style="31" customWidth="1"/>
    <col min="8" max="8" width="16" style="40" customWidth="1"/>
    <col min="9" max="119" width="8.296875" style="31"/>
    <col min="120" max="127" width="8.296875" style="31" customWidth="1"/>
    <col min="128" max="128" width="8.296875" style="31"/>
    <col min="129" max="129" width="8.296875" style="31" customWidth="1"/>
    <col min="130" max="130" width="8.296875" style="31"/>
    <col min="131" max="133" width="8.296875" style="31" customWidth="1"/>
    <col min="134" max="375" width="8.296875" style="31"/>
    <col min="376" max="383" width="8.296875" style="31" customWidth="1"/>
    <col min="384" max="384" width="8.296875" style="31"/>
    <col min="385" max="385" width="8.296875" style="31" customWidth="1"/>
    <col min="386" max="386" width="8.296875" style="31"/>
    <col min="387" max="389" width="8.296875" style="31" customWidth="1"/>
    <col min="390" max="631" width="8.296875" style="31"/>
    <col min="632" max="639" width="8.296875" style="31" customWidth="1"/>
    <col min="640" max="640" width="8.296875" style="31"/>
    <col min="641" max="641" width="8.296875" style="31" customWidth="1"/>
    <col min="642" max="642" width="8.296875" style="31"/>
    <col min="643" max="645" width="8.296875" style="31" customWidth="1"/>
    <col min="646" max="887" width="8.296875" style="31"/>
    <col min="888" max="895" width="8.296875" style="31" customWidth="1"/>
    <col min="896" max="896" width="8.296875" style="31"/>
    <col min="897" max="897" width="8.296875" style="31" customWidth="1"/>
    <col min="898" max="898" width="8.296875" style="31"/>
    <col min="899" max="901" width="8.296875" style="31" customWidth="1"/>
    <col min="902" max="1143" width="8.296875" style="31"/>
    <col min="1144" max="1151" width="8.296875" style="31" customWidth="1"/>
    <col min="1152" max="1152" width="8.296875" style="31"/>
    <col min="1153" max="1153" width="8.296875" style="31" customWidth="1"/>
    <col min="1154" max="1154" width="8.296875" style="31"/>
    <col min="1155" max="1157" width="8.296875" style="31" customWidth="1"/>
    <col min="1158" max="1399" width="8.296875" style="31"/>
    <col min="1400" max="1407" width="8.296875" style="31" customWidth="1"/>
    <col min="1408" max="1408" width="8.296875" style="31"/>
    <col min="1409" max="1409" width="8.296875" style="31" customWidth="1"/>
    <col min="1410" max="1410" width="8.296875" style="31"/>
    <col min="1411" max="1413" width="8.296875" style="31" customWidth="1"/>
    <col min="1414" max="1655" width="8.296875" style="31"/>
    <col min="1656" max="1663" width="8.296875" style="31" customWidth="1"/>
    <col min="1664" max="1664" width="8.296875" style="31"/>
    <col min="1665" max="1665" width="8.296875" style="31" customWidth="1"/>
    <col min="1666" max="1666" width="8.296875" style="31"/>
    <col min="1667" max="1669" width="8.296875" style="31" customWidth="1"/>
    <col min="1670" max="1911" width="8.296875" style="31"/>
    <col min="1912" max="1919" width="8.296875" style="31" customWidth="1"/>
    <col min="1920" max="1920" width="8.296875" style="31"/>
    <col min="1921" max="1921" width="8.296875" style="31" customWidth="1"/>
    <col min="1922" max="1922" width="8.296875" style="31"/>
    <col min="1923" max="1925" width="8.296875" style="31" customWidth="1"/>
    <col min="1926" max="2167" width="8.296875" style="31"/>
    <col min="2168" max="2175" width="8.296875" style="31" customWidth="1"/>
    <col min="2176" max="2176" width="8.296875" style="31"/>
    <col min="2177" max="2177" width="8.296875" style="31" customWidth="1"/>
    <col min="2178" max="2178" width="8.296875" style="31"/>
    <col min="2179" max="2181" width="8.296875" style="31" customWidth="1"/>
    <col min="2182" max="2423" width="8.296875" style="31"/>
    <col min="2424" max="2431" width="8.296875" style="31" customWidth="1"/>
    <col min="2432" max="2432" width="8.296875" style="31"/>
    <col min="2433" max="2433" width="8.296875" style="31" customWidth="1"/>
    <col min="2434" max="2434" width="8.296875" style="31"/>
    <col min="2435" max="2437" width="8.296875" style="31" customWidth="1"/>
    <col min="2438" max="2679" width="8.296875" style="31"/>
    <col min="2680" max="2687" width="8.296875" style="31" customWidth="1"/>
    <col min="2688" max="2688" width="8.296875" style="31"/>
    <col min="2689" max="2689" width="8.296875" style="31" customWidth="1"/>
    <col min="2690" max="2690" width="8.296875" style="31"/>
    <col min="2691" max="2693" width="8.296875" style="31" customWidth="1"/>
    <col min="2694" max="2935" width="8.296875" style="31"/>
    <col min="2936" max="2943" width="8.296875" style="31" customWidth="1"/>
    <col min="2944" max="2944" width="8.296875" style="31"/>
    <col min="2945" max="2945" width="8.296875" style="31" customWidth="1"/>
    <col min="2946" max="2946" width="8.296875" style="31"/>
    <col min="2947" max="2949" width="8.296875" style="31" customWidth="1"/>
    <col min="2950" max="3191" width="8.296875" style="31"/>
    <col min="3192" max="3199" width="8.296875" style="31" customWidth="1"/>
    <col min="3200" max="3200" width="8.296875" style="31"/>
    <col min="3201" max="3201" width="8.296875" style="31" customWidth="1"/>
    <col min="3202" max="3202" width="8.296875" style="31"/>
    <col min="3203" max="3205" width="8.296875" style="31" customWidth="1"/>
    <col min="3206" max="3447" width="8.296875" style="31"/>
    <col min="3448" max="3455" width="8.296875" style="31" customWidth="1"/>
    <col min="3456" max="3456" width="8.296875" style="31"/>
    <col min="3457" max="3457" width="8.296875" style="31" customWidth="1"/>
    <col min="3458" max="3458" width="8.296875" style="31"/>
    <col min="3459" max="3461" width="8.296875" style="31" customWidth="1"/>
    <col min="3462" max="3703" width="8.296875" style="31"/>
    <col min="3704" max="3711" width="8.296875" style="31" customWidth="1"/>
    <col min="3712" max="3712" width="8.296875" style="31"/>
    <col min="3713" max="3713" width="8.296875" style="31" customWidth="1"/>
    <col min="3714" max="3714" width="8.296875" style="31"/>
    <col min="3715" max="3717" width="8.296875" style="31" customWidth="1"/>
    <col min="3718" max="3959" width="8.296875" style="31"/>
    <col min="3960" max="3967" width="8.296875" style="31" customWidth="1"/>
    <col min="3968" max="3968" width="8.296875" style="31"/>
    <col min="3969" max="3969" width="8.296875" style="31" customWidth="1"/>
    <col min="3970" max="3970" width="8.296875" style="31"/>
    <col min="3971" max="3973" width="8.296875" style="31" customWidth="1"/>
    <col min="3974" max="4215" width="8.296875" style="31"/>
    <col min="4216" max="4223" width="8.296875" style="31" customWidth="1"/>
    <col min="4224" max="4224" width="8.296875" style="31"/>
    <col min="4225" max="4225" width="8.296875" style="31" customWidth="1"/>
    <col min="4226" max="4226" width="8.296875" style="31"/>
    <col min="4227" max="4229" width="8.296875" style="31" customWidth="1"/>
    <col min="4230" max="4471" width="8.296875" style="31"/>
    <col min="4472" max="4479" width="8.296875" style="31" customWidth="1"/>
    <col min="4480" max="4480" width="8.296875" style="31"/>
    <col min="4481" max="4481" width="8.296875" style="31" customWidth="1"/>
    <col min="4482" max="4482" width="8.296875" style="31"/>
    <col min="4483" max="4485" width="8.296875" style="31" customWidth="1"/>
    <col min="4486" max="4727" width="8.296875" style="31"/>
    <col min="4728" max="4735" width="8.296875" style="31" customWidth="1"/>
    <col min="4736" max="4736" width="8.296875" style="31"/>
    <col min="4737" max="4737" width="8.296875" style="31" customWidth="1"/>
    <col min="4738" max="4738" width="8.296875" style="31"/>
    <col min="4739" max="4741" width="8.296875" style="31" customWidth="1"/>
    <col min="4742" max="4983" width="8.296875" style="31"/>
    <col min="4984" max="4991" width="8.296875" style="31" customWidth="1"/>
    <col min="4992" max="4992" width="8.296875" style="31"/>
    <col min="4993" max="4993" width="8.296875" style="31" customWidth="1"/>
    <col min="4994" max="4994" width="8.296875" style="31"/>
    <col min="4995" max="4997" width="8.296875" style="31" customWidth="1"/>
    <col min="4998" max="5239" width="8.296875" style="31"/>
    <col min="5240" max="5247" width="8.296875" style="31" customWidth="1"/>
    <col min="5248" max="5248" width="8.296875" style="31"/>
    <col min="5249" max="5249" width="8.296875" style="31" customWidth="1"/>
    <col min="5250" max="5250" width="8.296875" style="31"/>
    <col min="5251" max="5253" width="8.296875" style="31" customWidth="1"/>
    <col min="5254" max="5495" width="8.296875" style="31"/>
    <col min="5496" max="5503" width="8.296875" style="31" customWidth="1"/>
    <col min="5504" max="5504" width="8.296875" style="31"/>
    <col min="5505" max="5505" width="8.296875" style="31" customWidth="1"/>
    <col min="5506" max="5506" width="8.296875" style="31"/>
    <col min="5507" max="5509" width="8.296875" style="31" customWidth="1"/>
    <col min="5510" max="5751" width="8.296875" style="31"/>
    <col min="5752" max="5759" width="8.296875" style="31" customWidth="1"/>
    <col min="5760" max="5760" width="8.296875" style="31"/>
    <col min="5761" max="5761" width="8.296875" style="31" customWidth="1"/>
    <col min="5762" max="5762" width="8.296875" style="31"/>
    <col min="5763" max="5765" width="8.296875" style="31" customWidth="1"/>
    <col min="5766" max="6007" width="8.296875" style="31"/>
    <col min="6008" max="6015" width="8.296875" style="31" customWidth="1"/>
    <col min="6016" max="6016" width="8.296875" style="31"/>
    <col min="6017" max="6017" width="8.296875" style="31" customWidth="1"/>
    <col min="6018" max="6018" width="8.296875" style="31"/>
    <col min="6019" max="6021" width="8.296875" style="31" customWidth="1"/>
    <col min="6022" max="6263" width="8.296875" style="31"/>
    <col min="6264" max="6271" width="8.296875" style="31" customWidth="1"/>
    <col min="6272" max="6272" width="8.296875" style="31"/>
    <col min="6273" max="6273" width="8.296875" style="31" customWidth="1"/>
    <col min="6274" max="6274" width="8.296875" style="31"/>
    <col min="6275" max="6277" width="8.296875" style="31" customWidth="1"/>
    <col min="6278" max="6519" width="8.296875" style="31"/>
    <col min="6520" max="6527" width="8.296875" style="31" customWidth="1"/>
    <col min="6528" max="6528" width="8.296875" style="31"/>
    <col min="6529" max="6529" width="8.296875" style="31" customWidth="1"/>
    <col min="6530" max="6530" width="8.296875" style="31"/>
    <col min="6531" max="6533" width="8.296875" style="31" customWidth="1"/>
    <col min="6534" max="6775" width="8.296875" style="31"/>
    <col min="6776" max="6783" width="8.296875" style="31" customWidth="1"/>
    <col min="6784" max="6784" width="8.296875" style="31"/>
    <col min="6785" max="6785" width="8.296875" style="31" customWidth="1"/>
    <col min="6786" max="6786" width="8.296875" style="31"/>
    <col min="6787" max="6789" width="8.296875" style="31" customWidth="1"/>
    <col min="6790" max="7031" width="8.296875" style="31"/>
    <col min="7032" max="7039" width="8.296875" style="31" customWidth="1"/>
    <col min="7040" max="7040" width="8.296875" style="31"/>
    <col min="7041" max="7041" width="8.296875" style="31" customWidth="1"/>
    <col min="7042" max="7042" width="8.296875" style="31"/>
    <col min="7043" max="7045" width="8.296875" style="31" customWidth="1"/>
    <col min="7046" max="7287" width="8.296875" style="31"/>
    <col min="7288" max="7295" width="8.296875" style="31" customWidth="1"/>
    <col min="7296" max="7296" width="8.296875" style="31"/>
    <col min="7297" max="7297" width="8.296875" style="31" customWidth="1"/>
    <col min="7298" max="7298" width="8.296875" style="31"/>
    <col min="7299" max="7301" width="8.296875" style="31" customWidth="1"/>
    <col min="7302" max="7543" width="8.296875" style="31"/>
    <col min="7544" max="7551" width="8.296875" style="31" customWidth="1"/>
    <col min="7552" max="7552" width="8.296875" style="31"/>
    <col min="7553" max="7553" width="8.296875" style="31" customWidth="1"/>
    <col min="7554" max="7554" width="8.296875" style="31"/>
    <col min="7555" max="7557" width="8.296875" style="31" customWidth="1"/>
    <col min="7558" max="7799" width="8.296875" style="31"/>
    <col min="7800" max="7807" width="8.296875" style="31" customWidth="1"/>
    <col min="7808" max="7808" width="8.296875" style="31"/>
    <col min="7809" max="7809" width="8.296875" style="31" customWidth="1"/>
    <col min="7810" max="7810" width="8.296875" style="31"/>
    <col min="7811" max="7813" width="8.296875" style="31" customWidth="1"/>
    <col min="7814" max="8055" width="8.296875" style="31"/>
    <col min="8056" max="8063" width="8.296875" style="31" customWidth="1"/>
    <col min="8064" max="8064" width="8.296875" style="31"/>
    <col min="8065" max="8065" width="8.296875" style="31" customWidth="1"/>
    <col min="8066" max="8066" width="8.296875" style="31"/>
    <col min="8067" max="8069" width="8.296875" style="31" customWidth="1"/>
    <col min="8070" max="8311" width="8.296875" style="31"/>
    <col min="8312" max="8319" width="8.296875" style="31" customWidth="1"/>
    <col min="8320" max="8320" width="8.296875" style="31"/>
    <col min="8321" max="8321" width="8.296875" style="31" customWidth="1"/>
    <col min="8322" max="8322" width="8.296875" style="31"/>
    <col min="8323" max="8325" width="8.296875" style="31" customWidth="1"/>
    <col min="8326" max="8567" width="8.296875" style="31"/>
    <col min="8568" max="8575" width="8.296875" style="31" customWidth="1"/>
    <col min="8576" max="8576" width="8.296875" style="31"/>
    <col min="8577" max="8577" width="8.296875" style="31" customWidth="1"/>
    <col min="8578" max="8578" width="8.296875" style="31"/>
    <col min="8579" max="8581" width="8.296875" style="31" customWidth="1"/>
    <col min="8582" max="8823" width="8.296875" style="31"/>
    <col min="8824" max="8831" width="8.296875" style="31" customWidth="1"/>
    <col min="8832" max="8832" width="8.296875" style="31"/>
    <col min="8833" max="8833" width="8.296875" style="31" customWidth="1"/>
    <col min="8834" max="8834" width="8.296875" style="31"/>
    <col min="8835" max="8837" width="8.296875" style="31" customWidth="1"/>
    <col min="8838" max="9079" width="8.296875" style="31"/>
    <col min="9080" max="9087" width="8.296875" style="31" customWidth="1"/>
    <col min="9088" max="9088" width="8.296875" style="31"/>
    <col min="9089" max="9089" width="8.296875" style="31" customWidth="1"/>
    <col min="9090" max="9090" width="8.296875" style="31"/>
    <col min="9091" max="9093" width="8.296875" style="31" customWidth="1"/>
    <col min="9094" max="9335" width="8.296875" style="31"/>
    <col min="9336" max="9343" width="8.296875" style="31" customWidth="1"/>
    <col min="9344" max="9344" width="8.296875" style="31"/>
    <col min="9345" max="9345" width="8.296875" style="31" customWidth="1"/>
    <col min="9346" max="9346" width="8.296875" style="31"/>
    <col min="9347" max="9349" width="8.296875" style="31" customWidth="1"/>
    <col min="9350" max="9591" width="8.296875" style="31"/>
    <col min="9592" max="9599" width="8.296875" style="31" customWidth="1"/>
    <col min="9600" max="9600" width="8.296875" style="31"/>
    <col min="9601" max="9601" width="8.296875" style="31" customWidth="1"/>
    <col min="9602" max="9602" width="8.296875" style="31"/>
    <col min="9603" max="9605" width="8.296875" style="31" customWidth="1"/>
    <col min="9606" max="9847" width="8.296875" style="31"/>
    <col min="9848" max="9855" width="8.296875" style="31" customWidth="1"/>
    <col min="9856" max="9856" width="8.296875" style="31"/>
    <col min="9857" max="9857" width="8.296875" style="31" customWidth="1"/>
    <col min="9858" max="9858" width="8.296875" style="31"/>
    <col min="9859" max="9861" width="8.296875" style="31" customWidth="1"/>
    <col min="9862" max="10103" width="8.296875" style="31"/>
    <col min="10104" max="10111" width="8.296875" style="31" customWidth="1"/>
    <col min="10112" max="10112" width="8.296875" style="31"/>
    <col min="10113" max="10113" width="8.296875" style="31" customWidth="1"/>
    <col min="10114" max="10114" width="8.296875" style="31"/>
    <col min="10115" max="10117" width="8.296875" style="31" customWidth="1"/>
    <col min="10118" max="10359" width="8.296875" style="31"/>
    <col min="10360" max="10367" width="8.296875" style="31" customWidth="1"/>
    <col min="10368" max="10368" width="8.296875" style="31"/>
    <col min="10369" max="10369" width="8.296875" style="31" customWidth="1"/>
    <col min="10370" max="10370" width="8.296875" style="31"/>
    <col min="10371" max="10373" width="8.296875" style="31" customWidth="1"/>
    <col min="10374" max="10615" width="8.296875" style="31"/>
    <col min="10616" max="10623" width="8.296875" style="31" customWidth="1"/>
    <col min="10624" max="10624" width="8.296875" style="31"/>
    <col min="10625" max="10625" width="8.296875" style="31" customWidth="1"/>
    <col min="10626" max="10626" width="8.296875" style="31"/>
    <col min="10627" max="10629" width="8.296875" style="31" customWidth="1"/>
    <col min="10630" max="10871" width="8.296875" style="31"/>
    <col min="10872" max="10879" width="8.296875" style="31" customWidth="1"/>
    <col min="10880" max="10880" width="8.296875" style="31"/>
    <col min="10881" max="10881" width="8.296875" style="31" customWidth="1"/>
    <col min="10882" max="10882" width="8.296875" style="31"/>
    <col min="10883" max="10885" width="8.296875" style="31" customWidth="1"/>
    <col min="10886" max="11127" width="8.296875" style="31"/>
    <col min="11128" max="11135" width="8.296875" style="31" customWidth="1"/>
    <col min="11136" max="11136" width="8.296875" style="31"/>
    <col min="11137" max="11137" width="8.296875" style="31" customWidth="1"/>
    <col min="11138" max="11138" width="8.296875" style="31"/>
    <col min="11139" max="11141" width="8.296875" style="31" customWidth="1"/>
    <col min="11142" max="11383" width="8.296875" style="31"/>
    <col min="11384" max="11391" width="8.296875" style="31" customWidth="1"/>
    <col min="11392" max="11392" width="8.296875" style="31"/>
    <col min="11393" max="11393" width="8.296875" style="31" customWidth="1"/>
    <col min="11394" max="11394" width="8.296875" style="31"/>
    <col min="11395" max="11397" width="8.296875" style="31" customWidth="1"/>
    <col min="11398" max="11639" width="8.296875" style="31"/>
    <col min="11640" max="11647" width="8.296875" style="31" customWidth="1"/>
    <col min="11648" max="11648" width="8.296875" style="31"/>
    <col min="11649" max="11649" width="8.296875" style="31" customWidth="1"/>
    <col min="11650" max="11650" width="8.296875" style="31"/>
    <col min="11651" max="11653" width="8.296875" style="31" customWidth="1"/>
    <col min="11654" max="11895" width="8.296875" style="31"/>
    <col min="11896" max="11903" width="8.296875" style="31" customWidth="1"/>
    <col min="11904" max="11904" width="8.296875" style="31"/>
    <col min="11905" max="11905" width="8.296875" style="31" customWidth="1"/>
    <col min="11906" max="11906" width="8.296875" style="31"/>
    <col min="11907" max="11909" width="8.296875" style="31" customWidth="1"/>
    <col min="11910" max="12151" width="8.296875" style="31"/>
    <col min="12152" max="12159" width="8.296875" style="31" customWidth="1"/>
    <col min="12160" max="12160" width="8.296875" style="31"/>
    <col min="12161" max="12161" width="8.296875" style="31" customWidth="1"/>
    <col min="12162" max="12162" width="8.296875" style="31"/>
    <col min="12163" max="12165" width="8.296875" style="31" customWidth="1"/>
    <col min="12166" max="12407" width="8.296875" style="31"/>
    <col min="12408" max="12415" width="8.296875" style="31" customWidth="1"/>
    <col min="12416" max="12416" width="8.296875" style="31"/>
    <col min="12417" max="12417" width="8.296875" style="31" customWidth="1"/>
    <col min="12418" max="12418" width="8.296875" style="31"/>
    <col min="12419" max="12421" width="8.296875" style="31" customWidth="1"/>
    <col min="12422" max="12663" width="8.296875" style="31"/>
    <col min="12664" max="12671" width="8.296875" style="31" customWidth="1"/>
    <col min="12672" max="12672" width="8.296875" style="31"/>
    <col min="12673" max="12673" width="8.296875" style="31" customWidth="1"/>
    <col min="12674" max="12674" width="8.296875" style="31"/>
    <col min="12675" max="12677" width="8.296875" style="31" customWidth="1"/>
    <col min="12678" max="12919" width="8.296875" style="31"/>
    <col min="12920" max="12927" width="8.296875" style="31" customWidth="1"/>
    <col min="12928" max="12928" width="8.296875" style="31"/>
    <col min="12929" max="12929" width="8.296875" style="31" customWidth="1"/>
    <col min="12930" max="12930" width="8.296875" style="31"/>
    <col min="12931" max="12933" width="8.296875" style="31" customWidth="1"/>
    <col min="12934" max="13175" width="8.296875" style="31"/>
    <col min="13176" max="13183" width="8.296875" style="31" customWidth="1"/>
    <col min="13184" max="13184" width="8.296875" style="31"/>
    <col min="13185" max="13185" width="8.296875" style="31" customWidth="1"/>
    <col min="13186" max="13186" width="8.296875" style="31"/>
    <col min="13187" max="13189" width="8.296875" style="31" customWidth="1"/>
    <col min="13190" max="13431" width="8.296875" style="31"/>
    <col min="13432" max="13439" width="8.296875" style="31" customWidth="1"/>
    <col min="13440" max="13440" width="8.296875" style="31"/>
    <col min="13441" max="13441" width="8.296875" style="31" customWidth="1"/>
    <col min="13442" max="13442" width="8.296875" style="31"/>
    <col min="13443" max="13445" width="8.296875" style="31" customWidth="1"/>
    <col min="13446" max="13687" width="8.296875" style="31"/>
    <col min="13688" max="13695" width="8.296875" style="31" customWidth="1"/>
    <col min="13696" max="13696" width="8.296875" style="31"/>
    <col min="13697" max="13697" width="8.296875" style="31" customWidth="1"/>
    <col min="13698" max="13698" width="8.296875" style="31"/>
    <col min="13699" max="13701" width="8.296875" style="31" customWidth="1"/>
    <col min="13702" max="13943" width="8.296875" style="31"/>
    <col min="13944" max="13951" width="8.296875" style="31" customWidth="1"/>
    <col min="13952" max="13952" width="8.296875" style="31"/>
    <col min="13953" max="13953" width="8.296875" style="31" customWidth="1"/>
    <col min="13954" max="13954" width="8.296875" style="31"/>
    <col min="13955" max="13957" width="8.296875" style="31" customWidth="1"/>
    <col min="13958" max="14199" width="8.296875" style="31"/>
    <col min="14200" max="14207" width="8.296875" style="31" customWidth="1"/>
    <col min="14208" max="14208" width="8.296875" style="31"/>
    <col min="14209" max="14209" width="8.296875" style="31" customWidth="1"/>
    <col min="14210" max="14210" width="8.296875" style="31"/>
    <col min="14211" max="14213" width="8.296875" style="31" customWidth="1"/>
    <col min="14214" max="14455" width="8.296875" style="31"/>
    <col min="14456" max="14463" width="8.296875" style="31" customWidth="1"/>
    <col min="14464" max="14464" width="8.296875" style="31"/>
    <col min="14465" max="14465" width="8.296875" style="31" customWidth="1"/>
    <col min="14466" max="14466" width="8.296875" style="31"/>
    <col min="14467" max="14469" width="8.296875" style="31" customWidth="1"/>
    <col min="14470" max="14711" width="8.296875" style="31"/>
    <col min="14712" max="14719" width="8.296875" style="31" customWidth="1"/>
    <col min="14720" max="14720" width="8.296875" style="31"/>
    <col min="14721" max="14721" width="8.296875" style="31" customWidth="1"/>
    <col min="14722" max="14722" width="8.296875" style="31"/>
    <col min="14723" max="14725" width="8.296875" style="31" customWidth="1"/>
    <col min="14726" max="14967" width="8.296875" style="31"/>
    <col min="14968" max="14975" width="8.296875" style="31" customWidth="1"/>
    <col min="14976" max="14976" width="8.296875" style="31"/>
    <col min="14977" max="14977" width="8.296875" style="31" customWidth="1"/>
    <col min="14978" max="14978" width="8.296875" style="31"/>
    <col min="14979" max="14981" width="8.296875" style="31" customWidth="1"/>
    <col min="14982" max="15223" width="8.296875" style="31"/>
    <col min="15224" max="15231" width="8.296875" style="31" customWidth="1"/>
    <col min="15232" max="15232" width="8.296875" style="31"/>
    <col min="15233" max="15233" width="8.296875" style="31" customWidth="1"/>
    <col min="15234" max="15234" width="8.296875" style="31"/>
    <col min="15235" max="15237" width="8.296875" style="31" customWidth="1"/>
    <col min="15238" max="15479" width="8.296875" style="31"/>
    <col min="15480" max="15487" width="8.296875" style="31" customWidth="1"/>
    <col min="15488" max="15488" width="8.296875" style="31"/>
    <col min="15489" max="15489" width="8.296875" style="31" customWidth="1"/>
    <col min="15490" max="15490" width="8.296875" style="31"/>
    <col min="15491" max="15493" width="8.296875" style="31" customWidth="1"/>
    <col min="15494" max="15735" width="8.296875" style="31"/>
    <col min="15736" max="15743" width="8.296875" style="31" customWidth="1"/>
    <col min="15744" max="15744" width="8.296875" style="31"/>
    <col min="15745" max="15745" width="8.296875" style="31" customWidth="1"/>
    <col min="15746" max="15746" width="8.296875" style="31"/>
    <col min="15747" max="15749" width="8.296875" style="31" customWidth="1"/>
    <col min="15750" max="15991" width="8.296875" style="31"/>
    <col min="15992" max="15999" width="8.296875" style="31" customWidth="1"/>
    <col min="16000" max="16000" width="8.296875" style="31"/>
    <col min="16001" max="16001" width="8.296875" style="31" customWidth="1"/>
    <col min="16002" max="16002" width="8.296875" style="31"/>
    <col min="16003" max="16005" width="8.296875" style="31" customWidth="1"/>
    <col min="16006" max="16384" width="8.296875" style="31"/>
  </cols>
  <sheetData>
    <row r="1" spans="1:8" ht="21.75" customHeight="1" x14ac:dyDescent="0.5">
      <c r="A1" s="28" t="s">
        <v>0</v>
      </c>
      <c r="B1" s="28"/>
      <c r="C1" s="28"/>
      <c r="D1" s="29"/>
      <c r="E1" s="28"/>
      <c r="F1" s="30"/>
      <c r="G1" s="28"/>
      <c r="H1" s="30"/>
    </row>
    <row r="2" spans="1:8" ht="21.75" customHeight="1" x14ac:dyDescent="0.5">
      <c r="A2" s="28" t="s">
        <v>56</v>
      </c>
      <c r="B2" s="28"/>
      <c r="C2" s="28"/>
      <c r="D2" s="29"/>
      <c r="E2" s="28"/>
      <c r="F2" s="30"/>
      <c r="G2" s="28"/>
      <c r="H2" s="30"/>
    </row>
    <row r="3" spans="1:8" ht="21.75" customHeight="1" x14ac:dyDescent="0.5">
      <c r="A3" s="32" t="s">
        <v>146</v>
      </c>
      <c r="B3" s="32"/>
      <c r="C3" s="32"/>
      <c r="D3" s="33"/>
      <c r="E3" s="32"/>
      <c r="F3" s="34"/>
      <c r="G3" s="32"/>
      <c r="H3" s="34"/>
    </row>
    <row r="4" spans="1:8" ht="21.75" customHeight="1" x14ac:dyDescent="0.5">
      <c r="A4" s="28"/>
      <c r="B4" s="28"/>
      <c r="C4" s="28"/>
      <c r="D4" s="29"/>
      <c r="E4" s="28"/>
      <c r="F4" s="30"/>
      <c r="G4" s="28"/>
      <c r="H4" s="30"/>
    </row>
    <row r="5" spans="1:8" ht="21.75" customHeight="1" x14ac:dyDescent="0.5">
      <c r="A5" s="28"/>
      <c r="B5" s="28"/>
      <c r="C5" s="28"/>
      <c r="D5" s="29"/>
      <c r="E5" s="28"/>
      <c r="F5" s="10" t="s">
        <v>2</v>
      </c>
      <c r="G5" s="35"/>
      <c r="H5" s="10" t="s">
        <v>2</v>
      </c>
    </row>
    <row r="6" spans="1:8" ht="21.75" customHeight="1" x14ac:dyDescent="0.5">
      <c r="A6" s="28"/>
      <c r="B6" s="28"/>
      <c r="C6" s="28"/>
      <c r="D6" s="29"/>
      <c r="E6" s="28"/>
      <c r="F6" s="10" t="s">
        <v>5</v>
      </c>
      <c r="G6" s="10"/>
      <c r="H6" s="10" t="s">
        <v>6</v>
      </c>
    </row>
    <row r="7" spans="1:8" ht="21.75" customHeight="1" x14ac:dyDescent="0.5">
      <c r="A7" s="28"/>
      <c r="B7" s="28"/>
      <c r="C7" s="28"/>
      <c r="D7" s="29"/>
      <c r="E7" s="28"/>
      <c r="F7" s="37" t="s">
        <v>8</v>
      </c>
      <c r="G7" s="35"/>
      <c r="H7" s="37" t="s">
        <v>8</v>
      </c>
    </row>
    <row r="8" spans="1:8" ht="8.1" customHeight="1" x14ac:dyDescent="0.5">
      <c r="A8" s="28"/>
      <c r="B8" s="38"/>
      <c r="C8" s="38"/>
      <c r="D8" s="29"/>
      <c r="E8" s="38"/>
      <c r="F8" s="39"/>
      <c r="G8" s="38"/>
      <c r="H8" s="39"/>
    </row>
    <row r="9" spans="1:8" ht="21.75" customHeight="1" x14ac:dyDescent="0.5">
      <c r="A9" s="28" t="s">
        <v>57</v>
      </c>
      <c r="B9" s="38"/>
      <c r="C9" s="38"/>
      <c r="D9" s="29"/>
      <c r="E9" s="38"/>
      <c r="F9" s="39"/>
      <c r="G9" s="38"/>
      <c r="H9" s="39"/>
    </row>
    <row r="10" spans="1:8" ht="8.1" customHeight="1" x14ac:dyDescent="0.5">
      <c r="A10" s="28"/>
      <c r="B10" s="38"/>
      <c r="C10" s="38"/>
      <c r="D10" s="29"/>
      <c r="E10" s="38"/>
      <c r="F10" s="39"/>
      <c r="G10" s="38"/>
      <c r="H10" s="39"/>
    </row>
    <row r="11" spans="1:8" ht="21.75" customHeight="1" x14ac:dyDescent="0.5">
      <c r="A11" s="38" t="s">
        <v>58</v>
      </c>
      <c r="B11" s="38"/>
      <c r="C11" s="38"/>
      <c r="D11" s="29"/>
      <c r="E11" s="38"/>
      <c r="F11" s="48">
        <v>1940512114</v>
      </c>
      <c r="G11" s="38"/>
      <c r="H11" s="39">
        <v>1654414900</v>
      </c>
    </row>
    <row r="12" spans="1:8" ht="21.75" customHeight="1" x14ac:dyDescent="0.5">
      <c r="A12" s="38" t="s">
        <v>59</v>
      </c>
      <c r="B12" s="38"/>
      <c r="C12" s="38"/>
      <c r="D12" s="41"/>
      <c r="E12" s="38"/>
      <c r="F12" s="111">
        <v>7259459</v>
      </c>
      <c r="G12" s="38"/>
      <c r="H12" s="42">
        <v>8691339</v>
      </c>
    </row>
    <row r="13" spans="1:8" ht="8.1" customHeight="1" x14ac:dyDescent="0.5">
      <c r="A13" s="38"/>
      <c r="B13" s="38"/>
      <c r="C13" s="38"/>
      <c r="D13" s="41"/>
      <c r="E13" s="38"/>
      <c r="F13" s="39"/>
      <c r="G13" s="38"/>
      <c r="H13" s="39"/>
    </row>
    <row r="14" spans="1:8" ht="21.75" customHeight="1" x14ac:dyDescent="0.5">
      <c r="A14" s="28" t="s">
        <v>60</v>
      </c>
      <c r="B14" s="38"/>
      <c r="C14" s="38"/>
      <c r="D14" s="28"/>
      <c r="E14" s="28"/>
      <c r="F14" s="111">
        <f>ROUND(SUM(F11:F12),0)</f>
        <v>1947771573</v>
      </c>
      <c r="G14" s="38"/>
      <c r="H14" s="42">
        <f>SUM(H11:H12)</f>
        <v>1663106239</v>
      </c>
    </row>
    <row r="15" spans="1:8" ht="21.75" customHeight="1" x14ac:dyDescent="0.5">
      <c r="A15" s="43"/>
      <c r="B15" s="38"/>
      <c r="C15" s="38"/>
      <c r="D15" s="41"/>
      <c r="E15" s="38"/>
      <c r="F15" s="39"/>
      <c r="G15" s="38"/>
      <c r="H15" s="39"/>
    </row>
    <row r="16" spans="1:8" ht="21.75" customHeight="1" x14ac:dyDescent="0.5">
      <c r="A16" s="44" t="s">
        <v>61</v>
      </c>
      <c r="B16" s="38"/>
      <c r="C16" s="38"/>
      <c r="D16" s="41"/>
      <c r="E16" s="38"/>
      <c r="F16" s="39"/>
      <c r="G16" s="38"/>
      <c r="H16" s="39"/>
    </row>
    <row r="17" spans="1:8" ht="8.1" customHeight="1" x14ac:dyDescent="0.5">
      <c r="A17" s="43"/>
      <c r="B17" s="38"/>
      <c r="C17" s="38"/>
      <c r="D17" s="41"/>
      <c r="E17" s="38"/>
      <c r="F17" s="39"/>
      <c r="G17" s="38"/>
      <c r="H17" s="39"/>
    </row>
    <row r="18" spans="1:8" ht="21.75" customHeight="1" x14ac:dyDescent="0.5">
      <c r="A18" s="43" t="s">
        <v>62</v>
      </c>
      <c r="B18" s="38"/>
      <c r="C18" s="38"/>
      <c r="D18" s="41"/>
      <c r="E18" s="38"/>
      <c r="F18" s="48">
        <v>-845075921</v>
      </c>
      <c r="G18" s="38"/>
      <c r="H18" s="39">
        <v>-741703382</v>
      </c>
    </row>
    <row r="19" spans="1:8" ht="21.75" customHeight="1" x14ac:dyDescent="0.5">
      <c r="A19" s="43" t="s">
        <v>63</v>
      </c>
      <c r="B19" s="38"/>
      <c r="C19" s="38"/>
      <c r="D19" s="41"/>
      <c r="E19" s="38"/>
      <c r="F19" s="48">
        <v>-573191179</v>
      </c>
      <c r="G19" s="38"/>
      <c r="H19" s="39">
        <v>-475569060</v>
      </c>
    </row>
    <row r="20" spans="1:8" ht="21.75" customHeight="1" x14ac:dyDescent="0.5">
      <c r="A20" s="43" t="s">
        <v>64</v>
      </c>
      <c r="B20" s="38"/>
      <c r="C20" s="38"/>
      <c r="D20" s="41"/>
      <c r="E20" s="38"/>
      <c r="F20" s="48">
        <v>-65229807</v>
      </c>
      <c r="G20" s="38"/>
      <c r="H20" s="39">
        <v>-56442011</v>
      </c>
    </row>
    <row r="21" spans="1:8" ht="21.75" customHeight="1" x14ac:dyDescent="0.5">
      <c r="A21" s="43" t="s">
        <v>65</v>
      </c>
      <c r="B21" s="38"/>
      <c r="C21" s="38"/>
      <c r="D21" s="41"/>
      <c r="E21" s="38"/>
      <c r="F21" s="111">
        <v>12306712</v>
      </c>
      <c r="H21" s="42">
        <v>15361695</v>
      </c>
    </row>
    <row r="22" spans="1:8" ht="8.1" customHeight="1" x14ac:dyDescent="0.5">
      <c r="A22" s="43"/>
      <c r="B22" s="38"/>
      <c r="C22" s="38"/>
      <c r="D22" s="41"/>
      <c r="E22" s="38"/>
      <c r="F22" s="39"/>
      <c r="G22" s="38"/>
      <c r="H22" s="39"/>
    </row>
    <row r="23" spans="1:8" ht="21.75" customHeight="1" x14ac:dyDescent="0.5">
      <c r="A23" s="44" t="s">
        <v>66</v>
      </c>
      <c r="B23" s="38"/>
      <c r="C23" s="38"/>
      <c r="D23" s="28"/>
      <c r="E23" s="28"/>
      <c r="F23" s="111">
        <f>ROUND(SUM(F18:F21),0)</f>
        <v>-1471190195</v>
      </c>
      <c r="G23" s="38"/>
      <c r="H23" s="42">
        <f>SUM(H18:H21)</f>
        <v>-1258352758</v>
      </c>
    </row>
    <row r="24" spans="1:8" ht="11.1" customHeight="1" x14ac:dyDescent="0.5">
      <c r="A24" s="44"/>
      <c r="B24" s="38"/>
      <c r="C24" s="38"/>
      <c r="D24" s="28"/>
      <c r="E24" s="28"/>
      <c r="F24" s="39"/>
      <c r="G24" s="38"/>
      <c r="H24" s="39"/>
    </row>
    <row r="25" spans="1:8" ht="21.75" customHeight="1" x14ac:dyDescent="0.5">
      <c r="A25" s="28" t="s">
        <v>67</v>
      </c>
      <c r="B25" s="38"/>
      <c r="C25" s="38"/>
      <c r="D25" s="41"/>
      <c r="E25" s="38"/>
      <c r="F25" s="113">
        <f>ROUND(F14+F23,0)</f>
        <v>476581378</v>
      </c>
      <c r="G25" s="39"/>
      <c r="H25" s="39">
        <f>SUM(H14,H23)</f>
        <v>404753481</v>
      </c>
    </row>
    <row r="26" spans="1:8" ht="21.75" customHeight="1" x14ac:dyDescent="0.5">
      <c r="A26" s="43" t="s">
        <v>68</v>
      </c>
      <c r="B26" s="38"/>
      <c r="C26" s="38"/>
      <c r="D26" s="41"/>
      <c r="E26" s="38"/>
      <c r="F26" s="111">
        <v>-43587981</v>
      </c>
      <c r="G26" s="38"/>
      <c r="H26" s="42">
        <v>-42253308</v>
      </c>
    </row>
    <row r="27" spans="1:8" ht="8.85" customHeight="1" x14ac:dyDescent="0.5">
      <c r="A27" s="43"/>
      <c r="B27" s="38"/>
      <c r="C27" s="38"/>
      <c r="D27" s="41"/>
      <c r="E27" s="38"/>
      <c r="F27" s="39"/>
      <c r="G27" s="38"/>
      <c r="H27" s="39"/>
    </row>
    <row r="28" spans="1:8" ht="21.75" customHeight="1" x14ac:dyDescent="0.5">
      <c r="A28" s="44" t="s">
        <v>69</v>
      </c>
      <c r="B28" s="38"/>
      <c r="C28" s="38"/>
      <c r="D28" s="41"/>
      <c r="E28" s="38"/>
      <c r="F28" s="48">
        <f>ROUND(SUM(F25:F27),0)</f>
        <v>432993397</v>
      </c>
      <c r="G28" s="39"/>
      <c r="H28" s="39">
        <f>SUM(H25:H26)</f>
        <v>362500173</v>
      </c>
    </row>
    <row r="29" spans="1:8" ht="21.75" customHeight="1" x14ac:dyDescent="0.5">
      <c r="A29" s="43" t="s">
        <v>70</v>
      </c>
      <c r="B29" s="38"/>
      <c r="C29" s="38"/>
      <c r="D29" s="41"/>
      <c r="E29" s="28"/>
      <c r="F29" s="111">
        <v>-80155380</v>
      </c>
      <c r="G29" s="38"/>
      <c r="H29" s="42">
        <v>-72081256</v>
      </c>
    </row>
    <row r="30" spans="1:8" ht="8.1" customHeight="1" x14ac:dyDescent="0.5">
      <c r="A30" s="43"/>
      <c r="B30" s="38"/>
      <c r="C30" s="38"/>
      <c r="D30" s="41"/>
      <c r="E30" s="28"/>
      <c r="F30" s="39"/>
      <c r="G30" s="38"/>
      <c r="H30" s="39"/>
    </row>
    <row r="31" spans="1:8" ht="21.75" customHeight="1" x14ac:dyDescent="0.5">
      <c r="A31" s="44" t="s">
        <v>71</v>
      </c>
      <c r="B31" s="28"/>
      <c r="C31" s="28"/>
      <c r="D31" s="41"/>
      <c r="E31" s="38"/>
      <c r="F31" s="48">
        <f>ROUND(SUM(F27:F29),0)</f>
        <v>352838017</v>
      </c>
      <c r="G31" s="38"/>
      <c r="H31" s="39">
        <f>SUM(H27:H29)</f>
        <v>290418917</v>
      </c>
    </row>
    <row r="32" spans="1:8" ht="8.1" customHeight="1" x14ac:dyDescent="0.5">
      <c r="A32" s="43"/>
      <c r="B32" s="38"/>
      <c r="C32" s="38"/>
      <c r="D32" s="41"/>
      <c r="E32" s="28"/>
      <c r="F32" s="39"/>
      <c r="G32" s="38"/>
      <c r="H32" s="39"/>
    </row>
    <row r="33" spans="1:8" ht="21.75" customHeight="1" x14ac:dyDescent="0.5">
      <c r="A33" s="43" t="s">
        <v>72</v>
      </c>
      <c r="B33" s="45"/>
      <c r="C33" s="28"/>
      <c r="D33" s="41"/>
      <c r="E33" s="38"/>
      <c r="F33" s="42">
        <v>0</v>
      </c>
      <c r="G33" s="38"/>
      <c r="H33" s="42">
        <v>0</v>
      </c>
    </row>
    <row r="34" spans="1:8" ht="8.1" customHeight="1" x14ac:dyDescent="0.5">
      <c r="A34" s="43"/>
      <c r="B34" s="38"/>
      <c r="C34" s="38"/>
      <c r="D34" s="41"/>
      <c r="E34" s="28"/>
      <c r="F34" s="39"/>
      <c r="G34" s="38"/>
      <c r="H34" s="39"/>
    </row>
    <row r="35" spans="1:8" ht="21.75" customHeight="1" thickBot="1" x14ac:dyDescent="0.55000000000000004">
      <c r="A35" s="44" t="s">
        <v>73</v>
      </c>
      <c r="B35" s="28"/>
      <c r="C35" s="28"/>
      <c r="D35" s="41"/>
      <c r="E35" s="38"/>
      <c r="F35" s="112">
        <f>ROUND(SUM(F31:F33),0)</f>
        <v>352838017</v>
      </c>
      <c r="G35" s="38"/>
      <c r="H35" s="46">
        <f>SUM(H31:H33)</f>
        <v>290418917</v>
      </c>
    </row>
    <row r="36" spans="1:8" ht="21.75" customHeight="1" thickTop="1" x14ac:dyDescent="0.5">
      <c r="A36" s="44"/>
      <c r="B36" s="28"/>
      <c r="C36" s="28"/>
      <c r="D36" s="41"/>
      <c r="E36" s="38"/>
      <c r="F36" s="39"/>
      <c r="G36" s="38"/>
      <c r="H36" s="39"/>
    </row>
    <row r="37" spans="1:8" ht="21.75" customHeight="1" x14ac:dyDescent="0.5">
      <c r="A37" s="28" t="s">
        <v>74</v>
      </c>
      <c r="B37" s="28"/>
      <c r="C37" s="38"/>
      <c r="D37" s="29"/>
      <c r="E37" s="28"/>
      <c r="F37" s="110"/>
      <c r="G37" s="48"/>
      <c r="H37" s="47"/>
    </row>
    <row r="38" spans="1:8" ht="8.1" customHeight="1" x14ac:dyDescent="0.5">
      <c r="A38" s="43"/>
      <c r="B38" s="38"/>
      <c r="C38" s="38"/>
      <c r="D38" s="29"/>
      <c r="E38" s="28"/>
      <c r="F38" s="39"/>
      <c r="G38" s="38"/>
      <c r="H38" s="39"/>
    </row>
    <row r="39" spans="1:8" ht="21.75" customHeight="1" thickBot="1" x14ac:dyDescent="0.55000000000000004">
      <c r="A39" s="38" t="s">
        <v>75</v>
      </c>
      <c r="B39" s="38"/>
      <c r="C39" s="38"/>
      <c r="D39" s="41"/>
      <c r="E39" s="38"/>
      <c r="F39" s="114">
        <f>+F35/'TH 2-4'!F97</f>
        <v>1.0692062611620849</v>
      </c>
      <c r="G39" s="50"/>
      <c r="H39" s="49">
        <f>+H35/'TH 2-4'!H97</f>
        <v>0.88005744691709864</v>
      </c>
    </row>
    <row r="40" spans="1:8" ht="21.75" customHeight="1" thickTop="1" x14ac:dyDescent="0.5">
      <c r="A40" s="38"/>
      <c r="B40" s="38"/>
      <c r="C40" s="38"/>
      <c r="D40" s="29"/>
      <c r="E40" s="38"/>
      <c r="F40" s="115"/>
      <c r="G40" s="50"/>
      <c r="H40" s="51"/>
    </row>
    <row r="41" spans="1:8" ht="6.75" customHeight="1" x14ac:dyDescent="0.5">
      <c r="A41" s="44"/>
      <c r="B41" s="28"/>
      <c r="C41" s="28"/>
      <c r="D41" s="41"/>
      <c r="E41" s="38"/>
      <c r="F41" s="39"/>
      <c r="G41" s="38"/>
      <c r="H41" s="39"/>
    </row>
    <row r="42" spans="1:8" ht="22.2" customHeight="1" x14ac:dyDescent="0.5">
      <c r="A42" s="25" t="s">
        <v>26</v>
      </c>
      <c r="B42" s="25"/>
      <c r="C42" s="25"/>
      <c r="D42" s="52"/>
      <c r="E42" s="25"/>
      <c r="F42" s="42"/>
      <c r="G42" s="25"/>
      <c r="H42" s="4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ignoredErrors>
    <ignoredError sqref="F13:F17 H31:H35 F22:F25 F27:F28 F30:F35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502D3-3E92-4F8B-992C-5FF5C57F3C90}">
  <dimension ref="A1:O26"/>
  <sheetViews>
    <sheetView zoomScaleNormal="100" zoomScaleSheetLayoutView="85" workbookViewId="0">
      <selection activeCell="M18" sqref="M18"/>
    </sheetView>
  </sheetViews>
  <sheetFormatPr defaultColWidth="8.296875" defaultRowHeight="20.100000000000001" customHeight="1" x14ac:dyDescent="0.5"/>
  <cols>
    <col min="1" max="3" width="1.69921875" style="31" customWidth="1"/>
    <col min="4" max="4" width="46.8984375" style="31" customWidth="1"/>
    <col min="5" max="5" width="8.296875" style="31" bestFit="1" customWidth="1"/>
    <col min="6" max="6" width="0.69921875" style="31" customWidth="1"/>
    <col min="7" max="7" width="13.296875" style="40" customWidth="1"/>
    <col min="8" max="8" width="0.69921875" style="31" customWidth="1"/>
    <col min="9" max="9" width="13.296875" style="40" customWidth="1"/>
    <col min="10" max="10" width="0.69921875" style="31" customWidth="1"/>
    <col min="11" max="11" width="13.296875" style="40" customWidth="1"/>
    <col min="12" max="12" width="0.69921875" style="40" customWidth="1"/>
    <col min="13" max="13" width="13.296875" style="40" customWidth="1"/>
    <col min="14" max="14" width="0.69921875" style="31" customWidth="1"/>
    <col min="15" max="15" width="14.09765625" style="40" customWidth="1"/>
    <col min="16" max="16" width="8.296875" style="31" customWidth="1"/>
    <col min="17" max="245" width="8.296875" style="31"/>
    <col min="246" max="260" width="8.296875" style="31" customWidth="1"/>
    <col min="261" max="501" width="8.296875" style="31"/>
    <col min="502" max="516" width="8.296875" style="31" customWidth="1"/>
    <col min="517" max="757" width="8.296875" style="31"/>
    <col min="758" max="772" width="8.296875" style="31" customWidth="1"/>
    <col min="773" max="1013" width="8.296875" style="31"/>
    <col min="1014" max="1028" width="8.296875" style="31" customWidth="1"/>
    <col min="1029" max="1269" width="8.296875" style="31"/>
    <col min="1270" max="1284" width="8.296875" style="31" customWidth="1"/>
    <col min="1285" max="1525" width="8.296875" style="31"/>
    <col min="1526" max="1540" width="8.296875" style="31" customWidth="1"/>
    <col min="1541" max="1781" width="8.296875" style="31"/>
    <col min="1782" max="1796" width="8.296875" style="31" customWidth="1"/>
    <col min="1797" max="2037" width="8.296875" style="31"/>
    <col min="2038" max="2052" width="8.296875" style="31" customWidth="1"/>
    <col min="2053" max="2293" width="8.296875" style="31"/>
    <col min="2294" max="2308" width="8.296875" style="31" customWidth="1"/>
    <col min="2309" max="2549" width="8.296875" style="31"/>
    <col min="2550" max="2564" width="8.296875" style="31" customWidth="1"/>
    <col min="2565" max="2805" width="8.296875" style="31"/>
    <col min="2806" max="2820" width="8.296875" style="31" customWidth="1"/>
    <col min="2821" max="3061" width="8.296875" style="31"/>
    <col min="3062" max="3076" width="8.296875" style="31" customWidth="1"/>
    <col min="3077" max="3317" width="8.296875" style="31"/>
    <col min="3318" max="3332" width="8.296875" style="31" customWidth="1"/>
    <col min="3333" max="3573" width="8.296875" style="31"/>
    <col min="3574" max="3588" width="8.296875" style="31" customWidth="1"/>
    <col min="3589" max="3829" width="8.296875" style="31"/>
    <col min="3830" max="3844" width="8.296875" style="31" customWidth="1"/>
    <col min="3845" max="4085" width="8.296875" style="31"/>
    <col min="4086" max="4100" width="8.296875" style="31" customWidth="1"/>
    <col min="4101" max="4341" width="8.296875" style="31"/>
    <col min="4342" max="4356" width="8.296875" style="31" customWidth="1"/>
    <col min="4357" max="4597" width="8.296875" style="31"/>
    <col min="4598" max="4612" width="8.296875" style="31" customWidth="1"/>
    <col min="4613" max="4853" width="8.296875" style="31"/>
    <col min="4854" max="4868" width="8.296875" style="31" customWidth="1"/>
    <col min="4869" max="5109" width="8.296875" style="31"/>
    <col min="5110" max="5124" width="8.296875" style="31" customWidth="1"/>
    <col min="5125" max="5365" width="8.296875" style="31"/>
    <col min="5366" max="5380" width="8.296875" style="31" customWidth="1"/>
    <col min="5381" max="5621" width="8.296875" style="31"/>
    <col min="5622" max="5636" width="8.296875" style="31" customWidth="1"/>
    <col min="5637" max="5877" width="8.296875" style="31"/>
    <col min="5878" max="5892" width="8.296875" style="31" customWidth="1"/>
    <col min="5893" max="6133" width="8.296875" style="31"/>
    <col min="6134" max="6148" width="8.296875" style="31" customWidth="1"/>
    <col min="6149" max="6389" width="8.296875" style="31"/>
    <col min="6390" max="6404" width="8.296875" style="31" customWidth="1"/>
    <col min="6405" max="6645" width="8.296875" style="31"/>
    <col min="6646" max="6660" width="8.296875" style="31" customWidth="1"/>
    <col min="6661" max="6901" width="8.296875" style="31"/>
    <col min="6902" max="6916" width="8.296875" style="31" customWidth="1"/>
    <col min="6917" max="7157" width="8.296875" style="31"/>
    <col min="7158" max="7172" width="8.296875" style="31" customWidth="1"/>
    <col min="7173" max="7413" width="8.296875" style="31"/>
    <col min="7414" max="7428" width="8.296875" style="31" customWidth="1"/>
    <col min="7429" max="7669" width="8.296875" style="31"/>
    <col min="7670" max="7684" width="8.296875" style="31" customWidth="1"/>
    <col min="7685" max="7925" width="8.296875" style="31"/>
    <col min="7926" max="7940" width="8.296875" style="31" customWidth="1"/>
    <col min="7941" max="8181" width="8.296875" style="31"/>
    <col min="8182" max="8196" width="8.296875" style="31" customWidth="1"/>
    <col min="8197" max="8437" width="8.296875" style="31"/>
    <col min="8438" max="8452" width="8.296875" style="31" customWidth="1"/>
    <col min="8453" max="8693" width="8.296875" style="31"/>
    <col min="8694" max="8708" width="8.296875" style="31" customWidth="1"/>
    <col min="8709" max="8949" width="8.296875" style="31"/>
    <col min="8950" max="8964" width="8.296875" style="31" customWidth="1"/>
    <col min="8965" max="9205" width="8.296875" style="31"/>
    <col min="9206" max="9220" width="8.296875" style="31" customWidth="1"/>
    <col min="9221" max="9461" width="8.296875" style="31"/>
    <col min="9462" max="9476" width="8.296875" style="31" customWidth="1"/>
    <col min="9477" max="9717" width="8.296875" style="31"/>
    <col min="9718" max="9732" width="8.296875" style="31" customWidth="1"/>
    <col min="9733" max="9973" width="8.296875" style="31"/>
    <col min="9974" max="9988" width="8.296875" style="31" customWidth="1"/>
    <col min="9989" max="10229" width="8.296875" style="31"/>
    <col min="10230" max="10244" width="8.296875" style="31" customWidth="1"/>
    <col min="10245" max="10485" width="8.296875" style="31"/>
    <col min="10486" max="10500" width="8.296875" style="31" customWidth="1"/>
    <col min="10501" max="10741" width="8.296875" style="31"/>
    <col min="10742" max="10756" width="8.296875" style="31" customWidth="1"/>
    <col min="10757" max="10997" width="8.296875" style="31"/>
    <col min="10998" max="11012" width="8.296875" style="31" customWidth="1"/>
    <col min="11013" max="11253" width="8.296875" style="31"/>
    <col min="11254" max="11268" width="8.296875" style="31" customWidth="1"/>
    <col min="11269" max="11509" width="8.296875" style="31"/>
    <col min="11510" max="11524" width="8.296875" style="31" customWidth="1"/>
    <col min="11525" max="11765" width="8.296875" style="31"/>
    <col min="11766" max="11780" width="8.296875" style="31" customWidth="1"/>
    <col min="11781" max="12021" width="8.296875" style="31"/>
    <col min="12022" max="12036" width="8.296875" style="31" customWidth="1"/>
    <col min="12037" max="12277" width="8.296875" style="31"/>
    <col min="12278" max="12292" width="8.296875" style="31" customWidth="1"/>
    <col min="12293" max="12533" width="8.296875" style="31"/>
    <col min="12534" max="12548" width="8.296875" style="31" customWidth="1"/>
    <col min="12549" max="12789" width="8.296875" style="31"/>
    <col min="12790" max="12804" width="8.296875" style="31" customWidth="1"/>
    <col min="12805" max="13045" width="8.296875" style="31"/>
    <col min="13046" max="13060" width="8.296875" style="31" customWidth="1"/>
    <col min="13061" max="13301" width="8.296875" style="31"/>
    <col min="13302" max="13316" width="8.296875" style="31" customWidth="1"/>
    <col min="13317" max="13557" width="8.296875" style="31"/>
    <col min="13558" max="13572" width="8.296875" style="31" customWidth="1"/>
    <col min="13573" max="13813" width="8.296875" style="31"/>
    <col min="13814" max="13828" width="8.296875" style="31" customWidth="1"/>
    <col min="13829" max="14069" width="8.296875" style="31"/>
    <col min="14070" max="14084" width="8.296875" style="31" customWidth="1"/>
    <col min="14085" max="14325" width="8.296875" style="31"/>
    <col min="14326" max="14340" width="8.296875" style="31" customWidth="1"/>
    <col min="14341" max="14581" width="8.296875" style="31"/>
    <col min="14582" max="14596" width="8.296875" style="31" customWidth="1"/>
    <col min="14597" max="14837" width="8.296875" style="31"/>
    <col min="14838" max="14852" width="8.296875" style="31" customWidth="1"/>
    <col min="14853" max="15093" width="8.296875" style="31"/>
    <col min="15094" max="15108" width="8.296875" style="31" customWidth="1"/>
    <col min="15109" max="15349" width="8.296875" style="31"/>
    <col min="15350" max="15364" width="8.296875" style="31" customWidth="1"/>
    <col min="15365" max="15605" width="8.296875" style="31"/>
    <col min="15606" max="15620" width="8.296875" style="31" customWidth="1"/>
    <col min="15621" max="15861" width="8.296875" style="31"/>
    <col min="15862" max="15876" width="8.296875" style="31" customWidth="1"/>
    <col min="15877" max="16384" width="8.296875" style="31"/>
  </cols>
  <sheetData>
    <row r="1" spans="1:15" ht="21.75" customHeight="1" x14ac:dyDescent="0.5">
      <c r="A1" s="28" t="s">
        <v>0</v>
      </c>
      <c r="B1" s="53"/>
      <c r="C1" s="53"/>
      <c r="D1" s="53"/>
      <c r="E1" s="53"/>
      <c r="F1" s="53"/>
      <c r="G1" s="30"/>
      <c r="H1" s="53"/>
      <c r="I1" s="30"/>
      <c r="J1" s="53"/>
      <c r="K1" s="30"/>
      <c r="L1" s="30"/>
      <c r="M1" s="30"/>
      <c r="N1" s="30"/>
      <c r="O1" s="30"/>
    </row>
    <row r="2" spans="1:15" ht="21.75" customHeight="1" x14ac:dyDescent="0.5">
      <c r="A2" s="28" t="s">
        <v>76</v>
      </c>
      <c r="B2" s="53"/>
      <c r="C2" s="53"/>
      <c r="D2" s="53"/>
      <c r="E2" s="53"/>
      <c r="F2" s="53"/>
      <c r="G2" s="30"/>
      <c r="H2" s="53"/>
      <c r="I2" s="30"/>
      <c r="J2" s="53"/>
      <c r="K2" s="30"/>
      <c r="L2" s="30"/>
      <c r="M2" s="30"/>
      <c r="N2" s="30"/>
      <c r="O2" s="30"/>
    </row>
    <row r="3" spans="1:15" ht="21.75" customHeight="1" x14ac:dyDescent="0.5">
      <c r="A3" s="32" t="str">
        <f>'TH 6(6M)'!A3</f>
        <v>สำหรับรอบระยะเวลาหกเดือนสิ้นสุดวันที่ 30 มิถุนายน พ.ศ. 2569</v>
      </c>
      <c r="B3" s="54"/>
      <c r="C3" s="54"/>
      <c r="D3" s="54"/>
      <c r="E3" s="54"/>
      <c r="F3" s="54"/>
      <c r="G3" s="34"/>
      <c r="H3" s="54"/>
      <c r="I3" s="34"/>
      <c r="J3" s="54"/>
      <c r="K3" s="34"/>
      <c r="L3" s="34"/>
      <c r="M3" s="34"/>
      <c r="N3" s="34"/>
      <c r="O3" s="34"/>
    </row>
    <row r="4" spans="1:15" ht="21.75" customHeight="1" x14ac:dyDescent="0.5">
      <c r="A4" s="28"/>
      <c r="B4" s="53"/>
      <c r="C4" s="53"/>
      <c r="D4" s="53"/>
      <c r="E4" s="53"/>
      <c r="F4" s="53"/>
      <c r="G4" s="30"/>
      <c r="H4" s="53"/>
      <c r="I4" s="30"/>
      <c r="J4" s="53"/>
      <c r="K4" s="30"/>
      <c r="L4" s="30"/>
      <c r="M4" s="30"/>
      <c r="N4" s="30"/>
      <c r="O4" s="30"/>
    </row>
    <row r="5" spans="1:15" ht="21.75" customHeight="1" x14ac:dyDescent="0.5">
      <c r="A5" s="55"/>
      <c r="B5" s="55"/>
      <c r="C5" s="55"/>
      <c r="D5" s="55"/>
      <c r="E5" s="56"/>
      <c r="F5" s="56"/>
      <c r="G5" s="36" t="s">
        <v>46</v>
      </c>
      <c r="H5" s="56"/>
      <c r="I5" s="36"/>
      <c r="J5" s="56"/>
      <c r="K5" s="126" t="s">
        <v>51</v>
      </c>
      <c r="L5" s="126"/>
      <c r="M5" s="126"/>
      <c r="N5" s="36"/>
      <c r="O5" s="36"/>
    </row>
    <row r="6" spans="1:15" ht="21.75" customHeight="1" x14ac:dyDescent="0.5">
      <c r="A6" s="53"/>
      <c r="B6" s="55"/>
      <c r="C6" s="55"/>
      <c r="D6" s="55"/>
      <c r="E6" s="35"/>
      <c r="F6" s="35"/>
      <c r="G6" s="36" t="s">
        <v>77</v>
      </c>
      <c r="H6" s="35"/>
      <c r="I6" s="36" t="s">
        <v>78</v>
      </c>
      <c r="J6" s="35"/>
      <c r="K6" s="36" t="s">
        <v>79</v>
      </c>
      <c r="L6" s="36"/>
      <c r="M6" s="36"/>
      <c r="O6" s="36" t="s">
        <v>80</v>
      </c>
    </row>
    <row r="7" spans="1:15" ht="21.75" customHeight="1" x14ac:dyDescent="0.5">
      <c r="A7" s="53"/>
      <c r="B7" s="55"/>
      <c r="C7" s="55"/>
      <c r="D7" s="55"/>
      <c r="E7" s="35"/>
      <c r="F7" s="35"/>
      <c r="G7" s="36" t="s">
        <v>81</v>
      </c>
      <c r="H7" s="35"/>
      <c r="I7" s="36" t="s">
        <v>82</v>
      </c>
      <c r="J7" s="35"/>
      <c r="K7" s="57" t="s">
        <v>83</v>
      </c>
      <c r="L7" s="57"/>
      <c r="M7" s="36"/>
      <c r="N7" s="36"/>
      <c r="O7" s="36" t="s">
        <v>84</v>
      </c>
    </row>
    <row r="8" spans="1:15" ht="21.75" customHeight="1" x14ac:dyDescent="0.5">
      <c r="A8" s="55"/>
      <c r="B8" s="55"/>
      <c r="C8" s="55"/>
      <c r="D8" s="55"/>
      <c r="E8" s="8" t="s">
        <v>7</v>
      </c>
      <c r="F8" s="56"/>
      <c r="G8" s="37" t="s">
        <v>8</v>
      </c>
      <c r="H8" s="56"/>
      <c r="I8" s="37" t="s">
        <v>8</v>
      </c>
      <c r="J8" s="56"/>
      <c r="K8" s="37" t="s">
        <v>85</v>
      </c>
      <c r="L8" s="36"/>
      <c r="M8" s="37" t="s">
        <v>86</v>
      </c>
      <c r="N8" s="36"/>
      <c r="O8" s="37" t="s">
        <v>8</v>
      </c>
    </row>
    <row r="9" spans="1:15" ht="21.75" customHeight="1" x14ac:dyDescent="0.5">
      <c r="A9" s="53"/>
      <c r="B9" s="55"/>
      <c r="C9" s="55"/>
      <c r="D9" s="55"/>
      <c r="E9" s="38"/>
      <c r="F9" s="38"/>
      <c r="G9" s="47"/>
      <c r="H9" s="38"/>
      <c r="I9" s="47"/>
      <c r="J9" s="38"/>
      <c r="K9" s="47"/>
      <c r="L9" s="39"/>
      <c r="M9" s="47"/>
      <c r="N9" s="39"/>
      <c r="O9" s="47"/>
    </row>
    <row r="10" spans="1:15" s="6" customFormat="1" ht="21.75" customHeight="1" x14ac:dyDescent="0.25">
      <c r="A10" s="53" t="s">
        <v>134</v>
      </c>
      <c r="B10" s="55"/>
      <c r="C10" s="55"/>
      <c r="D10" s="55"/>
      <c r="E10" s="58"/>
      <c r="F10" s="59"/>
      <c r="G10" s="47">
        <v>329999954</v>
      </c>
      <c r="H10" s="59"/>
      <c r="I10" s="47">
        <v>1178098136</v>
      </c>
      <c r="J10" s="59"/>
      <c r="K10" s="47">
        <v>33000000</v>
      </c>
      <c r="L10" s="47"/>
      <c r="M10" s="47">
        <v>780416012</v>
      </c>
      <c r="N10" s="47"/>
      <c r="O10" s="47">
        <f>SUM(M10:N10,K10,I10,G10)</f>
        <v>2321514102</v>
      </c>
    </row>
    <row r="11" spans="1:15" s="6" customFormat="1" ht="21.75" customHeight="1" x14ac:dyDescent="0.25">
      <c r="A11" s="6" t="s">
        <v>150</v>
      </c>
      <c r="G11" s="39">
        <v>0</v>
      </c>
      <c r="H11" s="39"/>
      <c r="I11" s="39">
        <v>0</v>
      </c>
      <c r="J11" s="39"/>
      <c r="K11" s="39">
        <v>0</v>
      </c>
      <c r="M11" s="39">
        <v>-263999843</v>
      </c>
      <c r="O11" s="47">
        <f>SUM(M11:N11,K11,I11,G11)</f>
        <v>-263999843</v>
      </c>
    </row>
    <row r="12" spans="1:15" s="6" customFormat="1" ht="21.75" customHeight="1" x14ac:dyDescent="0.25">
      <c r="A12" s="6" t="s">
        <v>87</v>
      </c>
      <c r="D12" s="60"/>
      <c r="E12" s="58"/>
      <c r="F12" s="58"/>
      <c r="G12" s="61">
        <v>0</v>
      </c>
      <c r="H12" s="58"/>
      <c r="I12" s="61">
        <v>0</v>
      </c>
      <c r="J12" s="58"/>
      <c r="K12" s="61">
        <v>0</v>
      </c>
      <c r="L12" s="58"/>
      <c r="M12" s="61">
        <v>290418917</v>
      </c>
      <c r="N12" s="58"/>
      <c r="O12" s="62">
        <f>SUM(M12:N12,K12,I12,G12)</f>
        <v>290418917</v>
      </c>
    </row>
    <row r="13" spans="1:15" ht="8.1" customHeight="1" x14ac:dyDescent="0.5">
      <c r="A13" s="53"/>
      <c r="B13" s="55"/>
      <c r="C13" s="55"/>
      <c r="D13" s="55"/>
      <c r="E13" s="55"/>
      <c r="F13" s="55"/>
      <c r="G13" s="47"/>
      <c r="H13" s="55"/>
      <c r="I13" s="47"/>
      <c r="J13" s="63"/>
      <c r="K13" s="47"/>
      <c r="L13" s="47"/>
      <c r="M13" s="47"/>
      <c r="N13" s="47"/>
      <c r="O13" s="47"/>
    </row>
    <row r="14" spans="1:15" ht="21.75" customHeight="1" thickBot="1" x14ac:dyDescent="0.55000000000000004">
      <c r="A14" s="53" t="s">
        <v>147</v>
      </c>
      <c r="B14" s="55"/>
      <c r="C14" s="55"/>
      <c r="D14" s="55"/>
      <c r="E14" s="38"/>
      <c r="F14" s="38"/>
      <c r="G14" s="64">
        <f>SUM(G10:G12)</f>
        <v>329999954</v>
      </c>
      <c r="H14" s="38"/>
      <c r="I14" s="64">
        <f>SUM(I10:I12)</f>
        <v>1178098136</v>
      </c>
      <c r="J14" s="59"/>
      <c r="K14" s="64">
        <f>SUM(K10:K12)</f>
        <v>33000000</v>
      </c>
      <c r="L14" s="47"/>
      <c r="M14" s="64">
        <f>SUM(M10:M12)</f>
        <v>806835086</v>
      </c>
      <c r="N14" s="47"/>
      <c r="O14" s="64">
        <f>SUM(O10:O12)</f>
        <v>2347933176</v>
      </c>
    </row>
    <row r="15" spans="1:15" ht="20.100000000000001" customHeight="1" thickTop="1" x14ac:dyDescent="0.5">
      <c r="A15" s="55"/>
      <c r="B15" s="55"/>
      <c r="C15" s="55"/>
      <c r="D15" s="55"/>
      <c r="E15" s="56"/>
      <c r="F15" s="56"/>
      <c r="G15" s="36"/>
      <c r="H15" s="56"/>
      <c r="I15" s="36"/>
      <c r="J15" s="56"/>
      <c r="K15" s="36"/>
      <c r="L15" s="36"/>
      <c r="M15" s="36"/>
      <c r="N15" s="36"/>
      <c r="O15" s="36"/>
    </row>
    <row r="16" spans="1:15" ht="21.75" customHeight="1" x14ac:dyDescent="0.5">
      <c r="A16" s="53" t="s">
        <v>135</v>
      </c>
      <c r="B16" s="55"/>
      <c r="C16" s="55"/>
      <c r="D16" s="55"/>
      <c r="E16" s="38"/>
      <c r="F16" s="59"/>
      <c r="G16" s="47">
        <v>329999954</v>
      </c>
      <c r="H16" s="59"/>
      <c r="I16" s="47">
        <v>1178098136</v>
      </c>
      <c r="J16" s="59"/>
      <c r="K16" s="47">
        <v>33000000</v>
      </c>
      <c r="L16" s="47"/>
      <c r="M16" s="47">
        <v>1189403007</v>
      </c>
      <c r="N16" s="47"/>
      <c r="O16" s="58">
        <f>SUM(G16:N16)</f>
        <v>2730501097</v>
      </c>
    </row>
    <row r="17" spans="1:15" s="6" customFormat="1" ht="21.75" customHeight="1" x14ac:dyDescent="0.25">
      <c r="A17" s="6" t="s">
        <v>150</v>
      </c>
      <c r="E17" s="109">
        <v>15</v>
      </c>
      <c r="G17" s="39">
        <v>0</v>
      </c>
      <c r="H17" s="39"/>
      <c r="I17" s="39">
        <v>0</v>
      </c>
      <c r="J17" s="39"/>
      <c r="K17" s="39">
        <v>0</v>
      </c>
      <c r="M17" s="39">
        <v>-402599944</v>
      </c>
      <c r="O17" s="47">
        <f>SUM(G17:N17)</f>
        <v>-402599944</v>
      </c>
    </row>
    <row r="18" spans="1:15" s="6" customFormat="1" ht="21.75" customHeight="1" x14ac:dyDescent="0.25">
      <c r="A18" s="6" t="s">
        <v>87</v>
      </c>
      <c r="D18" s="60"/>
      <c r="E18" s="58"/>
      <c r="F18" s="58"/>
      <c r="G18" s="61">
        <v>0</v>
      </c>
      <c r="H18" s="58"/>
      <c r="I18" s="61">
        <v>0</v>
      </c>
      <c r="J18" s="58"/>
      <c r="K18" s="61">
        <v>0</v>
      </c>
      <c r="L18" s="58"/>
      <c r="M18" s="61">
        <v>352838017</v>
      </c>
      <c r="N18" s="58"/>
      <c r="O18" s="62">
        <f>SUM(G18:N18)</f>
        <v>352838017</v>
      </c>
    </row>
    <row r="19" spans="1:15" ht="8.1" customHeight="1" x14ac:dyDescent="0.5">
      <c r="A19" s="53"/>
      <c r="B19" s="55"/>
      <c r="C19" s="55"/>
      <c r="D19" s="55"/>
      <c r="E19" s="55"/>
      <c r="F19" s="63"/>
      <c r="G19" s="47"/>
      <c r="H19" s="63"/>
      <c r="I19" s="47"/>
      <c r="J19" s="63"/>
      <c r="K19" s="47"/>
      <c r="L19" s="47"/>
      <c r="M19" s="47"/>
      <c r="N19" s="47"/>
      <c r="O19" s="47"/>
    </row>
    <row r="20" spans="1:15" ht="21.75" customHeight="1" thickBot="1" x14ac:dyDescent="0.55000000000000004">
      <c r="A20" s="53" t="s">
        <v>148</v>
      </c>
      <c r="B20" s="55"/>
      <c r="C20" s="55"/>
      <c r="D20" s="55"/>
      <c r="E20" s="38"/>
      <c r="F20" s="59"/>
      <c r="G20" s="64">
        <f>SUM(G16:G18)</f>
        <v>329999954</v>
      </c>
      <c r="H20" s="59"/>
      <c r="I20" s="64">
        <f>SUM(I16:I18)</f>
        <v>1178098136</v>
      </c>
      <c r="J20" s="59"/>
      <c r="K20" s="64">
        <f>SUM(K16:K18)</f>
        <v>33000000</v>
      </c>
      <c r="L20" s="47"/>
      <c r="M20" s="64">
        <f>SUM(M16:M18)</f>
        <v>1139641080</v>
      </c>
      <c r="N20" s="47"/>
      <c r="O20" s="64">
        <f>SUM(O16:O18)</f>
        <v>2680739170</v>
      </c>
    </row>
    <row r="21" spans="1:15" ht="21.75" customHeight="1" thickTop="1" x14ac:dyDescent="0.5">
      <c r="A21" s="53"/>
      <c r="B21" s="55"/>
      <c r="C21" s="55"/>
      <c r="D21" s="55"/>
      <c r="E21" s="38"/>
      <c r="F21" s="59"/>
      <c r="G21" s="47"/>
      <c r="H21" s="59"/>
      <c r="I21" s="47"/>
      <c r="J21" s="59"/>
      <c r="K21" s="47"/>
      <c r="L21" s="47"/>
      <c r="M21" s="47"/>
      <c r="N21" s="47"/>
      <c r="O21" s="47"/>
    </row>
    <row r="22" spans="1:15" ht="21.75" customHeight="1" x14ac:dyDescent="0.5">
      <c r="A22" s="53"/>
      <c r="B22" s="55"/>
      <c r="C22" s="55"/>
      <c r="D22" s="55"/>
      <c r="E22" s="38"/>
      <c r="F22" s="59"/>
      <c r="G22" s="47"/>
      <c r="H22" s="59"/>
      <c r="I22" s="47"/>
      <c r="J22" s="59"/>
      <c r="K22" s="47"/>
      <c r="L22" s="47"/>
      <c r="M22" s="47"/>
      <c r="N22" s="47"/>
      <c r="O22" s="47"/>
    </row>
    <row r="23" spans="1:15" ht="21.75" customHeight="1" x14ac:dyDescent="0.5">
      <c r="A23" s="53"/>
      <c r="B23" s="55"/>
      <c r="C23" s="55"/>
      <c r="D23" s="55"/>
      <c r="E23" s="38"/>
      <c r="F23" s="59"/>
      <c r="G23" s="47"/>
      <c r="H23" s="59"/>
      <c r="I23" s="47"/>
      <c r="J23" s="59"/>
      <c r="K23" s="47"/>
      <c r="L23" s="47"/>
      <c r="M23" s="47"/>
      <c r="N23" s="47"/>
      <c r="O23" s="47"/>
    </row>
    <row r="24" spans="1:15" ht="21.75" customHeight="1" x14ac:dyDescent="0.5">
      <c r="A24" s="53"/>
      <c r="B24" s="55"/>
      <c r="C24" s="55"/>
      <c r="D24" s="55"/>
      <c r="E24" s="38"/>
      <c r="F24" s="38"/>
      <c r="G24" s="39"/>
      <c r="H24" s="38"/>
      <c r="I24" s="39"/>
      <c r="J24" s="38"/>
      <c r="K24" s="39"/>
      <c r="L24" s="39"/>
      <c r="M24" s="39"/>
      <c r="N24" s="39"/>
      <c r="O24" s="39"/>
    </row>
    <row r="25" spans="1:15" ht="18" customHeight="1" x14ac:dyDescent="0.5">
      <c r="A25" s="53"/>
      <c r="B25" s="55"/>
      <c r="C25" s="55"/>
      <c r="D25" s="55"/>
      <c r="E25" s="38"/>
      <c r="F25" s="38"/>
      <c r="G25" s="39"/>
      <c r="H25" s="38"/>
      <c r="I25" s="39"/>
      <c r="J25" s="38"/>
      <c r="K25" s="39"/>
      <c r="L25" s="39"/>
      <c r="M25" s="39"/>
      <c r="N25" s="39"/>
      <c r="O25" s="39"/>
    </row>
    <row r="26" spans="1:15" ht="22.2" customHeight="1" x14ac:dyDescent="0.5">
      <c r="A26" s="65" t="s">
        <v>26</v>
      </c>
      <c r="B26" s="65"/>
      <c r="C26" s="65"/>
      <c r="D26" s="65"/>
      <c r="E26" s="65"/>
      <c r="F26" s="65"/>
      <c r="G26" s="42"/>
      <c r="H26" s="65"/>
      <c r="I26" s="42"/>
      <c r="J26" s="65"/>
      <c r="K26" s="42"/>
      <c r="L26" s="42"/>
      <c r="M26" s="42"/>
      <c r="N26" s="42"/>
      <c r="O26" s="42"/>
    </row>
  </sheetData>
  <mergeCells count="1">
    <mergeCell ref="K5:M5"/>
  </mergeCells>
  <pageMargins left="1" right="1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New,Regular"&amp;14&amp;P</oddFooter>
  </headerFooter>
  <ignoredErrors>
    <ignoredError sqref="O10:O20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D0BBF-7C9F-4026-8523-63F08B00869D}">
  <dimension ref="A1:H90"/>
  <sheetViews>
    <sheetView topLeftCell="A43" zoomScale="115" zoomScaleNormal="115" zoomScaleSheetLayoutView="115" workbookViewId="0">
      <selection activeCell="K43" sqref="K43"/>
    </sheetView>
  </sheetViews>
  <sheetFormatPr defaultColWidth="8.296875" defaultRowHeight="21.75" customHeight="1" x14ac:dyDescent="0.45"/>
  <cols>
    <col min="1" max="2" width="1.296875" style="71" customWidth="1"/>
    <col min="3" max="3" width="53.69921875" style="71" customWidth="1"/>
    <col min="4" max="4" width="8.296875" style="71" customWidth="1"/>
    <col min="5" max="5" width="1" style="71" customWidth="1"/>
    <col min="6" max="6" width="14.69921875" style="125" customWidth="1"/>
    <col min="7" max="7" width="1" style="71" customWidth="1"/>
    <col min="8" max="8" width="14.69921875" style="78" customWidth="1"/>
    <col min="9" max="145" width="8.296875" style="71"/>
    <col min="146" max="153" width="8.296875" style="71" customWidth="1"/>
    <col min="154" max="157" width="8.296875" style="71"/>
    <col min="158" max="158" width="8.296875" style="71" customWidth="1"/>
    <col min="159" max="401" width="8.296875" style="71"/>
    <col min="402" max="409" width="8.296875" style="71" customWidth="1"/>
    <col min="410" max="413" width="8.296875" style="71"/>
    <col min="414" max="414" width="8.296875" style="71" customWidth="1"/>
    <col min="415" max="657" width="8.296875" style="71"/>
    <col min="658" max="665" width="8.296875" style="71" customWidth="1"/>
    <col min="666" max="669" width="8.296875" style="71"/>
    <col min="670" max="670" width="8.296875" style="71" customWidth="1"/>
    <col min="671" max="913" width="8.296875" style="71"/>
    <col min="914" max="921" width="8.296875" style="71" customWidth="1"/>
    <col min="922" max="925" width="8.296875" style="71"/>
    <col min="926" max="926" width="8.296875" style="71" customWidth="1"/>
    <col min="927" max="1169" width="8.296875" style="71"/>
    <col min="1170" max="1177" width="8.296875" style="71" customWidth="1"/>
    <col min="1178" max="1181" width="8.296875" style="71"/>
    <col min="1182" max="1182" width="8.296875" style="71" customWidth="1"/>
    <col min="1183" max="1425" width="8.296875" style="71"/>
    <col min="1426" max="1433" width="8.296875" style="71" customWidth="1"/>
    <col min="1434" max="1437" width="8.296875" style="71"/>
    <col min="1438" max="1438" width="8.296875" style="71" customWidth="1"/>
    <col min="1439" max="1681" width="8.296875" style="71"/>
    <col min="1682" max="1689" width="8.296875" style="71" customWidth="1"/>
    <col min="1690" max="1693" width="8.296875" style="71"/>
    <col min="1694" max="1694" width="8.296875" style="71" customWidth="1"/>
    <col min="1695" max="1937" width="8.296875" style="71"/>
    <col min="1938" max="1945" width="8.296875" style="71" customWidth="1"/>
    <col min="1946" max="1949" width="8.296875" style="71"/>
    <col min="1950" max="1950" width="8.296875" style="71" customWidth="1"/>
    <col min="1951" max="2193" width="8.296875" style="71"/>
    <col min="2194" max="2201" width="8.296875" style="71" customWidth="1"/>
    <col min="2202" max="2205" width="8.296875" style="71"/>
    <col min="2206" max="2206" width="8.296875" style="71" customWidth="1"/>
    <col min="2207" max="2449" width="8.296875" style="71"/>
    <col min="2450" max="2457" width="8.296875" style="71" customWidth="1"/>
    <col min="2458" max="2461" width="8.296875" style="71"/>
    <col min="2462" max="2462" width="8.296875" style="71" customWidth="1"/>
    <col min="2463" max="2705" width="8.296875" style="71"/>
    <col min="2706" max="2713" width="8.296875" style="71" customWidth="1"/>
    <col min="2714" max="2717" width="8.296875" style="71"/>
    <col min="2718" max="2718" width="8.296875" style="71" customWidth="1"/>
    <col min="2719" max="2961" width="8.296875" style="71"/>
    <col min="2962" max="2969" width="8.296875" style="71" customWidth="1"/>
    <col min="2970" max="2973" width="8.296875" style="71"/>
    <col min="2974" max="2974" width="8.296875" style="71" customWidth="1"/>
    <col min="2975" max="3217" width="8.296875" style="71"/>
    <col min="3218" max="3225" width="8.296875" style="71" customWidth="1"/>
    <col min="3226" max="3229" width="8.296875" style="71"/>
    <col min="3230" max="3230" width="8.296875" style="71" customWidth="1"/>
    <col min="3231" max="3473" width="8.296875" style="71"/>
    <col min="3474" max="3481" width="8.296875" style="71" customWidth="1"/>
    <col min="3482" max="3485" width="8.296875" style="71"/>
    <col min="3486" max="3486" width="8.296875" style="71" customWidth="1"/>
    <col min="3487" max="3729" width="8.296875" style="71"/>
    <col min="3730" max="3737" width="8.296875" style="71" customWidth="1"/>
    <col min="3738" max="3741" width="8.296875" style="71"/>
    <col min="3742" max="3742" width="8.296875" style="71" customWidth="1"/>
    <col min="3743" max="3985" width="8.296875" style="71"/>
    <col min="3986" max="3993" width="8.296875" style="71" customWidth="1"/>
    <col min="3994" max="3997" width="8.296875" style="71"/>
    <col min="3998" max="3998" width="8.296875" style="71" customWidth="1"/>
    <col min="3999" max="4241" width="8.296875" style="71"/>
    <col min="4242" max="4249" width="8.296875" style="71" customWidth="1"/>
    <col min="4250" max="4253" width="8.296875" style="71"/>
    <col min="4254" max="4254" width="8.296875" style="71" customWidth="1"/>
    <col min="4255" max="4497" width="8.296875" style="71"/>
    <col min="4498" max="4505" width="8.296875" style="71" customWidth="1"/>
    <col min="4506" max="4509" width="8.296875" style="71"/>
    <col min="4510" max="4510" width="8.296875" style="71" customWidth="1"/>
    <col min="4511" max="4753" width="8.296875" style="71"/>
    <col min="4754" max="4761" width="8.296875" style="71" customWidth="1"/>
    <col min="4762" max="4765" width="8.296875" style="71"/>
    <col min="4766" max="4766" width="8.296875" style="71" customWidth="1"/>
    <col min="4767" max="5009" width="8.296875" style="71"/>
    <col min="5010" max="5017" width="8.296875" style="71" customWidth="1"/>
    <col min="5018" max="5021" width="8.296875" style="71"/>
    <col min="5022" max="5022" width="8.296875" style="71" customWidth="1"/>
    <col min="5023" max="5265" width="8.296875" style="71"/>
    <col min="5266" max="5273" width="8.296875" style="71" customWidth="1"/>
    <col min="5274" max="5277" width="8.296875" style="71"/>
    <col min="5278" max="5278" width="8.296875" style="71" customWidth="1"/>
    <col min="5279" max="5521" width="8.296875" style="71"/>
    <col min="5522" max="5529" width="8.296875" style="71" customWidth="1"/>
    <col min="5530" max="5533" width="8.296875" style="71"/>
    <col min="5534" max="5534" width="8.296875" style="71" customWidth="1"/>
    <col min="5535" max="5777" width="8.296875" style="71"/>
    <col min="5778" max="5785" width="8.296875" style="71" customWidth="1"/>
    <col min="5786" max="5789" width="8.296875" style="71"/>
    <col min="5790" max="5790" width="8.296875" style="71" customWidth="1"/>
    <col min="5791" max="6033" width="8.296875" style="71"/>
    <col min="6034" max="6041" width="8.296875" style="71" customWidth="1"/>
    <col min="6042" max="6045" width="8.296875" style="71"/>
    <col min="6046" max="6046" width="8.296875" style="71" customWidth="1"/>
    <col min="6047" max="6289" width="8.296875" style="71"/>
    <col min="6290" max="6297" width="8.296875" style="71" customWidth="1"/>
    <col min="6298" max="6301" width="8.296875" style="71"/>
    <col min="6302" max="6302" width="8.296875" style="71" customWidth="1"/>
    <col min="6303" max="6545" width="8.296875" style="71"/>
    <col min="6546" max="6553" width="8.296875" style="71" customWidth="1"/>
    <col min="6554" max="6557" width="8.296875" style="71"/>
    <col min="6558" max="6558" width="8.296875" style="71" customWidth="1"/>
    <col min="6559" max="6801" width="8.296875" style="71"/>
    <col min="6802" max="6809" width="8.296875" style="71" customWidth="1"/>
    <col min="6810" max="6813" width="8.296875" style="71"/>
    <col min="6814" max="6814" width="8.296875" style="71" customWidth="1"/>
    <col min="6815" max="7057" width="8.296875" style="71"/>
    <col min="7058" max="7065" width="8.296875" style="71" customWidth="1"/>
    <col min="7066" max="7069" width="8.296875" style="71"/>
    <col min="7070" max="7070" width="8.296875" style="71" customWidth="1"/>
    <col min="7071" max="7313" width="8.296875" style="71"/>
    <col min="7314" max="7321" width="8.296875" style="71" customWidth="1"/>
    <col min="7322" max="7325" width="8.296875" style="71"/>
    <col min="7326" max="7326" width="8.296875" style="71" customWidth="1"/>
    <col min="7327" max="7569" width="8.296875" style="71"/>
    <col min="7570" max="7577" width="8.296875" style="71" customWidth="1"/>
    <col min="7578" max="7581" width="8.296875" style="71"/>
    <col min="7582" max="7582" width="8.296875" style="71" customWidth="1"/>
    <col min="7583" max="7825" width="8.296875" style="71"/>
    <col min="7826" max="7833" width="8.296875" style="71" customWidth="1"/>
    <col min="7834" max="7837" width="8.296875" style="71"/>
    <col min="7838" max="7838" width="8.296875" style="71" customWidth="1"/>
    <col min="7839" max="8081" width="8.296875" style="71"/>
    <col min="8082" max="8089" width="8.296875" style="71" customWidth="1"/>
    <col min="8090" max="8093" width="8.296875" style="71"/>
    <col min="8094" max="8094" width="8.296875" style="71" customWidth="1"/>
    <col min="8095" max="8337" width="8.296875" style="71"/>
    <col min="8338" max="8345" width="8.296875" style="71" customWidth="1"/>
    <col min="8346" max="8349" width="8.296875" style="71"/>
    <col min="8350" max="8350" width="8.296875" style="71" customWidth="1"/>
    <col min="8351" max="8593" width="8.296875" style="71"/>
    <col min="8594" max="8601" width="8.296875" style="71" customWidth="1"/>
    <col min="8602" max="8605" width="8.296875" style="71"/>
    <col min="8606" max="8606" width="8.296875" style="71" customWidth="1"/>
    <col min="8607" max="8849" width="8.296875" style="71"/>
    <col min="8850" max="8857" width="8.296875" style="71" customWidth="1"/>
    <col min="8858" max="8861" width="8.296875" style="71"/>
    <col min="8862" max="8862" width="8.296875" style="71" customWidth="1"/>
    <col min="8863" max="9105" width="8.296875" style="71"/>
    <col min="9106" max="9113" width="8.296875" style="71" customWidth="1"/>
    <col min="9114" max="9117" width="8.296875" style="71"/>
    <col min="9118" max="9118" width="8.296875" style="71" customWidth="1"/>
    <col min="9119" max="9361" width="8.296875" style="71"/>
    <col min="9362" max="9369" width="8.296875" style="71" customWidth="1"/>
    <col min="9370" max="9373" width="8.296875" style="71"/>
    <col min="9374" max="9374" width="8.296875" style="71" customWidth="1"/>
    <col min="9375" max="9617" width="8.296875" style="71"/>
    <col min="9618" max="9625" width="8.296875" style="71" customWidth="1"/>
    <col min="9626" max="9629" width="8.296875" style="71"/>
    <col min="9630" max="9630" width="8.296875" style="71" customWidth="1"/>
    <col min="9631" max="9873" width="8.296875" style="71"/>
    <col min="9874" max="9881" width="8.296875" style="71" customWidth="1"/>
    <col min="9882" max="9885" width="8.296875" style="71"/>
    <col min="9886" max="9886" width="8.296875" style="71" customWidth="1"/>
    <col min="9887" max="10129" width="8.296875" style="71"/>
    <col min="10130" max="10137" width="8.296875" style="71" customWidth="1"/>
    <col min="10138" max="10141" width="8.296875" style="71"/>
    <col min="10142" max="10142" width="8.296875" style="71" customWidth="1"/>
    <col min="10143" max="10385" width="8.296875" style="71"/>
    <col min="10386" max="10393" width="8.296875" style="71" customWidth="1"/>
    <col min="10394" max="10397" width="8.296875" style="71"/>
    <col min="10398" max="10398" width="8.296875" style="71" customWidth="1"/>
    <col min="10399" max="10641" width="8.296875" style="71"/>
    <col min="10642" max="10649" width="8.296875" style="71" customWidth="1"/>
    <col min="10650" max="10653" width="8.296875" style="71"/>
    <col min="10654" max="10654" width="8.296875" style="71" customWidth="1"/>
    <col min="10655" max="10897" width="8.296875" style="71"/>
    <col min="10898" max="10905" width="8.296875" style="71" customWidth="1"/>
    <col min="10906" max="10909" width="8.296875" style="71"/>
    <col min="10910" max="10910" width="8.296875" style="71" customWidth="1"/>
    <col min="10911" max="11153" width="8.296875" style="71"/>
    <col min="11154" max="11161" width="8.296875" style="71" customWidth="1"/>
    <col min="11162" max="11165" width="8.296875" style="71"/>
    <col min="11166" max="11166" width="8.296875" style="71" customWidth="1"/>
    <col min="11167" max="11409" width="8.296875" style="71"/>
    <col min="11410" max="11417" width="8.296875" style="71" customWidth="1"/>
    <col min="11418" max="11421" width="8.296875" style="71"/>
    <col min="11422" max="11422" width="8.296875" style="71" customWidth="1"/>
    <col min="11423" max="11665" width="8.296875" style="71"/>
    <col min="11666" max="11673" width="8.296875" style="71" customWidth="1"/>
    <col min="11674" max="11677" width="8.296875" style="71"/>
    <col min="11678" max="11678" width="8.296875" style="71" customWidth="1"/>
    <col min="11679" max="11921" width="8.296875" style="71"/>
    <col min="11922" max="11929" width="8.296875" style="71" customWidth="1"/>
    <col min="11930" max="11933" width="8.296875" style="71"/>
    <col min="11934" max="11934" width="8.296875" style="71" customWidth="1"/>
    <col min="11935" max="12177" width="8.296875" style="71"/>
    <col min="12178" max="12185" width="8.296875" style="71" customWidth="1"/>
    <col min="12186" max="12189" width="8.296875" style="71"/>
    <col min="12190" max="12190" width="8.296875" style="71" customWidth="1"/>
    <col min="12191" max="12433" width="8.296875" style="71"/>
    <col min="12434" max="12441" width="8.296875" style="71" customWidth="1"/>
    <col min="12442" max="12445" width="8.296875" style="71"/>
    <col min="12446" max="12446" width="8.296875" style="71" customWidth="1"/>
    <col min="12447" max="12689" width="8.296875" style="71"/>
    <col min="12690" max="12697" width="8.296875" style="71" customWidth="1"/>
    <col min="12698" max="12701" width="8.296875" style="71"/>
    <col min="12702" max="12702" width="8.296875" style="71" customWidth="1"/>
    <col min="12703" max="12945" width="8.296875" style="71"/>
    <col min="12946" max="12953" width="8.296875" style="71" customWidth="1"/>
    <col min="12954" max="12957" width="8.296875" style="71"/>
    <col min="12958" max="12958" width="8.296875" style="71" customWidth="1"/>
    <col min="12959" max="13201" width="8.296875" style="71"/>
    <col min="13202" max="13209" width="8.296875" style="71" customWidth="1"/>
    <col min="13210" max="13213" width="8.296875" style="71"/>
    <col min="13214" max="13214" width="8.296875" style="71" customWidth="1"/>
    <col min="13215" max="13457" width="8.296875" style="71"/>
    <col min="13458" max="13465" width="8.296875" style="71" customWidth="1"/>
    <col min="13466" max="13469" width="8.296875" style="71"/>
    <col min="13470" max="13470" width="8.296875" style="71" customWidth="1"/>
    <col min="13471" max="13713" width="8.296875" style="71"/>
    <col min="13714" max="13721" width="8.296875" style="71" customWidth="1"/>
    <col min="13722" max="13725" width="8.296875" style="71"/>
    <col min="13726" max="13726" width="8.296875" style="71" customWidth="1"/>
    <col min="13727" max="13969" width="8.296875" style="71"/>
    <col min="13970" max="13977" width="8.296875" style="71" customWidth="1"/>
    <col min="13978" max="13981" width="8.296875" style="71"/>
    <col min="13982" max="13982" width="8.296875" style="71" customWidth="1"/>
    <col min="13983" max="14225" width="8.296875" style="71"/>
    <col min="14226" max="14233" width="8.296875" style="71" customWidth="1"/>
    <col min="14234" max="14237" width="8.296875" style="71"/>
    <col min="14238" max="14238" width="8.296875" style="71" customWidth="1"/>
    <col min="14239" max="14481" width="8.296875" style="71"/>
    <col min="14482" max="14489" width="8.296875" style="71" customWidth="1"/>
    <col min="14490" max="14493" width="8.296875" style="71"/>
    <col min="14494" max="14494" width="8.296875" style="71" customWidth="1"/>
    <col min="14495" max="14737" width="8.296875" style="71"/>
    <col min="14738" max="14745" width="8.296875" style="71" customWidth="1"/>
    <col min="14746" max="14749" width="8.296875" style="71"/>
    <col min="14750" max="14750" width="8.296875" style="71" customWidth="1"/>
    <col min="14751" max="14993" width="8.296875" style="71"/>
    <col min="14994" max="15001" width="8.296875" style="71" customWidth="1"/>
    <col min="15002" max="15005" width="8.296875" style="71"/>
    <col min="15006" max="15006" width="8.296875" style="71" customWidth="1"/>
    <col min="15007" max="15249" width="8.296875" style="71"/>
    <col min="15250" max="15257" width="8.296875" style="71" customWidth="1"/>
    <col min="15258" max="15261" width="8.296875" style="71"/>
    <col min="15262" max="15262" width="8.296875" style="71" customWidth="1"/>
    <col min="15263" max="15505" width="8.296875" style="71"/>
    <col min="15506" max="15513" width="8.296875" style="71" customWidth="1"/>
    <col min="15514" max="15517" width="8.296875" style="71"/>
    <col min="15518" max="15518" width="8.296875" style="71" customWidth="1"/>
    <col min="15519" max="15761" width="8.296875" style="71"/>
    <col min="15762" max="15769" width="8.296875" style="71" customWidth="1"/>
    <col min="15770" max="15773" width="8.296875" style="71"/>
    <col min="15774" max="15774" width="8.296875" style="71" customWidth="1"/>
    <col min="15775" max="16017" width="8.296875" style="71"/>
    <col min="16018" max="16025" width="8.296875" style="71" customWidth="1"/>
    <col min="16026" max="16029" width="8.296875" style="71"/>
    <col min="16030" max="16030" width="8.296875" style="71" customWidth="1"/>
    <col min="16031" max="16384" width="8.296875" style="71"/>
  </cols>
  <sheetData>
    <row r="1" spans="1:8" ht="21.75" customHeight="1" x14ac:dyDescent="0.45">
      <c r="A1" s="66" t="s">
        <v>0</v>
      </c>
      <c r="B1" s="67"/>
      <c r="C1" s="67"/>
      <c r="D1" s="68"/>
      <c r="E1" s="69"/>
      <c r="F1" s="76"/>
      <c r="G1" s="69"/>
      <c r="H1" s="70"/>
    </row>
    <row r="2" spans="1:8" ht="21.75" customHeight="1" x14ac:dyDescent="0.45">
      <c r="A2" s="66" t="s">
        <v>88</v>
      </c>
      <c r="B2" s="67"/>
      <c r="C2" s="67"/>
      <c r="D2" s="68"/>
      <c r="E2" s="69"/>
      <c r="F2" s="76"/>
      <c r="G2" s="69"/>
      <c r="H2" s="70"/>
    </row>
    <row r="3" spans="1:8" ht="21.75" customHeight="1" x14ac:dyDescent="0.45">
      <c r="A3" s="102" t="s">
        <v>146</v>
      </c>
      <c r="B3" s="103"/>
      <c r="C3" s="103"/>
      <c r="D3" s="104"/>
      <c r="E3" s="105"/>
      <c r="F3" s="116"/>
      <c r="G3" s="105"/>
      <c r="H3" s="72"/>
    </row>
    <row r="4" spans="1:8" ht="21.75" customHeight="1" x14ac:dyDescent="0.45">
      <c r="A4" s="73"/>
      <c r="B4" s="67"/>
      <c r="C4" s="67"/>
      <c r="D4" s="68"/>
      <c r="E4" s="69"/>
      <c r="F4" s="76"/>
      <c r="G4" s="69"/>
      <c r="H4" s="70"/>
    </row>
    <row r="5" spans="1:8" ht="20.100000000000001" customHeight="1" x14ac:dyDescent="0.45">
      <c r="A5" s="66"/>
      <c r="B5" s="67"/>
      <c r="C5" s="67"/>
      <c r="D5" s="68"/>
      <c r="E5" s="69"/>
      <c r="F5" s="117" t="s">
        <v>2</v>
      </c>
      <c r="G5" s="69"/>
      <c r="H5" s="81" t="s">
        <v>2</v>
      </c>
    </row>
    <row r="6" spans="1:8" ht="20.100000000000001" customHeight="1" x14ac:dyDescent="0.45">
      <c r="A6" s="66"/>
      <c r="B6" s="67"/>
      <c r="C6" s="67"/>
      <c r="D6" s="68"/>
      <c r="E6" s="69"/>
      <c r="F6" s="117" t="s">
        <v>5</v>
      </c>
      <c r="G6" s="74"/>
      <c r="H6" s="81" t="s">
        <v>6</v>
      </c>
    </row>
    <row r="7" spans="1:8" ht="20.100000000000001" customHeight="1" x14ac:dyDescent="0.45">
      <c r="A7" s="66"/>
      <c r="B7" s="67"/>
      <c r="C7" s="67"/>
      <c r="D7" s="82" t="s">
        <v>7</v>
      </c>
      <c r="E7" s="74"/>
      <c r="F7" s="118" t="s">
        <v>8</v>
      </c>
      <c r="G7" s="74"/>
      <c r="H7" s="83" t="s">
        <v>8</v>
      </c>
    </row>
    <row r="8" spans="1:8" ht="20.100000000000001" customHeight="1" x14ac:dyDescent="0.45">
      <c r="A8" s="66" t="s">
        <v>89</v>
      </c>
      <c r="B8" s="67"/>
      <c r="C8" s="67"/>
      <c r="D8" s="68"/>
      <c r="E8" s="69"/>
      <c r="F8" s="76"/>
      <c r="G8" s="74"/>
      <c r="H8" s="70"/>
    </row>
    <row r="9" spans="1:8" ht="20.100000000000001" customHeight="1" x14ac:dyDescent="0.45">
      <c r="A9" s="75" t="s">
        <v>69</v>
      </c>
      <c r="B9" s="75"/>
      <c r="C9" s="75"/>
      <c r="D9" s="68"/>
      <c r="E9" s="76"/>
      <c r="F9" s="84">
        <v>432993397</v>
      </c>
      <c r="G9" s="74"/>
      <c r="H9" s="84">
        <v>362500173</v>
      </c>
    </row>
    <row r="10" spans="1:8" ht="20.100000000000001" customHeight="1" x14ac:dyDescent="0.45">
      <c r="A10" s="75" t="s">
        <v>90</v>
      </c>
      <c r="C10" s="75"/>
      <c r="D10" s="68"/>
      <c r="E10" s="76"/>
      <c r="F10" s="84"/>
      <c r="G10" s="74"/>
      <c r="H10" s="85"/>
    </row>
    <row r="11" spans="1:8" ht="20.100000000000001" customHeight="1" x14ac:dyDescent="0.45">
      <c r="B11" s="75" t="s">
        <v>91</v>
      </c>
      <c r="C11" s="67"/>
      <c r="D11" s="68"/>
      <c r="E11" s="76"/>
      <c r="F11" s="84">
        <v>219182983</v>
      </c>
      <c r="G11" s="74"/>
      <c r="H11" s="84">
        <v>190562134</v>
      </c>
    </row>
    <row r="12" spans="1:8" ht="20.100000000000001" customHeight="1" x14ac:dyDescent="0.45">
      <c r="B12" s="75" t="s">
        <v>92</v>
      </c>
      <c r="C12" s="67"/>
      <c r="D12" s="68"/>
      <c r="E12" s="76"/>
      <c r="F12" s="84">
        <v>3897387</v>
      </c>
      <c r="G12" s="74"/>
      <c r="H12" s="84">
        <v>7699133</v>
      </c>
    </row>
    <row r="13" spans="1:8" ht="20.100000000000001" customHeight="1" x14ac:dyDescent="0.45">
      <c r="B13" s="75" t="s">
        <v>136</v>
      </c>
      <c r="C13" s="67"/>
      <c r="D13" s="68"/>
      <c r="E13" s="76"/>
      <c r="F13" s="84">
        <v>931072</v>
      </c>
      <c r="G13" s="74"/>
      <c r="H13" s="84">
        <v>3827103</v>
      </c>
    </row>
    <row r="14" spans="1:8" ht="20.100000000000001" customHeight="1" x14ac:dyDescent="0.45">
      <c r="B14" s="75" t="s">
        <v>93</v>
      </c>
      <c r="C14" s="67"/>
      <c r="D14" s="68"/>
      <c r="E14" s="76"/>
      <c r="F14" s="84"/>
      <c r="G14" s="74"/>
      <c r="H14" s="84"/>
    </row>
    <row r="15" spans="1:8" ht="20.100000000000001" customHeight="1" x14ac:dyDescent="0.45">
      <c r="B15" s="71" t="s">
        <v>94</v>
      </c>
      <c r="C15" s="67"/>
      <c r="D15" s="68">
        <v>7.1</v>
      </c>
      <c r="E15" s="76"/>
      <c r="F15" s="84">
        <v>-5486543</v>
      </c>
      <c r="G15" s="74"/>
      <c r="H15" s="84">
        <v>-12357173</v>
      </c>
    </row>
    <row r="16" spans="1:8" ht="20.100000000000001" customHeight="1" x14ac:dyDescent="0.45">
      <c r="B16" s="71" t="s">
        <v>133</v>
      </c>
      <c r="C16" s="67"/>
      <c r="D16" s="68"/>
      <c r="E16" s="76"/>
      <c r="F16" s="84">
        <v>-1336130</v>
      </c>
      <c r="G16" s="74"/>
      <c r="H16" s="84">
        <v>-991302</v>
      </c>
    </row>
    <row r="17" spans="1:8" ht="20.100000000000001" customHeight="1" x14ac:dyDescent="0.45">
      <c r="B17" s="75" t="s">
        <v>139</v>
      </c>
      <c r="C17" s="67"/>
      <c r="D17" s="68"/>
      <c r="E17" s="76"/>
      <c r="F17" s="84">
        <v>-2062</v>
      </c>
      <c r="G17" s="74"/>
      <c r="H17" s="84">
        <v>-14668</v>
      </c>
    </row>
    <row r="18" spans="1:8" ht="20.100000000000001" customHeight="1" x14ac:dyDescent="0.45">
      <c r="B18" s="75" t="s">
        <v>95</v>
      </c>
      <c r="C18" s="67"/>
      <c r="D18" s="68"/>
      <c r="E18" s="69"/>
      <c r="F18" s="84">
        <v>125308</v>
      </c>
      <c r="G18" s="74"/>
      <c r="H18" s="84">
        <v>116703</v>
      </c>
    </row>
    <row r="19" spans="1:8" ht="20.100000000000001" customHeight="1" x14ac:dyDescent="0.45">
      <c r="B19" s="75" t="s">
        <v>131</v>
      </c>
      <c r="C19" s="67"/>
      <c r="D19" s="68">
        <v>11</v>
      </c>
      <c r="E19" s="69"/>
      <c r="F19" s="84">
        <v>787050</v>
      </c>
      <c r="G19" s="74"/>
      <c r="H19" s="84">
        <v>-109426</v>
      </c>
    </row>
    <row r="20" spans="1:8" ht="20.100000000000001" customHeight="1" x14ac:dyDescent="0.45">
      <c r="B20" s="75" t="s">
        <v>38</v>
      </c>
      <c r="C20" s="67"/>
      <c r="D20" s="68"/>
      <c r="E20" s="69"/>
      <c r="F20" s="84">
        <v>3548678</v>
      </c>
      <c r="G20" s="74"/>
      <c r="H20" s="84">
        <v>3699995</v>
      </c>
    </row>
    <row r="21" spans="1:8" ht="20.100000000000001" customHeight="1" x14ac:dyDescent="0.45">
      <c r="B21" s="75" t="s">
        <v>96</v>
      </c>
      <c r="C21" s="67"/>
      <c r="D21" s="68"/>
      <c r="E21" s="69"/>
      <c r="F21" s="84">
        <v>255181</v>
      </c>
      <c r="G21" s="74"/>
      <c r="H21" s="84">
        <v>227608</v>
      </c>
    </row>
    <row r="22" spans="1:8" ht="20.100000000000001" customHeight="1" x14ac:dyDescent="0.45">
      <c r="B22" s="75" t="s">
        <v>97</v>
      </c>
      <c r="C22" s="67"/>
      <c r="D22" s="68"/>
      <c r="E22" s="69"/>
      <c r="F22" s="84">
        <v>-1457330</v>
      </c>
      <c r="G22" s="74"/>
      <c r="H22" s="84">
        <v>-829471</v>
      </c>
    </row>
    <row r="23" spans="1:8" ht="20.100000000000001" customHeight="1" x14ac:dyDescent="0.45">
      <c r="B23" s="75" t="s">
        <v>98</v>
      </c>
      <c r="C23" s="67"/>
      <c r="D23" s="68"/>
      <c r="E23" s="69"/>
      <c r="F23" s="84">
        <v>-247692</v>
      </c>
      <c r="G23" s="74"/>
      <c r="H23" s="84">
        <v>-196641</v>
      </c>
    </row>
    <row r="24" spans="1:8" ht="20.100000000000001" customHeight="1" x14ac:dyDescent="0.45">
      <c r="B24" s="75" t="s">
        <v>137</v>
      </c>
      <c r="C24" s="67"/>
      <c r="D24" s="68"/>
      <c r="E24" s="69"/>
      <c r="F24" s="84">
        <v>43587981</v>
      </c>
      <c r="G24" s="74"/>
      <c r="H24" s="84">
        <v>42253308</v>
      </c>
    </row>
    <row r="25" spans="1:8" ht="20.100000000000001" customHeight="1" x14ac:dyDescent="0.45">
      <c r="B25" s="75" t="s">
        <v>138</v>
      </c>
      <c r="C25" s="67"/>
      <c r="D25" s="68"/>
      <c r="E25" s="69"/>
      <c r="F25" s="86">
        <v>-5506257</v>
      </c>
      <c r="G25" s="74"/>
      <c r="H25" s="86">
        <v>-7122385</v>
      </c>
    </row>
    <row r="26" spans="1:8" ht="6" customHeight="1" x14ac:dyDescent="0.45">
      <c r="B26" s="75"/>
      <c r="C26" s="67"/>
      <c r="D26" s="68"/>
      <c r="E26" s="69"/>
      <c r="F26" s="76"/>
      <c r="G26" s="74"/>
      <c r="H26" s="70"/>
    </row>
    <row r="27" spans="1:8" ht="20.100000000000001" customHeight="1" x14ac:dyDescent="0.45">
      <c r="A27" s="66" t="s">
        <v>99</v>
      </c>
      <c r="B27" s="87"/>
      <c r="C27" s="67"/>
      <c r="D27" s="68"/>
      <c r="E27" s="69"/>
      <c r="F27" s="119">
        <f>ROUND(SUM(F9:F25),0)</f>
        <v>691273023</v>
      </c>
      <c r="G27" s="74"/>
      <c r="H27" s="85">
        <f>SUM(H9:H25)</f>
        <v>589265091</v>
      </c>
    </row>
    <row r="28" spans="1:8" s="75" customFormat="1" ht="20.100000000000001" customHeight="1" x14ac:dyDescent="0.25">
      <c r="A28" s="75" t="s">
        <v>100</v>
      </c>
      <c r="D28" s="68"/>
      <c r="F28" s="119"/>
      <c r="G28" s="74"/>
      <c r="H28" s="85"/>
    </row>
    <row r="29" spans="1:8" ht="20.100000000000001" customHeight="1" x14ac:dyDescent="0.45">
      <c r="B29" s="88" t="s">
        <v>13</v>
      </c>
      <c r="D29" s="68"/>
      <c r="E29" s="76"/>
      <c r="F29" s="84">
        <v>-8938086</v>
      </c>
      <c r="G29" s="74"/>
      <c r="H29" s="84">
        <v>2659142</v>
      </c>
    </row>
    <row r="30" spans="1:8" ht="20.100000000000001" customHeight="1" x14ac:dyDescent="0.45">
      <c r="B30" s="71" t="s">
        <v>101</v>
      </c>
      <c r="C30" s="67"/>
      <c r="D30" s="68"/>
      <c r="E30" s="76"/>
      <c r="F30" s="84">
        <v>53126009</v>
      </c>
      <c r="G30" s="74"/>
      <c r="H30" s="84">
        <v>125569917</v>
      </c>
    </row>
    <row r="31" spans="1:8" ht="20.100000000000001" customHeight="1" x14ac:dyDescent="0.45">
      <c r="B31" s="71" t="s">
        <v>15</v>
      </c>
      <c r="C31" s="67"/>
      <c r="D31" s="68"/>
      <c r="E31" s="76"/>
      <c r="F31" s="84">
        <v>388777</v>
      </c>
      <c r="G31" s="74"/>
      <c r="H31" s="84">
        <v>1327541</v>
      </c>
    </row>
    <row r="32" spans="1:8" ht="20.100000000000001" customHeight="1" x14ac:dyDescent="0.45">
      <c r="B32" s="71" t="s">
        <v>142</v>
      </c>
      <c r="C32" s="67"/>
      <c r="D32" s="68"/>
      <c r="E32" s="76"/>
      <c r="F32" s="84">
        <v>-9909896</v>
      </c>
      <c r="G32" s="74"/>
      <c r="H32" s="84">
        <v>-9357758</v>
      </c>
    </row>
    <row r="33" spans="1:8" ht="20.100000000000001" customHeight="1" x14ac:dyDescent="0.45">
      <c r="B33" s="71" t="s">
        <v>140</v>
      </c>
      <c r="C33" s="67"/>
      <c r="D33" s="68"/>
      <c r="E33" s="76"/>
      <c r="F33" s="84">
        <v>-2270119</v>
      </c>
      <c r="G33" s="74"/>
      <c r="H33" s="84">
        <v>0</v>
      </c>
    </row>
    <row r="34" spans="1:8" ht="20.100000000000001" customHeight="1" x14ac:dyDescent="0.45">
      <c r="B34" s="67" t="s">
        <v>30</v>
      </c>
      <c r="C34" s="67"/>
      <c r="D34" s="68"/>
      <c r="E34" s="76"/>
      <c r="F34" s="84">
        <v>-102868192</v>
      </c>
      <c r="G34" s="74"/>
      <c r="H34" s="84">
        <v>-82506537</v>
      </c>
    </row>
    <row r="35" spans="1:8" ht="20.100000000000001" customHeight="1" x14ac:dyDescent="0.45">
      <c r="B35" s="67" t="s">
        <v>31</v>
      </c>
      <c r="C35" s="67"/>
      <c r="D35" s="68"/>
      <c r="E35" s="76"/>
      <c r="F35" s="84">
        <v>-5875891</v>
      </c>
      <c r="G35" s="74"/>
      <c r="H35" s="84">
        <v>5597502</v>
      </c>
    </row>
    <row r="36" spans="1:8" ht="20.100000000000001" customHeight="1" x14ac:dyDescent="0.45">
      <c r="B36" s="67" t="s">
        <v>34</v>
      </c>
      <c r="C36" s="67"/>
      <c r="D36" s="68"/>
      <c r="E36" s="76"/>
      <c r="F36" s="84">
        <v>-6158532</v>
      </c>
      <c r="G36" s="74"/>
      <c r="H36" s="84">
        <v>-10756608</v>
      </c>
    </row>
    <row r="37" spans="1:8" ht="20.100000000000001" customHeight="1" x14ac:dyDescent="0.45">
      <c r="B37" s="67" t="s">
        <v>102</v>
      </c>
      <c r="C37" s="67"/>
      <c r="D37" s="68"/>
      <c r="E37" s="76"/>
      <c r="F37" s="86">
        <v>-613610</v>
      </c>
      <c r="G37" s="74"/>
      <c r="H37" s="86">
        <v>-168000</v>
      </c>
    </row>
    <row r="38" spans="1:8" ht="6" customHeight="1" x14ac:dyDescent="0.45">
      <c r="A38" s="75"/>
      <c r="B38" s="75"/>
      <c r="C38" s="75"/>
      <c r="D38" s="68"/>
      <c r="E38" s="69"/>
      <c r="F38" s="76"/>
      <c r="G38" s="74"/>
      <c r="H38" s="70"/>
    </row>
    <row r="39" spans="1:8" ht="20.100000000000001" customHeight="1" x14ac:dyDescent="0.45">
      <c r="A39" s="75" t="s">
        <v>103</v>
      </c>
      <c r="B39" s="75"/>
      <c r="C39" s="75"/>
      <c r="D39" s="68"/>
      <c r="E39" s="76"/>
      <c r="F39" s="119">
        <f>ROUND(SUM(F27:F37),0)</f>
        <v>608153483</v>
      </c>
      <c r="G39" s="74"/>
      <c r="H39" s="85">
        <f>SUM(H27:H37)</f>
        <v>621630290</v>
      </c>
    </row>
    <row r="40" spans="1:8" ht="20.100000000000001" customHeight="1" x14ac:dyDescent="0.45">
      <c r="A40" s="75" t="s">
        <v>104</v>
      </c>
      <c r="B40" s="75"/>
      <c r="C40" s="75"/>
      <c r="D40" s="68"/>
      <c r="E40" s="76"/>
      <c r="F40" s="86">
        <v>-97609742</v>
      </c>
      <c r="G40" s="74"/>
      <c r="H40" s="86">
        <v>-87373582</v>
      </c>
    </row>
    <row r="41" spans="1:8" ht="6" customHeight="1" x14ac:dyDescent="0.45">
      <c r="A41" s="75"/>
      <c r="B41" s="75"/>
      <c r="C41" s="75"/>
      <c r="D41" s="68"/>
      <c r="E41" s="76"/>
      <c r="F41" s="76"/>
      <c r="G41" s="74"/>
      <c r="H41" s="70"/>
    </row>
    <row r="42" spans="1:8" ht="20.100000000000001" customHeight="1" x14ac:dyDescent="0.45">
      <c r="A42" s="87" t="s">
        <v>105</v>
      </c>
      <c r="B42" s="75"/>
      <c r="C42" s="75"/>
      <c r="D42" s="68"/>
      <c r="E42" s="76"/>
      <c r="F42" s="116">
        <f>ROUND(SUM(F39:F40),0)</f>
        <v>510543741</v>
      </c>
      <c r="G42" s="74"/>
      <c r="H42" s="72">
        <f>SUM(H39:H40)</f>
        <v>534256708</v>
      </c>
    </row>
    <row r="43" spans="1:8" ht="6.75" customHeight="1" x14ac:dyDescent="0.45">
      <c r="A43" s="75"/>
      <c r="B43" s="75"/>
      <c r="C43" s="75"/>
      <c r="D43" s="68"/>
      <c r="E43" s="76"/>
      <c r="F43" s="76"/>
      <c r="G43" s="74"/>
      <c r="H43" s="70"/>
    </row>
    <row r="44" spans="1:8" ht="20.100000000000001" customHeight="1" x14ac:dyDescent="0.45">
      <c r="A44" s="127" t="s">
        <v>26</v>
      </c>
      <c r="B44" s="128"/>
      <c r="C44" s="128"/>
      <c r="D44" s="128"/>
      <c r="E44" s="128"/>
      <c r="F44" s="128"/>
      <c r="G44" s="128"/>
      <c r="H44" s="128"/>
    </row>
    <row r="45" spans="1:8" ht="21.75" customHeight="1" x14ac:dyDescent="0.45">
      <c r="A45" s="66" t="s">
        <v>0</v>
      </c>
      <c r="B45" s="67"/>
      <c r="C45" s="67"/>
      <c r="D45" s="68"/>
      <c r="E45" s="69"/>
      <c r="F45" s="76"/>
      <c r="G45" s="69"/>
      <c r="H45" s="70"/>
    </row>
    <row r="46" spans="1:8" ht="21.75" customHeight="1" x14ac:dyDescent="0.45">
      <c r="A46" s="66" t="s">
        <v>141</v>
      </c>
      <c r="B46" s="67"/>
      <c r="C46" s="67"/>
      <c r="D46" s="68"/>
      <c r="E46" s="69"/>
      <c r="F46" s="76"/>
      <c r="G46" s="69"/>
      <c r="H46" s="70"/>
    </row>
    <row r="47" spans="1:8" ht="21.75" customHeight="1" x14ac:dyDescent="0.45">
      <c r="A47" s="106" t="str">
        <f>A3</f>
        <v>สำหรับรอบระยะเวลาหกเดือนสิ้นสุดวันที่ 30 มิถุนายน พ.ศ. 2569</v>
      </c>
      <c r="B47" s="103"/>
      <c r="C47" s="103"/>
      <c r="D47" s="104"/>
      <c r="E47" s="105"/>
      <c r="F47" s="116"/>
      <c r="G47" s="105"/>
      <c r="H47" s="72"/>
    </row>
    <row r="48" spans="1:8" ht="20.100000000000001" customHeight="1" x14ac:dyDescent="0.45">
      <c r="A48" s="66"/>
      <c r="B48" s="67"/>
      <c r="C48" s="67"/>
      <c r="D48" s="68"/>
      <c r="E48" s="69"/>
      <c r="F48" s="76"/>
      <c r="G48" s="69"/>
      <c r="H48" s="70"/>
    </row>
    <row r="49" spans="1:8" ht="20.100000000000001" customHeight="1" x14ac:dyDescent="0.45">
      <c r="A49" s="67"/>
      <c r="B49" s="67"/>
      <c r="C49" s="67"/>
      <c r="D49" s="68"/>
      <c r="E49" s="76"/>
      <c r="F49" s="117" t="s">
        <v>2</v>
      </c>
      <c r="G49" s="69"/>
      <c r="H49" s="81" t="s">
        <v>2</v>
      </c>
    </row>
    <row r="50" spans="1:8" ht="20.100000000000001" customHeight="1" x14ac:dyDescent="0.45">
      <c r="A50" s="66"/>
      <c r="B50" s="67"/>
      <c r="C50" s="67"/>
      <c r="D50" s="68"/>
      <c r="E50" s="69"/>
      <c r="F50" s="117" t="s">
        <v>5</v>
      </c>
      <c r="G50" s="74"/>
      <c r="H50" s="81" t="s">
        <v>6</v>
      </c>
    </row>
    <row r="51" spans="1:8" ht="20.100000000000001" customHeight="1" x14ac:dyDescent="0.45">
      <c r="A51" s="66"/>
      <c r="B51" s="67"/>
      <c r="C51" s="67"/>
      <c r="D51" s="82" t="s">
        <v>7</v>
      </c>
      <c r="E51" s="74"/>
      <c r="F51" s="118" t="s">
        <v>8</v>
      </c>
      <c r="G51" s="74"/>
      <c r="H51" s="83" t="s">
        <v>8</v>
      </c>
    </row>
    <row r="52" spans="1:8" ht="20.100000000000001" customHeight="1" x14ac:dyDescent="0.45">
      <c r="A52" s="66" t="s">
        <v>106</v>
      </c>
      <c r="B52" s="67"/>
      <c r="C52" s="67"/>
      <c r="D52" s="68"/>
      <c r="E52" s="76"/>
      <c r="F52" s="76"/>
      <c r="G52" s="74"/>
      <c r="H52" s="70"/>
    </row>
    <row r="53" spans="1:8" ht="20.100000000000001" customHeight="1" x14ac:dyDescent="0.45">
      <c r="B53" s="77" t="s">
        <v>107</v>
      </c>
      <c r="C53" s="67"/>
      <c r="D53" s="68"/>
      <c r="E53" s="76"/>
      <c r="F53" s="84">
        <v>3086578</v>
      </c>
      <c r="G53" s="89"/>
      <c r="H53" s="84">
        <v>4720965</v>
      </c>
    </row>
    <row r="54" spans="1:8" ht="20.100000000000001" customHeight="1" x14ac:dyDescent="0.45">
      <c r="B54" s="77" t="s">
        <v>108</v>
      </c>
      <c r="C54" s="67"/>
      <c r="D54" s="68"/>
      <c r="E54" s="76"/>
      <c r="F54" s="84"/>
      <c r="G54" s="74"/>
      <c r="H54" s="84"/>
    </row>
    <row r="55" spans="1:8" ht="20.100000000000001" customHeight="1" x14ac:dyDescent="0.45">
      <c r="A55" s="77"/>
      <c r="B55" s="67"/>
      <c r="C55" s="67" t="s">
        <v>109</v>
      </c>
      <c r="D55" s="68">
        <v>7.1</v>
      </c>
      <c r="E55" s="76"/>
      <c r="F55" s="84">
        <v>-2366804376</v>
      </c>
      <c r="G55" s="74"/>
      <c r="H55" s="84">
        <v>-607392271</v>
      </c>
    </row>
    <row r="56" spans="1:8" ht="20.100000000000001" customHeight="1" x14ac:dyDescent="0.45">
      <c r="B56" s="77" t="s">
        <v>110</v>
      </c>
      <c r="C56" s="67"/>
      <c r="D56" s="68"/>
      <c r="E56" s="76"/>
      <c r="F56" s="84"/>
      <c r="G56" s="74"/>
      <c r="H56" s="84"/>
    </row>
    <row r="57" spans="1:8" ht="20.100000000000001" customHeight="1" x14ac:dyDescent="0.45">
      <c r="A57" s="77"/>
      <c r="B57" s="67"/>
      <c r="C57" s="67" t="s">
        <v>111</v>
      </c>
      <c r="D57" s="68">
        <v>7.1</v>
      </c>
      <c r="E57" s="76"/>
      <c r="F57" s="84">
        <v>2573262225</v>
      </c>
      <c r="G57" s="74"/>
      <c r="H57" s="84">
        <v>612646352</v>
      </c>
    </row>
    <row r="58" spans="1:8" ht="20.100000000000001" customHeight="1" x14ac:dyDescent="0.45">
      <c r="B58" s="77" t="s">
        <v>108</v>
      </c>
      <c r="C58" s="67"/>
      <c r="D58" s="68"/>
      <c r="E58" s="76"/>
      <c r="F58" s="84"/>
      <c r="G58" s="74"/>
      <c r="H58" s="84"/>
    </row>
    <row r="59" spans="1:8" ht="20.100000000000001" customHeight="1" x14ac:dyDescent="0.45">
      <c r="A59" s="77"/>
      <c r="B59" s="67"/>
      <c r="C59" s="67" t="s">
        <v>112</v>
      </c>
      <c r="D59" s="68">
        <v>7.2</v>
      </c>
      <c r="E59" s="76"/>
      <c r="F59" s="84">
        <v>-36573029</v>
      </c>
      <c r="G59" s="74"/>
      <c r="H59" s="84">
        <v>-132752238</v>
      </c>
    </row>
    <row r="60" spans="1:8" ht="20.100000000000001" customHeight="1" x14ac:dyDescent="0.45">
      <c r="B60" s="77" t="s">
        <v>113</v>
      </c>
      <c r="C60" s="67"/>
      <c r="D60" s="68"/>
      <c r="E60" s="76"/>
      <c r="F60" s="84"/>
      <c r="G60" s="74"/>
      <c r="H60" s="84"/>
    </row>
    <row r="61" spans="1:8" ht="20.100000000000001" customHeight="1" x14ac:dyDescent="0.45">
      <c r="A61" s="77"/>
      <c r="B61" s="67"/>
      <c r="C61" s="67" t="s">
        <v>114</v>
      </c>
      <c r="D61" s="68">
        <v>7.2</v>
      </c>
      <c r="E61" s="76"/>
      <c r="F61" s="84">
        <v>80000000</v>
      </c>
      <c r="G61" s="74"/>
      <c r="H61" s="84">
        <v>106000000</v>
      </c>
    </row>
    <row r="62" spans="1:8" ht="20.100000000000001" customHeight="1" x14ac:dyDescent="0.45">
      <c r="B62" s="77" t="s">
        <v>115</v>
      </c>
      <c r="C62" s="67"/>
      <c r="D62" s="68"/>
      <c r="E62" s="76"/>
      <c r="F62" s="84">
        <v>-185754977</v>
      </c>
      <c r="G62" s="74"/>
      <c r="H62" s="84">
        <v>-97758624</v>
      </c>
    </row>
    <row r="63" spans="1:8" ht="20.100000000000001" customHeight="1" x14ac:dyDescent="0.45">
      <c r="B63" s="77" t="s">
        <v>116</v>
      </c>
      <c r="C63" s="67"/>
      <c r="D63" s="68"/>
      <c r="E63" s="76"/>
      <c r="F63" s="84">
        <v>2080</v>
      </c>
      <c r="G63" s="74"/>
      <c r="H63" s="84">
        <v>45144</v>
      </c>
    </row>
    <row r="64" spans="1:8" ht="20.100000000000001" customHeight="1" x14ac:dyDescent="0.45">
      <c r="B64" s="71" t="s">
        <v>117</v>
      </c>
      <c r="C64" s="67"/>
      <c r="D64" s="68"/>
      <c r="E64" s="76"/>
      <c r="F64" s="84">
        <v>-2501911</v>
      </c>
      <c r="G64" s="74"/>
      <c r="H64" s="84">
        <v>-7626748</v>
      </c>
    </row>
    <row r="65" spans="1:8" ht="20.100000000000001" customHeight="1" x14ac:dyDescent="0.45">
      <c r="B65" s="71" t="s">
        <v>118</v>
      </c>
      <c r="C65" s="67"/>
      <c r="D65" s="68"/>
      <c r="E65" s="76"/>
      <c r="F65" s="86">
        <v>-938784</v>
      </c>
      <c r="G65" s="74"/>
      <c r="H65" s="86">
        <v>-277439</v>
      </c>
    </row>
    <row r="66" spans="1:8" ht="3.9" customHeight="1" x14ac:dyDescent="0.45">
      <c r="A66" s="66"/>
      <c r="B66" s="67"/>
      <c r="C66" s="67"/>
      <c r="D66" s="68"/>
      <c r="E66" s="76"/>
      <c r="F66" s="76"/>
      <c r="G66" s="74"/>
      <c r="H66" s="70"/>
    </row>
    <row r="67" spans="1:8" ht="20.100000000000001" customHeight="1" x14ac:dyDescent="0.45">
      <c r="A67" s="66" t="s">
        <v>151</v>
      </c>
      <c r="B67" s="67"/>
      <c r="C67" s="67"/>
      <c r="D67" s="68"/>
      <c r="E67" s="76"/>
      <c r="F67" s="116">
        <f>ROUND(SUM(F53:F66),0)</f>
        <v>63777806</v>
      </c>
      <c r="G67" s="74"/>
      <c r="H67" s="72">
        <f>SUM(H53:H66)</f>
        <v>-122394859</v>
      </c>
    </row>
    <row r="68" spans="1:8" ht="8.1" customHeight="1" x14ac:dyDescent="0.45">
      <c r="A68" s="67"/>
      <c r="B68" s="67"/>
      <c r="C68" s="67"/>
      <c r="D68" s="68"/>
      <c r="E68" s="76"/>
      <c r="F68" s="76"/>
      <c r="G68" s="74"/>
      <c r="H68" s="70"/>
    </row>
    <row r="69" spans="1:8" ht="20.100000000000001" customHeight="1" x14ac:dyDescent="0.45">
      <c r="A69" s="66" t="s">
        <v>119</v>
      </c>
      <c r="B69" s="67"/>
      <c r="C69" s="67"/>
      <c r="D69" s="68"/>
      <c r="E69" s="76"/>
      <c r="F69" s="76"/>
      <c r="G69" s="74"/>
      <c r="H69" s="70"/>
    </row>
    <row r="70" spans="1:8" ht="20.100000000000001" customHeight="1" x14ac:dyDescent="0.45">
      <c r="B70" s="75" t="s">
        <v>120</v>
      </c>
      <c r="C70" s="75"/>
      <c r="D70" s="68"/>
      <c r="E70" s="76"/>
      <c r="F70" s="84">
        <v>-43117276</v>
      </c>
      <c r="G70" s="74"/>
      <c r="H70" s="84">
        <v>-41827827</v>
      </c>
    </row>
    <row r="71" spans="1:8" ht="20.100000000000001" customHeight="1" x14ac:dyDescent="0.45">
      <c r="B71" s="77" t="s">
        <v>121</v>
      </c>
      <c r="C71" s="67"/>
      <c r="D71" s="68"/>
      <c r="E71" s="76"/>
      <c r="F71" s="84">
        <v>-154633969</v>
      </c>
      <c r="G71" s="74"/>
      <c r="H71" s="84">
        <v>-135720338</v>
      </c>
    </row>
    <row r="72" spans="1:8" ht="20.100000000000001" customHeight="1" x14ac:dyDescent="0.45">
      <c r="B72" s="67" t="s">
        <v>149</v>
      </c>
      <c r="C72" s="67"/>
      <c r="D72" s="68">
        <v>15</v>
      </c>
      <c r="E72" s="76"/>
      <c r="F72" s="86">
        <v>-402599944</v>
      </c>
      <c r="G72" s="74"/>
      <c r="H72" s="86">
        <v>-263999843</v>
      </c>
    </row>
    <row r="73" spans="1:8" ht="3.9" customHeight="1" x14ac:dyDescent="0.45">
      <c r="A73" s="67"/>
      <c r="B73" s="67"/>
      <c r="C73" s="67"/>
      <c r="D73" s="68"/>
      <c r="E73" s="76"/>
      <c r="F73" s="76"/>
      <c r="G73" s="74"/>
      <c r="H73" s="70"/>
    </row>
    <row r="74" spans="1:8" ht="20.100000000000001" customHeight="1" x14ac:dyDescent="0.45">
      <c r="A74" s="66" t="s">
        <v>122</v>
      </c>
      <c r="B74" s="67"/>
      <c r="C74" s="67"/>
      <c r="D74" s="68"/>
      <c r="E74" s="76"/>
      <c r="F74" s="116">
        <f>ROUND(SUM(F70:F72),0)</f>
        <v>-600351189</v>
      </c>
      <c r="G74" s="74"/>
      <c r="H74" s="72">
        <f>SUM(H70:H72)</f>
        <v>-441548008</v>
      </c>
    </row>
    <row r="75" spans="1:8" ht="6" customHeight="1" x14ac:dyDescent="0.45">
      <c r="A75" s="66"/>
      <c r="B75" s="67"/>
      <c r="C75" s="67"/>
      <c r="D75" s="68"/>
      <c r="E75" s="76"/>
      <c r="F75" s="76"/>
      <c r="G75" s="74"/>
      <c r="H75" s="70"/>
    </row>
    <row r="76" spans="1:8" ht="20.100000000000001" customHeight="1" x14ac:dyDescent="0.45">
      <c r="A76" s="90" t="s">
        <v>152</v>
      </c>
      <c r="B76" s="67"/>
      <c r="C76" s="67"/>
      <c r="D76" s="68"/>
      <c r="E76" s="76"/>
      <c r="F76" s="119">
        <f>ROUND(SUM(F42,F67,F74),0)</f>
        <v>-26029642</v>
      </c>
      <c r="G76" s="74"/>
      <c r="H76" s="85">
        <f>SUM(H42,H67,H74)</f>
        <v>-29686159</v>
      </c>
    </row>
    <row r="77" spans="1:8" ht="20.100000000000001" customHeight="1" x14ac:dyDescent="0.45">
      <c r="A77" s="77" t="s">
        <v>123</v>
      </c>
      <c r="C77" s="67"/>
      <c r="D77" s="68"/>
      <c r="E77" s="76"/>
      <c r="F77" s="86">
        <v>151627189</v>
      </c>
      <c r="G77" s="74"/>
      <c r="H77" s="86">
        <v>177186845</v>
      </c>
    </row>
    <row r="78" spans="1:8" ht="3.9" customHeight="1" x14ac:dyDescent="0.45">
      <c r="A78" s="91"/>
      <c r="B78" s="67"/>
      <c r="C78" s="67"/>
      <c r="D78" s="68"/>
      <c r="E78" s="76"/>
      <c r="F78" s="119"/>
      <c r="G78" s="74"/>
      <c r="H78" s="85"/>
    </row>
    <row r="79" spans="1:8" ht="20.100000000000001" customHeight="1" thickBot="1" x14ac:dyDescent="0.5">
      <c r="A79" s="90" t="s">
        <v>124</v>
      </c>
      <c r="B79" s="67"/>
      <c r="C79" s="67"/>
      <c r="D79" s="68"/>
      <c r="E79" s="76"/>
      <c r="F79" s="120">
        <f>ROUND(SUM(F76:F78),0)</f>
        <v>125597547</v>
      </c>
      <c r="G79" s="74"/>
      <c r="H79" s="92">
        <f>SUM(H76:H78)</f>
        <v>147500686</v>
      </c>
    </row>
    <row r="80" spans="1:8" ht="20.100000000000001" customHeight="1" thickTop="1" x14ac:dyDescent="0.45">
      <c r="A80" s="90"/>
      <c r="B80" s="67"/>
      <c r="C80" s="67"/>
      <c r="D80" s="68"/>
      <c r="E80" s="76"/>
      <c r="F80" s="121"/>
      <c r="G80" s="74"/>
      <c r="H80" s="93"/>
    </row>
    <row r="81" spans="1:8" ht="20.100000000000001" customHeight="1" x14ac:dyDescent="0.45">
      <c r="A81" s="94" t="s">
        <v>125</v>
      </c>
      <c r="B81" s="94"/>
      <c r="C81" s="95"/>
      <c r="D81" s="68"/>
      <c r="E81" s="76"/>
      <c r="F81" s="122"/>
      <c r="G81" s="74"/>
      <c r="H81" s="96"/>
    </row>
    <row r="82" spans="1:8" ht="5.0999999999999996" customHeight="1" x14ac:dyDescent="0.45">
      <c r="A82" s="97"/>
      <c r="B82" s="94"/>
      <c r="C82" s="98"/>
      <c r="D82" s="68"/>
      <c r="E82" s="76"/>
      <c r="F82" s="123"/>
      <c r="G82" s="74"/>
      <c r="H82" s="99"/>
    </row>
    <row r="83" spans="1:8" ht="20.100000000000001" customHeight="1" x14ac:dyDescent="0.45">
      <c r="A83" s="90" t="s">
        <v>126</v>
      </c>
      <c r="B83" s="67"/>
      <c r="C83" s="67"/>
      <c r="D83" s="68"/>
      <c r="E83" s="76"/>
      <c r="F83" s="76"/>
      <c r="G83" s="74"/>
      <c r="H83" s="70"/>
    </row>
    <row r="84" spans="1:8" ht="20.100000000000001" customHeight="1" x14ac:dyDescent="0.45">
      <c r="A84" s="77"/>
      <c r="B84" s="67" t="s">
        <v>127</v>
      </c>
      <c r="C84" s="67"/>
      <c r="D84" s="68">
        <v>11</v>
      </c>
      <c r="E84" s="76"/>
      <c r="F84" s="76">
        <v>114387660</v>
      </c>
      <c r="G84" s="74"/>
      <c r="H84" s="70">
        <v>147440867</v>
      </c>
    </row>
    <row r="85" spans="1:8" ht="20.100000000000001" customHeight="1" x14ac:dyDescent="0.45">
      <c r="A85" s="66"/>
      <c r="B85" s="67" t="s">
        <v>128</v>
      </c>
      <c r="C85" s="100"/>
      <c r="D85" s="67"/>
      <c r="E85" s="76"/>
      <c r="F85" s="76"/>
      <c r="G85" s="74"/>
      <c r="H85" s="70"/>
    </row>
    <row r="86" spans="1:8" ht="20.100000000000001" customHeight="1" x14ac:dyDescent="0.45">
      <c r="A86" s="66"/>
      <c r="B86" s="77"/>
      <c r="C86" s="67" t="s">
        <v>129</v>
      </c>
      <c r="D86" s="101">
        <v>11</v>
      </c>
      <c r="E86" s="76"/>
      <c r="F86" s="76">
        <v>222249938</v>
      </c>
      <c r="G86" s="74"/>
      <c r="H86" s="70">
        <v>94084004</v>
      </c>
    </row>
    <row r="87" spans="1:8" ht="20.100000000000001" customHeight="1" x14ac:dyDescent="0.45">
      <c r="A87" s="77"/>
      <c r="B87" s="67" t="s">
        <v>130</v>
      </c>
      <c r="C87" s="67"/>
      <c r="D87" s="79"/>
      <c r="E87" s="76"/>
      <c r="F87" s="76">
        <v>11826200</v>
      </c>
      <c r="G87" s="74"/>
      <c r="H87" s="70">
        <v>16943457</v>
      </c>
    </row>
    <row r="88" spans="1:8" ht="21" customHeight="1" x14ac:dyDescent="0.45">
      <c r="A88" s="77"/>
      <c r="B88" s="67"/>
      <c r="C88" s="67"/>
      <c r="D88" s="79"/>
      <c r="E88" s="76"/>
      <c r="F88" s="76"/>
      <c r="G88" s="74"/>
      <c r="H88" s="70"/>
    </row>
    <row r="89" spans="1:8" ht="15.75" customHeight="1" x14ac:dyDescent="0.45">
      <c r="A89" s="77"/>
      <c r="B89" s="67"/>
      <c r="C89" s="67"/>
      <c r="D89" s="79"/>
      <c r="E89" s="76"/>
      <c r="F89" s="76"/>
      <c r="G89" s="74"/>
      <c r="H89" s="70"/>
    </row>
    <row r="90" spans="1:8" ht="22.35" customHeight="1" x14ac:dyDescent="0.45">
      <c r="A90" s="107" t="s">
        <v>26</v>
      </c>
      <c r="B90" s="107"/>
      <c r="C90" s="107"/>
      <c r="D90" s="107"/>
      <c r="E90" s="107"/>
      <c r="F90" s="124"/>
      <c r="G90" s="107"/>
      <c r="H90" s="108"/>
    </row>
  </sheetData>
  <mergeCells count="1">
    <mergeCell ref="A44:H44"/>
  </mergeCells>
  <pageMargins left="0.8" right="0.7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  <ignoredErrors>
    <ignoredError sqref="G27:H27 G39:H39 G41:H42 G4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 2-4</vt:lpstr>
      <vt:lpstr>TH 5(3M)</vt:lpstr>
      <vt:lpstr>TH 6(6M)</vt:lpstr>
      <vt:lpstr>TH 7</vt:lpstr>
      <vt:lpstr>TH 8-9</vt:lpstr>
      <vt:lpstr>'TH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Benjamas Poonyavedsoonton (TH)</dc:creator>
  <cp:keywords/>
  <dc:description/>
  <cp:lastModifiedBy>Thana  Rochanaprasertsud</cp:lastModifiedBy>
  <cp:revision/>
  <cp:lastPrinted>2026-08-14T08:05:12Z</cp:lastPrinted>
  <dcterms:created xsi:type="dcterms:W3CDTF">2025-08-08T03:28:46Z</dcterms:created>
  <dcterms:modified xsi:type="dcterms:W3CDTF">2026-08-16T10:15:33Z</dcterms:modified>
  <cp:category/>
  <cp:contentStatus/>
</cp:coreProperties>
</file>