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na.r\Desktop\Elcid Q226\"/>
    </mc:Choice>
  </mc:AlternateContent>
  <xr:revisionPtr revIDLastSave="0" documentId="13_ncr:1_{F316CA1E-AFA5-472F-9A78-A7942BF4CFA5}" xr6:coauthVersionLast="47" xr6:coauthVersionMax="47" xr10:uidLastSave="{00000000-0000-0000-0000-000000000000}"/>
  <bookViews>
    <workbookView xWindow="-108" yWindow="-108" windowWidth="23256" windowHeight="12456" tabRatio="757" activeTab="1" xr2:uid="{301A9010-0012-4B3C-A508-B73D71C592AA}"/>
  </bookViews>
  <sheets>
    <sheet name="EN 2-4" sheetId="6" r:id="rId1"/>
    <sheet name="EN 5 (3M)" sheetId="16" r:id="rId2"/>
    <sheet name="EN 5 (6M)" sheetId="20" r:id="rId3"/>
    <sheet name="EN 6" sheetId="18" r:id="rId4"/>
    <sheet name="EN 7-8" sheetId="19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'EN 2-4'!$A$13:$H$127</definedName>
    <definedName name="_xlnm._FilterDatabase" localSheetId="1" hidden="1">'EN 5 (3M)'!$A$8:$H$48</definedName>
    <definedName name="_xlnm._FilterDatabase" localSheetId="2" hidden="1">'EN 5 (6M)'!$A$8:$H$48</definedName>
    <definedName name="_xlnm._FilterDatabase" localSheetId="3" hidden="1">'EN 6'!#REF!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'EN 5 (3M)'!$A$1:$H$48</definedName>
    <definedName name="_xlnm.Print_Area" localSheetId="2">'EN 5 (6M)'!$A$1:$H$48</definedName>
    <definedName name="_xlnm.Print_Area" localSheetId="3">'EN 6'!$A$1:$O$33</definedName>
    <definedName name="_xlnm.Print_Area" localSheetId="4">'EN 7-8'!$A$1:$H$96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0" l="1"/>
  <c r="O19" i="18"/>
  <c r="O20" i="18"/>
  <c r="O13" i="18"/>
  <c r="O12" i="18"/>
  <c r="O11" i="18"/>
  <c r="O15" i="18" s="1"/>
  <c r="M15" i="18"/>
  <c r="G15" i="18"/>
  <c r="H34" i="6"/>
  <c r="H15" i="20"/>
  <c r="H27" i="20" l="1"/>
  <c r="H30" i="20" s="1"/>
  <c r="H33" i="20" s="1"/>
  <c r="H37" i="20" s="1"/>
  <c r="F34" i="6"/>
  <c r="F15" i="20"/>
  <c r="F25" i="20"/>
  <c r="F27" i="20" s="1"/>
  <c r="F30" i="20" s="1"/>
  <c r="F33" i="20" s="1"/>
  <c r="F37" i="20" s="1"/>
  <c r="H31" i="19" l="1"/>
  <c r="O18" i="18" l="1"/>
  <c r="I15" i="18"/>
  <c r="K15" i="18"/>
  <c r="F25" i="16" l="1"/>
  <c r="H72" i="19"/>
  <c r="F72" i="19"/>
  <c r="F31" i="19"/>
  <c r="F43" i="19" s="1"/>
  <c r="K22" i="18" l="1"/>
  <c r="I22" i="18"/>
  <c r="G22" i="18"/>
  <c r="H25" i="16" l="1"/>
  <c r="H15" i="16"/>
  <c r="H79" i="19"/>
  <c r="H43" i="19"/>
  <c r="H46" i="19" s="1"/>
  <c r="F79" i="19"/>
  <c r="F15" i="16"/>
  <c r="H27" i="16" l="1"/>
  <c r="H30" i="16" s="1"/>
  <c r="H33" i="16" s="1"/>
  <c r="H37" i="16" s="1"/>
  <c r="F27" i="16"/>
  <c r="F30" i="16" s="1"/>
  <c r="F33" i="16" s="1"/>
  <c r="F37" i="16" s="1"/>
  <c r="H81" i="19"/>
  <c r="H84" i="19" s="1"/>
  <c r="F46" i="19" l="1"/>
  <c r="F81" i="19" s="1"/>
  <c r="F21" i="6"/>
  <c r="F36" i="6" s="1"/>
  <c r="M22" i="18" l="1"/>
  <c r="O22" i="18"/>
  <c r="F84" i="19"/>
  <c r="H78" i="6" l="1"/>
  <c r="H69" i="6"/>
  <c r="H21" i="6"/>
  <c r="H36" i="6" s="1"/>
  <c r="A144" i="6"/>
  <c r="A97" i="6"/>
  <c r="A96" i="6"/>
  <c r="A51" i="6"/>
  <c r="A99" i="6" s="1"/>
  <c r="A49" i="6"/>
  <c r="H80" i="6" l="1"/>
  <c r="H124" i="6"/>
  <c r="H126" i="6" l="1"/>
  <c r="F78" i="6"/>
  <c r="F69" i="6" l="1"/>
  <c r="F80" i="6" s="1"/>
  <c r="F124" i="6" l="1"/>
  <c r="F126" i="6" s="1"/>
</calcChain>
</file>

<file path=xl/sharedStrings.xml><?xml version="1.0" encoding="utf-8"?>
<sst xmlns="http://schemas.openxmlformats.org/spreadsheetml/2006/main" count="245" uniqueCount="156">
  <si>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</si>
  <si>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</si>
  <si>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</si>
  <si>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</si>
  <si>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</si>
  <si>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</si>
  <si>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</si>
  <si>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</si>
  <si>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</si>
  <si>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Inventories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</si>
  <si>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</si>
  <si>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</si>
  <si>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</si>
  <si>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</si>
  <si>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</si>
  <si>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</si>
  <si>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</si>
  <si>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</si>
  <si>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</si>
  <si>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</si>
  <si>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</si>
  <si>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</si>
  <si>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</si>
  <si>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</si>
  <si>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</si>
  <si>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</si>
  <si>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</si>
  <si>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</si>
  <si>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</si>
  <si>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</si>
  <si>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</si>
  <si>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</si>
  <si>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</si>
  <si>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</si>
  <si>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</si>
  <si>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</si>
  <si>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</si>
  <si>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</si>
  <si>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</si>
  <si>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</si>
  <si>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</si>
  <si>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</si>
  <si>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</si>
  <si>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</si>
  <si>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</si>
  <si>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Total comprehensive income for the period</t>
  </si>
  <si>
    <t>Basic earnings per share (Baht per share)</t>
  </si>
  <si>
    <t>Statement of Comprehensive Income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</si>
  <si>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</si>
  <si>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</si>
  <si>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</si>
  <si>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</si>
  <si>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</si>
  <si>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</si>
  <si>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</si>
  <si>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Amortisation</t>
  </si>
  <si>
    <t>Depreciation</t>
  </si>
  <si>
    <t xml:space="preserve">Employee benefit obligations </t>
  </si>
  <si>
    <t>Interest income</t>
  </si>
  <si>
    <t>Interest paid</t>
  </si>
  <si>
    <t>Changes in working capital:</t>
  </si>
  <si>
    <t>Income tax paid</t>
  </si>
  <si>
    <t>Net cash generated from operating activities</t>
  </si>
  <si>
    <t>Cash flows from investing activities</t>
  </si>
  <si>
    <t>Interest received</t>
  </si>
  <si>
    <t>Cash flow from financing activities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</si>
  <si>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</si>
  <si>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</si>
  <si>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</si>
  <si>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 for cash flows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</si>
  <si>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</si>
  <si>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</si>
  <si>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</si>
  <si>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</si>
  <si>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</si>
  <si>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</si>
  <si>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</si>
  <si>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Deposits</t>
  </si>
  <si>
    <t>Provision for decommissioning cost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</si>
  <si>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</si>
  <si>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</si>
  <si>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</si>
  <si>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</si>
  <si>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</si>
  <si>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</si>
  <si>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t>Revenues</t>
  </si>
  <si>
    <t>Total revenues</t>
  </si>
  <si>
    <t>Inventories, net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</si>
  <si>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</si>
  <si>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</si>
  <si>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</si>
  <si>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Net profit for the period</t>
  </si>
  <si>
    <t>(Audited)</t>
  </si>
  <si>
    <t>Proceeds from disposals of financial assets measured</t>
  </si>
  <si>
    <t xml:space="preserve">Ordinary shares, 330,000,000 shares at par value of </t>
  </si>
  <si>
    <t>The accompanying notes are an integral part of this financial information.</t>
  </si>
  <si>
    <t>Short-term investments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</si>
  <si>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</si>
  <si>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</si>
  <si>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at amortised cost</t>
  </si>
  <si>
    <t>Payment for financial assets measured</t>
  </si>
  <si>
    <t>Long-term investments</t>
  </si>
  <si>
    <t>Trade and other current receivables</t>
  </si>
  <si>
    <t>Trade and other current payables</t>
  </si>
  <si>
    <t>Current corporate income tax payable</t>
  </si>
  <si>
    <t>Employee benefit obligations</t>
  </si>
  <si>
    <t xml:space="preserve">   Baht 1 each</t>
  </si>
  <si>
    <t xml:space="preserve">   Baht 1 each</t>
  </si>
  <si>
    <t>Statement of Changes in Equity</t>
  </si>
  <si>
    <t>Other gains (losses), net</t>
  </si>
  <si>
    <t>Basic earnings per share</t>
  </si>
  <si>
    <t>Share</t>
  </si>
  <si>
    <t>premium</t>
  </si>
  <si>
    <t>Paid employee benefit obligations</t>
  </si>
  <si>
    <t>Proceeds from disposals of fixed assets</t>
  </si>
  <si>
    <t>Contract Liabilities</t>
  </si>
  <si>
    <t>Revenue from sales and services</t>
  </si>
  <si>
    <t>Net increase (decrease) in cash and cash equivalents</t>
  </si>
  <si>
    <t>Cost of sales and services</t>
  </si>
  <si>
    <t xml:space="preserve">Adjustments to reconcile profit before income tax to net </t>
  </si>
  <si>
    <t>cash received (paid)</t>
  </si>
  <si>
    <t>Unrealised gains on financial assets measured at</t>
  </si>
  <si>
    <t>Fair value (gain) loss on derivatives</t>
  </si>
  <si>
    <t>2025</t>
  </si>
  <si>
    <t>Opening balance as at 1 January 2025</t>
  </si>
  <si>
    <t>fair value through profit or loss</t>
  </si>
  <si>
    <t>Current contract liabilities</t>
  </si>
  <si>
    <t>Payment for purchase of financial assets measured</t>
  </si>
  <si>
    <t>Proceeds from redeem of financial assets measured</t>
  </si>
  <si>
    <t>Other comprehensive income for the period, net of tax</t>
  </si>
  <si>
    <t xml:space="preserve">Ordinary shares, 329,999,954 shares paid-up at </t>
  </si>
  <si>
    <t>Selling expenses and distribution costs</t>
  </si>
  <si>
    <t>and damages of inventories</t>
  </si>
  <si>
    <t>Gain from disposal of fixed assets</t>
  </si>
  <si>
    <t>Increase in right-of-use assets from  lease agreements</t>
  </si>
  <si>
    <t xml:space="preserve">Increase in right-of-use assets and lease liabilities </t>
  </si>
  <si>
    <t>from lease modification</t>
  </si>
  <si>
    <t>Dividends payment</t>
  </si>
  <si>
    <t>Reversal of provision for decommissioning cost</t>
  </si>
  <si>
    <t>Payment for decommissioning cost</t>
  </si>
  <si>
    <t xml:space="preserve">Loss on  allowance for obsolescence </t>
  </si>
  <si>
    <t>Loss on write-off
 of fixed assets and intangible assets</t>
  </si>
  <si>
    <t>Dividends paid to the Company’s shareholders</t>
  </si>
  <si>
    <t>Unrealised loss on exchange rate, net</t>
  </si>
  <si>
    <t>Net cash generated from (used in) investing activities</t>
  </si>
  <si>
    <t>(Reversal of) impairment loss of fixed asset</t>
  </si>
  <si>
    <t>Effect of lease termination</t>
  </si>
  <si>
    <t>2026</t>
  </si>
  <si>
    <t>Opening balance as at 1 January 2026</t>
  </si>
  <si>
    <t>As at 30 June 2026</t>
  </si>
  <si>
    <t>For the six-month period ended 30 June 2026</t>
  </si>
  <si>
    <t>For the three-month period ended 30 June 2026</t>
  </si>
  <si>
    <t>30 June</t>
  </si>
  <si>
    <t>Other non-current assets</t>
  </si>
  <si>
    <t>Closing balance as at 30 June 2025</t>
  </si>
  <si>
    <t>Closing balance as at 30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</si>
</sst>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87" formatCode="#,##0;\(#,##0\)"/>
    <numFmt numFmtId="188" formatCode="#,##0;\(#,##0\);&quot;-&quot;;@"/>
    <numFmt numFmtId="189" formatCode="#,##0.0;\(#,##0.0\)"/>
    <numFmt numFmtId="190" formatCode="#,##0;\(#,##0\);\-"/>
    <numFmt numFmtId="191" formatCode="#,##0.00;\(#,##0.00\);&quot;-&quot;;@"/>
    <numFmt numFmtId="192" formatCode="#,##0\ \ ;\(#,##0\)\ ;\—\ \ \ \ "/>
    <numFmt numFmtId="193" formatCode="_-* #,##0_-;\-* #,##0_-;_-* &quot;-&quot;??_-;_-@_-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-* #,##0.00\ _z_ł_-;\-* #,##0.00\ _z_ł_-;_-* &quot;-&quot;??\ _z_ł_-;_-@_-"/>
    <numFmt numFmtId="197" formatCode="#,##0.00;\(#,##0.00\);\-"/>
    <numFmt numFmtId="198" formatCode="#,##0.000;\(#,##0.000\);&quot;-&quot;;@"/>
  </numFmts>
  <fonts count="2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Tahoma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5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9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196" fontId="1" fillId="0" borderId="0" applyFont="0" applyFill="0" applyBorder="0" applyAlignment="0" applyProtection="0"/>
    <xf numFmtId="0" fontId="6" fillId="0" borderId="0"/>
    <xf numFmtId="0" fontId="1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3" applyNumberFormat="0" applyFill="0" applyAlignment="0">
      <alignment wrapText="1"/>
      <protection locked="0"/>
    </xf>
    <xf numFmtId="0" fontId="11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193" fontId="5" fillId="0" borderId="0" xfId="1" applyNumberFormat="1" applyFont="1" applyFill="1" applyAlignment="1">
      <alignment vertical="center"/>
    </xf>
    <xf numFmtId="187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188" fontId="4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187" fontId="4" fillId="0" borderId="1" xfId="2" applyNumberFormat="1" applyFont="1" applyBorder="1" applyAlignment="1">
      <alignment vertical="center"/>
    </xf>
    <xf numFmtId="187" fontId="4" fillId="0" borderId="1" xfId="2" applyNumberFormat="1" applyFont="1" applyBorder="1" applyAlignment="1">
      <alignment horizontal="center" vertical="center"/>
    </xf>
    <xf numFmtId="188" fontId="4" fillId="0" borderId="1" xfId="2" applyNumberFormat="1" applyFont="1" applyBorder="1" applyAlignment="1">
      <alignment vertical="center"/>
    </xf>
    <xf numFmtId="188" fontId="4" fillId="0" borderId="0" xfId="2" applyNumberFormat="1" applyFont="1" applyAlignment="1">
      <alignment horizontal="right" vertical="center"/>
    </xf>
    <xf numFmtId="188" fontId="4" fillId="0" borderId="0" xfId="2" quotePrefix="1" applyNumberFormat="1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188" fontId="4" fillId="0" borderId="1" xfId="2" applyNumberFormat="1" applyFont="1" applyBorder="1" applyAlignment="1">
      <alignment horizontal="right" vertical="center"/>
    </xf>
    <xf numFmtId="188" fontId="5" fillId="0" borderId="0" xfId="2" applyNumberFormat="1" applyFont="1" applyAlignment="1">
      <alignment vertical="center"/>
    </xf>
    <xf numFmtId="187" fontId="5" fillId="0" borderId="0" xfId="2" applyNumberFormat="1" applyFont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88" fontId="5" fillId="0" borderId="0" xfId="0" applyNumberFormat="1" applyFont="1" applyAlignment="1">
      <alignment vertical="center"/>
    </xf>
    <xf numFmtId="187" fontId="5" fillId="0" borderId="0" xfId="2" quotePrefix="1" applyNumberFormat="1" applyFont="1" applyAlignment="1">
      <alignment horizontal="center" vertical="center"/>
    </xf>
    <xf numFmtId="188" fontId="5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88" fontId="5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87" fontId="5" fillId="0" borderId="1" xfId="2" applyNumberFormat="1" applyFont="1" applyBorder="1" applyAlignment="1">
      <alignment vertical="center"/>
    </xf>
    <xf numFmtId="187" fontId="5" fillId="0" borderId="1" xfId="2" applyNumberFormat="1" applyFont="1" applyBorder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88" fontId="5" fillId="0" borderId="0" xfId="2" applyNumberFormat="1" applyFont="1" applyAlignment="1">
      <alignment horizontal="right" vertical="center"/>
    </xf>
    <xf numFmtId="187" fontId="5" fillId="0" borderId="0" xfId="2" quotePrefix="1" applyNumberFormat="1" applyFont="1" applyAlignment="1">
      <alignment vertical="center"/>
    </xf>
    <xf numFmtId="0" fontId="4" fillId="0" borderId="0" xfId="2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4" fillId="0" borderId="0" xfId="3" applyNumberFormat="1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vertical="center"/>
    </xf>
    <xf numFmtId="187" fontId="4" fillId="0" borderId="1" xfId="3" applyNumberFormat="1" applyFont="1" applyBorder="1" applyAlignment="1">
      <alignment vertical="center"/>
    </xf>
    <xf numFmtId="187" fontId="4" fillId="0" borderId="1" xfId="3" applyNumberFormat="1" applyFont="1" applyBorder="1" applyAlignment="1">
      <alignment horizontal="center" vertical="center"/>
    </xf>
    <xf numFmtId="188" fontId="4" fillId="0" borderId="1" xfId="3" applyNumberFormat="1" applyFont="1" applyBorder="1" applyAlignment="1">
      <alignment vertical="center"/>
    </xf>
    <xf numFmtId="188" fontId="4" fillId="0" borderId="0" xfId="3" quotePrefix="1" applyNumberFormat="1" applyFont="1" applyAlignment="1">
      <alignment horizontal="right" vertical="center"/>
    </xf>
    <xf numFmtId="187" fontId="4" fillId="0" borderId="0" xfId="3" applyNumberFormat="1" applyFont="1" applyAlignment="1">
      <alignment horizontal="right" vertical="center"/>
    </xf>
    <xf numFmtId="188" fontId="4" fillId="0" borderId="1" xfId="3" applyNumberFormat="1" applyFont="1" applyBorder="1" applyAlignment="1">
      <alignment horizontal="right" vertical="center"/>
    </xf>
    <xf numFmtId="187" fontId="5" fillId="0" borderId="0" xfId="3" applyNumberFormat="1" applyFont="1" applyAlignment="1">
      <alignment vertical="center"/>
    </xf>
    <xf numFmtId="187" fontId="5" fillId="0" borderId="0" xfId="3" applyNumberFormat="1" applyFont="1" applyAlignment="1">
      <alignment horizontal="center" vertical="center"/>
    </xf>
    <xf numFmtId="188" fontId="5" fillId="0" borderId="0" xfId="3" applyNumberFormat="1" applyFont="1" applyAlignment="1">
      <alignment vertical="center"/>
    </xf>
    <xf numFmtId="188" fontId="5" fillId="0" borderId="1" xfId="3" applyNumberFormat="1" applyFont="1" applyBorder="1" applyAlignment="1">
      <alignment vertical="center"/>
    </xf>
    <xf numFmtId="187" fontId="5" fillId="0" borderId="0" xfId="3" applyNumberFormat="1" applyFont="1" applyAlignment="1">
      <alignment horizontal="left" vertical="center"/>
    </xf>
    <xf numFmtId="187" fontId="4" fillId="0" borderId="0" xfId="3" applyNumberFormat="1" applyFont="1" applyAlignment="1">
      <alignment horizontal="left" vertical="center"/>
    </xf>
    <xf numFmtId="0" fontId="5" fillId="0" borderId="0" xfId="0" applyFont="1"/>
    <xf numFmtId="188" fontId="5" fillId="0" borderId="2" xfId="3" applyNumberFormat="1" applyFont="1" applyBorder="1" applyAlignment="1">
      <alignment vertical="center"/>
    </xf>
    <xf numFmtId="188" fontId="5" fillId="0" borderId="0" xfId="3" applyNumberFormat="1" applyFont="1" applyAlignment="1">
      <alignment horizontal="right" vertical="center"/>
    </xf>
    <xf numFmtId="190" fontId="5" fillId="0" borderId="0" xfId="3" applyNumberFormat="1" applyFont="1" applyAlignment="1">
      <alignment vertical="center"/>
    </xf>
    <xf numFmtId="191" fontId="5" fillId="0" borderId="2" xfId="3" applyNumberFormat="1" applyFont="1" applyBorder="1" applyAlignment="1">
      <alignment horizontal="right" vertical="center"/>
    </xf>
    <xf numFmtId="191" fontId="5" fillId="0" borderId="0" xfId="3" applyNumberFormat="1" applyFont="1" applyAlignment="1">
      <alignment vertical="center"/>
    </xf>
    <xf numFmtId="191" fontId="5" fillId="0" borderId="2" xfId="3" applyNumberFormat="1" applyFont="1" applyBorder="1" applyAlignment="1">
      <alignment vertical="center"/>
    </xf>
    <xf numFmtId="197" fontId="5" fillId="0" borderId="0" xfId="3" applyNumberFormat="1" applyFont="1" applyAlignment="1">
      <alignment vertical="center"/>
    </xf>
    <xf numFmtId="198" fontId="5" fillId="0" borderId="0" xfId="3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90" fontId="5" fillId="0" borderId="1" xfId="0" applyNumberFormat="1" applyFont="1" applyBorder="1" applyAlignment="1">
      <alignment horizontal="right" vertical="center"/>
    </xf>
    <xf numFmtId="190" fontId="5" fillId="0" borderId="0" xfId="3" applyNumberFormat="1" applyFont="1" applyAlignment="1">
      <alignment horizontal="right" vertical="center"/>
    </xf>
    <xf numFmtId="190" fontId="5" fillId="0" borderId="1" xfId="3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5" fontId="5" fillId="0" borderId="0" xfId="3" applyNumberFormat="1" applyFont="1" applyAlignment="1">
      <alignment vertical="center"/>
    </xf>
    <xf numFmtId="188" fontId="5" fillId="0" borderId="1" xfId="3" applyNumberFormat="1" applyFont="1" applyBorder="1" applyAlignment="1">
      <alignment horizontal="right" vertical="center"/>
    </xf>
    <xf numFmtId="192" fontId="4" fillId="0" borderId="1" xfId="3" applyNumberFormat="1" applyFont="1" applyBorder="1" applyAlignment="1">
      <alignment vertical="center"/>
    </xf>
    <xf numFmtId="187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87" fontId="5" fillId="0" borderId="1" xfId="3" applyNumberFormat="1" applyFont="1" applyBorder="1" applyAlignment="1">
      <alignment vertical="center"/>
    </xf>
    <xf numFmtId="191" fontId="5" fillId="0" borderId="1" xfId="3" applyNumberFormat="1" applyFont="1" applyBorder="1" applyAlignment="1">
      <alignment vertical="center"/>
    </xf>
    <xf numFmtId="192" fontId="4" fillId="0" borderId="0" xfId="3" applyNumberFormat="1" applyFont="1" applyAlignment="1">
      <alignment vertical="center"/>
    </xf>
    <xf numFmtId="191" fontId="4" fillId="0" borderId="0" xfId="3" quotePrefix="1" applyNumberFormat="1" applyFont="1" applyAlignment="1">
      <alignment horizontal="right" vertical="center"/>
    </xf>
    <xf numFmtId="0" fontId="4" fillId="0" borderId="0" xfId="3" applyFont="1" applyAlignment="1">
      <alignment horizontal="right" vertical="center"/>
    </xf>
    <xf numFmtId="191" fontId="4" fillId="0" borderId="1" xfId="3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88" fontId="5" fillId="0" borderId="0" xfId="4" applyNumberFormat="1" applyFont="1" applyAlignment="1">
      <alignment horizontal="right" vertical="center"/>
    </xf>
    <xf numFmtId="191" fontId="5" fillId="0" borderId="0" xfId="0" applyNumberFormat="1" applyFont="1" applyAlignment="1">
      <alignment vertical="center"/>
    </xf>
    <xf numFmtId="188" fontId="5" fillId="0" borderId="1" xfId="4" applyNumberFormat="1" applyFont="1" applyBorder="1" applyAlignment="1">
      <alignment horizontal="right" vertical="center"/>
    </xf>
    <xf numFmtId="187" fontId="4" fillId="0" borderId="1" xfId="3" applyNumberFormat="1" applyFont="1" applyBorder="1" applyAlignment="1">
      <alignment horizontal="left" vertical="center"/>
    </xf>
    <xf numFmtId="0" fontId="5" fillId="0" borderId="0" xfId="5" applyFont="1" applyAlignment="1">
      <alignment vertical="center"/>
    </xf>
    <xf numFmtId="187" fontId="5" fillId="0" borderId="0" xfId="4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0" applyFont="1" applyAlignment="1">
      <alignment horizontal="left" vertical="center"/>
    </xf>
    <xf numFmtId="187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right" vertical="center"/>
    </xf>
    <xf numFmtId="0" fontId="5" fillId="0" borderId="0" xfId="5" quotePrefix="1" applyFont="1" applyAlignment="1">
      <alignment vertical="center"/>
    </xf>
    <xf numFmtId="190" fontId="5" fillId="0" borderId="0" xfId="4" applyNumberFormat="1" applyFont="1" applyAlignment="1">
      <alignment horizontal="right" vertical="center"/>
    </xf>
    <xf numFmtId="188" fontId="5" fillId="0" borderId="0" xfId="0" applyNumberFormat="1" applyFont="1" applyAlignment="1">
      <alignment horizontal="center" vertical="center"/>
    </xf>
    <xf numFmtId="43" fontId="5" fillId="0" borderId="2" xfId="1" applyFont="1" applyBorder="1" applyAlignment="1">
      <alignment horizontal="right" vertical="center"/>
    </xf>
    <xf numFmtId="188" fontId="4" fillId="0" borderId="1" xfId="3" applyNumberFormat="1" applyFont="1" applyBorder="1" applyAlignment="1">
      <alignment horizontal="center" vertical="center"/>
    </xf>
    <xf numFmtId="187" fontId="5" fillId="0" borderId="1" xfId="3" applyNumberFormat="1" applyFont="1" applyBorder="1" applyAlignment="1">
      <alignment horizontal="justify" vertical="center" wrapText="1"/>
    </xf>
  </cellXfs>
  <cellStyles count="746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8" xr:uid="{99DEFD30-1C9C-44D2-980D-5F0089D7EEAA}"/>
    <cellStyle name="Comma 10 10 2 2 2" xfId="462" xr:uid="{529D5253-0498-4737-9408-3C980C0CE405}"/>
    <cellStyle name="Comma 10 10 2 2 3" xfId="686" xr:uid="{7328F27D-9E2F-4A57-8189-79A7382FA110}"/>
    <cellStyle name="Comma 10 10 2 3" xfId="164" xr:uid="{8827D533-2604-4D65-931E-7EA05E600FD1}"/>
    <cellStyle name="Comma 10 10 2 3 2" xfId="388" xr:uid="{81255BA3-D4B6-457D-B569-CD251665403F}"/>
    <cellStyle name="Comma 10 10 2 3 3" xfId="612" xr:uid="{533BE27B-E1CF-43E9-B82E-9602AD8ECB3C}"/>
    <cellStyle name="Comma 10 10 2 4" xfId="314" xr:uid="{FD2C96B8-3CAE-4EF2-81B0-31DE680B223E}"/>
    <cellStyle name="Comma 10 10 2 5" xfId="538" xr:uid="{28DCE69D-1BC1-4F20-B62F-5F20F7D7DBB5}"/>
    <cellStyle name="Comma 10 10 3" xfId="227" xr:uid="{BB386847-13C9-49B0-A195-AFB58173A0B6}"/>
    <cellStyle name="Comma 10 10 3 2" xfId="451" xr:uid="{365FFFF6-78A0-4CC8-9D77-0D13EB609DC6}"/>
    <cellStyle name="Comma 10 10 3 3" xfId="675" xr:uid="{02720441-50CD-4C54-B1FD-0691E725CEC0}"/>
    <cellStyle name="Comma 10 10 4" xfId="153" xr:uid="{8088F1B1-8338-451A-B280-6C6CB4B0F027}"/>
    <cellStyle name="Comma 10 10 4 2" xfId="377" xr:uid="{78576B2C-97B6-4829-B8EA-649ECE555EB4}"/>
    <cellStyle name="Comma 10 10 4 3" xfId="601" xr:uid="{A306DD8F-4107-4EF9-800E-E5360B90BEB7}"/>
    <cellStyle name="Comma 10 10 5" xfId="303" xr:uid="{C524D81E-1453-4F54-8B59-1F0402DE2E76}"/>
    <cellStyle name="Comma 10 10 6" xfId="527" xr:uid="{6E759445-8A77-4E60-AE0B-5946B1081AC8}"/>
    <cellStyle name="Comma 10 2" xfId="30" xr:uid="{53AB7D53-E5F2-44AD-A29B-1BFD78B0BEC5}"/>
    <cellStyle name="Comma 10 2 2" xfId="234" xr:uid="{83EFBE6C-114C-4C3E-AC90-8B14309EF7A7}"/>
    <cellStyle name="Comma 10 2 2 2" xfId="458" xr:uid="{2B3134C2-85D3-40B8-AF67-E44099E41AA9}"/>
    <cellStyle name="Comma 10 2 2 2 2 12" xfId="46" xr:uid="{13195A70-C4D5-4DCF-B95C-F97B78B29B79}"/>
    <cellStyle name="Comma 10 2 2 2 2 12 2" xfId="243" xr:uid="{560A7CB0-2132-4195-8F1F-13587001212A}"/>
    <cellStyle name="Comma 10 2 2 2 2 12 2 2" xfId="467" xr:uid="{EDDAEB43-2E96-4140-A2DE-E4C0E263ACFC}"/>
    <cellStyle name="Comma 10 2 2 2 2 12 2 3" xfId="691" xr:uid="{7D06673A-753B-468F-A147-B01E09EB64E1}"/>
    <cellStyle name="Comma 10 2 2 2 2 12 3" xfId="169" xr:uid="{405BB7F7-BE11-43CD-B696-0544C1ED89D8}"/>
    <cellStyle name="Comma 10 2 2 2 2 12 3 2" xfId="393" xr:uid="{40106BB4-86B9-49DB-86F3-8737128A9E73}"/>
    <cellStyle name="Comma 10 2 2 2 2 12 3 3" xfId="617" xr:uid="{CF87BEC6-A4FA-4DC9-BF61-7F09545BFB23}"/>
    <cellStyle name="Comma 10 2 2 2 2 12 4" xfId="319" xr:uid="{4355ADDE-6F0D-448F-8530-851A16771210}"/>
    <cellStyle name="Comma 10 2 2 2 2 12 5" xfId="543" xr:uid="{073CAC46-733E-4CAA-9758-C45E53979858}"/>
    <cellStyle name="Comma 10 2 2 3" xfId="682" xr:uid="{8FB70CEE-177A-4370-9414-1347A07628C6}"/>
    <cellStyle name="Comma 10 2 3" xfId="160" xr:uid="{E9E4D454-6C84-4402-B92F-31D8B6B350DC}"/>
    <cellStyle name="Comma 10 2 3 2" xfId="384" xr:uid="{D1931BA7-F118-441C-8E41-DE57ED18267B}"/>
    <cellStyle name="Comma 10 2 3 3" xfId="608" xr:uid="{8120D723-5883-4F31-8BCD-B282029F32AC}"/>
    <cellStyle name="Comma 10 2 4" xfId="310" xr:uid="{680DAFAB-8792-4205-B19F-B37B854B9064}"/>
    <cellStyle name="Comma 10 2 5" xfId="534" xr:uid="{926C996E-A59C-461B-B2D9-3690172C5F5F}"/>
    <cellStyle name="Comma 10 3" xfId="225" xr:uid="{5AD8170F-F936-4E60-987C-E53C671251A7}"/>
    <cellStyle name="Comma 10 3 2" xfId="449" xr:uid="{1C1731E7-6E56-4AE2-99EA-B5CF7C9D7296}"/>
    <cellStyle name="Comma 10 3 3" xfId="673" xr:uid="{E3DC61B5-084E-4CD4-A862-FA514F7680C0}"/>
    <cellStyle name="Comma 10 4" xfId="151" xr:uid="{521FBAD8-45A1-4668-B965-B78DD26E2E66}"/>
    <cellStyle name="Comma 10 4 2" xfId="375" xr:uid="{A0E4FD06-FBC5-49B0-A7C7-36E0CFB39D7A}"/>
    <cellStyle name="Comma 10 4 3" xfId="599" xr:uid="{815F4368-1795-4DB7-AFEE-443C1EE3D5FB}"/>
    <cellStyle name="Comma 10 5" xfId="301" xr:uid="{CB8FD4DA-5E38-4887-A5E4-1CD399403CB6}"/>
    <cellStyle name="Comma 10 6" xfId="525" xr:uid="{FDBCDEC6-1B3B-4135-ABD4-C2D2F4BFA449}"/>
    <cellStyle name="Comma 11" xfId="6" xr:uid="{3C3AC3CE-B35B-4F0C-8E28-860E9A82C0A0}"/>
    <cellStyle name="Comma 11 2" xfId="223" xr:uid="{D0CC4D7D-1C86-45AB-868D-D487B2AB63DF}"/>
    <cellStyle name="Comma 11 2 2" xfId="447" xr:uid="{77ED8695-133B-42F1-BFC8-DE7A79A0CDAC}"/>
    <cellStyle name="Comma 11 2 3" xfId="671" xr:uid="{D13CED91-0D32-4583-90D9-8B8FFEE90360}"/>
    <cellStyle name="Comma 11 3" xfId="299" xr:uid="{C83F502D-58FC-4EE5-AD1D-746AB3894FE1}"/>
    <cellStyle name="Comma 11 4" xfId="523" xr:uid="{733FF9AE-0639-42C8-8FFE-96BD0C844EC1}"/>
    <cellStyle name="Comma 12" xfId="297" xr:uid="{9FE7C499-19A6-45EF-9C4C-0A3083F8260A}"/>
    <cellStyle name="Comma 12 2" xfId="521" xr:uid="{4B2B07DC-0ADC-4EC8-8A42-23F1599F8919}"/>
    <cellStyle name="Comma 12 3" xfId="745" xr:uid="{956C7795-D2D4-47FA-96F7-D2DDD3861A98}"/>
    <cellStyle name="Comma 13" xfId="149" xr:uid="{5F800B74-A487-4381-A3A2-D508B0FC84A8}"/>
    <cellStyle name="Comma 13 2" xfId="373" xr:uid="{03F8F013-61D5-40EB-8771-84E87188F40E}"/>
    <cellStyle name="Comma 13 3" xfId="597" xr:uid="{8F1D1153-F676-498B-B68F-F5F568F5E3AB}"/>
    <cellStyle name="Comma 14" xfId="298" xr:uid="{D48D36D9-07FF-4D87-9D87-4D458463BEE2}"/>
    <cellStyle name="Comma 15" xfId="522" xr:uid="{415185C2-2E24-490E-AD7E-26B846EEEDC3}"/>
    <cellStyle name="Comma 2" xfId="8" xr:uid="{852A11ED-CFDA-4145-8CB4-A965A4588A1C}"/>
    <cellStyle name="Comma 2 10" xfId="300" xr:uid="{0EF69888-C76B-4A5E-B4CB-833F9C14AEAC}"/>
    <cellStyle name="Comma 2 11" xfId="524" xr:uid="{DD913047-047C-49A3-8732-6ED5BEFF55C8}"/>
    <cellStyle name="Comma 2 11 2" xfId="126" xr:uid="{C85BA978-E3BA-43D0-936A-77B796F4A8CA}"/>
    <cellStyle name="Comma 2 11 2 2" xfId="139" xr:uid="{3060585A-0896-4E99-B8E4-ACC180B19B19}"/>
    <cellStyle name="Comma 2 11 2 2 2" xfId="289" xr:uid="{D69AC101-4FA9-470B-9EFE-EBFE4768E0E1}"/>
    <cellStyle name="Comma 2 11 2 2 2 2" xfId="513" xr:uid="{E330D8E1-AC68-4B5C-B569-A84906CCFBCA}"/>
    <cellStyle name="Comma 2 11 2 2 2 3" xfId="737" xr:uid="{E5BDF2C0-083C-49B9-8B45-6893A6206315}"/>
    <cellStyle name="Comma 2 11 2 2 3" xfId="215" xr:uid="{71C27B27-C16B-411B-B94D-D6752A86207B}"/>
    <cellStyle name="Comma 2 11 2 2 3 2" xfId="439" xr:uid="{1758B9FB-DA1F-4C21-B01D-FFC706557B33}"/>
    <cellStyle name="Comma 2 11 2 2 3 3" xfId="663" xr:uid="{56659EBD-07EA-45B0-9EC2-1538C0597E7C}"/>
    <cellStyle name="Comma 2 11 2 2 4" xfId="365" xr:uid="{D78E70F9-D956-49AD-A6AA-DFBEECA01D65}"/>
    <cellStyle name="Comma 2 11 2 2 5" xfId="589" xr:uid="{ED9E6AC5-B33A-470C-BB16-1D2CDE6BE1C4}"/>
    <cellStyle name="Comma 2 11 2 3" xfId="147" xr:uid="{1048CD10-4F73-421C-B433-9815132443D8}"/>
    <cellStyle name="Comma 2 11 2 3 2" xfId="295" xr:uid="{C6612085-29B3-4352-86F8-2EAC9F3F0BA4}"/>
    <cellStyle name="Comma 2 11 2 3 2 2" xfId="519" xr:uid="{A06B851F-8818-4D73-ACD9-F39727052054}"/>
    <cellStyle name="Comma 2 11 2 3 2 3" xfId="743" xr:uid="{B52506D5-41E8-4C99-87F6-494EC47104B4}"/>
    <cellStyle name="Comma 2 11 2 3 3" xfId="221" xr:uid="{F4E8D4ED-6A59-47B8-97AD-450248FF775B}"/>
    <cellStyle name="Comma 2 11 2 3 3 2" xfId="445" xr:uid="{5F2F530C-B563-4BBD-8014-C0550980BE70}"/>
    <cellStyle name="Comma 2 11 2 3 3 3" xfId="669" xr:uid="{786650DA-2D60-4410-9163-B626390E46D5}"/>
    <cellStyle name="Comma 2 11 2 3 4" xfId="371" xr:uid="{8F93F638-312B-468A-8FA0-4724B2D5A747}"/>
    <cellStyle name="Comma 2 11 2 3 5" xfId="595" xr:uid="{E957BED0-FE0F-4F56-8799-0F9A78513B6A}"/>
    <cellStyle name="Comma 2 11 2 4" xfId="283" xr:uid="{848EF531-DFAB-4A3B-82D6-F3CD9A376BFF}"/>
    <cellStyle name="Comma 2 11 2 4 2" xfId="507" xr:uid="{EBE5A90A-35A1-47F4-82C8-21A1CE68028E}"/>
    <cellStyle name="Comma 2 11 2 4 3" xfId="731" xr:uid="{993A7149-8029-4192-AB61-5B91BE07D36C}"/>
    <cellStyle name="Comma 2 11 2 5" xfId="209" xr:uid="{023EF5CD-E7E2-4837-9E82-FEF5EAEFA3B8}"/>
    <cellStyle name="Comma 2 11 2 5 2" xfId="433" xr:uid="{2A0BDA69-82D3-48FB-A282-942358027D0E}"/>
    <cellStyle name="Comma 2 11 2 5 3" xfId="657" xr:uid="{64ED0826-1AAE-4042-BBCB-E465509BD1B6}"/>
    <cellStyle name="Comma 2 11 2 6" xfId="359" xr:uid="{EEE71DFC-283B-4E58-8F68-E419FBF39F2B}"/>
    <cellStyle name="Comma 2 11 2 7" xfId="583" xr:uid="{E1EF6F06-0E6D-4B73-8844-4A1276893735}"/>
    <cellStyle name="Comma 2 12 2" xfId="134" xr:uid="{0DF5CC0C-93C5-477E-8D67-3C06990C7986}"/>
    <cellStyle name="Comma 2 12 2 2" xfId="140" xr:uid="{ED563A81-4951-4984-84CE-91AFA7802BAF}"/>
    <cellStyle name="Comma 2 12 2 2 2" xfId="290" xr:uid="{C0335364-B8EB-4E15-B519-F53EEB26A4B9}"/>
    <cellStyle name="Comma 2 12 2 2 2 2" xfId="514" xr:uid="{846F14D0-CDC9-41DF-8A92-699218421AF6}"/>
    <cellStyle name="Comma 2 12 2 2 2 3" xfId="738" xr:uid="{92F55553-9872-495E-9A0A-F2B2ABB8FAF2}"/>
    <cellStyle name="Comma 2 12 2 2 3" xfId="216" xr:uid="{71CA874D-2524-4205-AC65-C6231C1F588D}"/>
    <cellStyle name="Comma 2 12 2 2 3 2" xfId="440" xr:uid="{5477EDF6-6F0F-41C4-B798-A173CB15DDCE}"/>
    <cellStyle name="Comma 2 12 2 2 3 3" xfId="664" xr:uid="{A899961E-E9B6-44AC-8131-4C55BFEE3764}"/>
    <cellStyle name="Comma 2 12 2 2 4" xfId="366" xr:uid="{C466534E-86A2-465E-BDC1-56F7C1541BFE}"/>
    <cellStyle name="Comma 2 12 2 2 5" xfId="590" xr:uid="{00ACA6CF-77A7-4BB7-BCA5-CA3DBAD0ED63}"/>
    <cellStyle name="Comma 2 12 2 3" xfId="148" xr:uid="{F193D2D6-B42C-4B84-8A0C-F6E66962E21F}"/>
    <cellStyle name="Comma 2 12 2 3 2" xfId="296" xr:uid="{8D601820-3898-461C-8966-F7788110E91B}"/>
    <cellStyle name="Comma 2 12 2 3 2 2" xfId="520" xr:uid="{DA01DAA0-191B-4E0B-96D3-0AE13220383A}"/>
    <cellStyle name="Comma 2 12 2 3 2 3" xfId="744" xr:uid="{3E8B58D2-B54A-4CE2-810F-BC686B393FAD}"/>
    <cellStyle name="Comma 2 12 2 3 3" xfId="222" xr:uid="{EA0EEBA9-A859-4514-80E8-C5C643F921DF}"/>
    <cellStyle name="Comma 2 12 2 3 3 2" xfId="446" xr:uid="{61864725-94C3-4F52-A484-F48B5CE2FE3A}"/>
    <cellStyle name="Comma 2 12 2 3 3 3" xfId="670" xr:uid="{C0EF02A0-4685-41EE-8210-134AE141BF03}"/>
    <cellStyle name="Comma 2 12 2 3 4" xfId="372" xr:uid="{A6BB2B8A-CABD-4525-B753-38205D635AC2}"/>
    <cellStyle name="Comma 2 12 2 3 5" xfId="596" xr:uid="{7FDED403-FB83-4337-9666-1793C61C339D}"/>
    <cellStyle name="Comma 2 12 2 4" xfId="286" xr:uid="{044B07FF-A1DD-42C5-B361-B971C715FDA3}"/>
    <cellStyle name="Comma 2 12 2 4 2" xfId="510" xr:uid="{2C0CE743-1319-46F2-8A9A-3DF95B7E7249}"/>
    <cellStyle name="Comma 2 12 2 4 3" xfId="734" xr:uid="{ADD9D98D-2B3C-4047-ACEF-98348F45031F}"/>
    <cellStyle name="Comma 2 12 2 5" xfId="212" xr:uid="{6592710B-7F43-4BDB-B661-FBDA46B3F894}"/>
    <cellStyle name="Comma 2 12 2 5 2" xfId="436" xr:uid="{546737DE-8B25-4F20-8999-EC8D2757DD7A}"/>
    <cellStyle name="Comma 2 12 2 5 3" xfId="660" xr:uid="{F8EF499E-CF99-416B-A22A-500197CB1D8F}"/>
    <cellStyle name="Comma 2 12 2 6" xfId="362" xr:uid="{628152E5-6AB4-49F3-BDEC-3C859EF72606}"/>
    <cellStyle name="Comma 2 12 2 7" xfId="586" xr:uid="{69E2AC90-131F-493D-8E8A-9B08BBE81B13}"/>
    <cellStyle name="Comma 2 14 2" xfId="105" xr:uid="{A8D8E77F-3FFB-4306-8268-FE8B5586C18C}"/>
    <cellStyle name="Comma 2 14 2 2" xfId="270" xr:uid="{F6834C42-FD45-4513-BF3A-AC7267B51F87}"/>
    <cellStyle name="Comma 2 14 2 2 2" xfId="494" xr:uid="{E60F58F6-B01A-41CC-AD30-B4543EAFED42}"/>
    <cellStyle name="Comma 2 14 2 2 3" xfId="718" xr:uid="{4DF9BD9E-0CE3-49A5-8683-41DDF57270EF}"/>
    <cellStyle name="Comma 2 14 2 3" xfId="196" xr:uid="{E6070FDA-32C0-48C8-AF4B-A628EA6A9531}"/>
    <cellStyle name="Comma 2 14 2 3 2" xfId="420" xr:uid="{EE6E0122-FE4D-47A5-8605-9F19A2E934D2}"/>
    <cellStyle name="Comma 2 14 2 3 3" xfId="644" xr:uid="{C00D661F-BF39-49FC-B351-F3ACE8BDEF9F}"/>
    <cellStyle name="Comma 2 14 2 4" xfId="346" xr:uid="{0FC1D5D3-ED22-463F-A2B7-314A198C33C6}"/>
    <cellStyle name="Comma 2 14 2 5" xfId="570" xr:uid="{DC92B958-330D-4A5F-8FD5-D0F0B5FFF17D}"/>
    <cellStyle name="Comma 2 2" xfId="70" xr:uid="{BFF58F53-FE9D-40C7-B384-E07C6148758E}"/>
    <cellStyle name="Comma 2 2 10" xfId="54" xr:uid="{119FE90B-FFB5-47E5-A23A-0D1DC206D61F}"/>
    <cellStyle name="Comma 2 2 10 2" xfId="247" xr:uid="{1A9D921B-A721-4183-97F3-E467F8AC870D}"/>
    <cellStyle name="Comma 2 2 10 2 2" xfId="471" xr:uid="{E795ACEE-10A3-4F01-B1CC-D4BB886E0FFD}"/>
    <cellStyle name="Comma 2 2 10 2 3" xfId="695" xr:uid="{CADB19EF-562D-443A-AFEA-5E206A8B6AA8}"/>
    <cellStyle name="Comma 2 2 10 3" xfId="173" xr:uid="{E24FE894-5654-445C-9C3D-5EDD7E4FC044}"/>
    <cellStyle name="Comma 2 2 10 3 2" xfId="397" xr:uid="{FDC46EAB-B2EF-4BF8-A5B5-C2F56BA1F8B9}"/>
    <cellStyle name="Comma 2 2 10 3 3" xfId="621" xr:uid="{9271A72F-DF95-4C19-AA78-8A2D69E77BEA}"/>
    <cellStyle name="Comma 2 2 10 4" xfId="323" xr:uid="{58389D43-D0FD-4C16-970D-C14A1F7A00C4}"/>
    <cellStyle name="Comma 2 2 10 5" xfId="547" xr:uid="{7367D865-FE46-48FE-BE7C-AFC80A82BF8F}"/>
    <cellStyle name="Comma 2 2 2" xfId="73" xr:uid="{901521F2-1F60-40F2-A3B4-BC348990659E}"/>
    <cellStyle name="Comma 2 2 2 2" xfId="91" xr:uid="{8758F22F-7B65-4682-B52E-E79B714DE3E3}"/>
    <cellStyle name="Comma 2 2 2 2 2" xfId="263" xr:uid="{4BB61223-DC90-4B92-9EE8-492322FB0E64}"/>
    <cellStyle name="Comma 2 2 2 2 2 2" xfId="487" xr:uid="{BEDA59D0-9BF2-415A-861F-2AEF7D2630D8}"/>
    <cellStyle name="Comma 2 2 2 2 2 3" xfId="711" xr:uid="{A2C9F351-2601-47E7-BF97-092EAFAABC48}"/>
    <cellStyle name="Comma 2 2 2 2 3" xfId="189" xr:uid="{19C60955-236B-4F31-A297-40838B56ED3F}"/>
    <cellStyle name="Comma 2 2 2 2 3 2" xfId="413" xr:uid="{56B5BFE1-B6E8-4E16-B403-B3AE70DE011C}"/>
    <cellStyle name="Comma 2 2 2 2 3 3" xfId="637" xr:uid="{B4AC3CCE-C312-45CA-99B0-C1F033B7BE47}"/>
    <cellStyle name="Comma 2 2 2 2 4" xfId="339" xr:uid="{36BD742A-7F22-4504-8B03-67969B1044EE}"/>
    <cellStyle name="Comma 2 2 2 2 5" xfId="563" xr:uid="{3AAF5B63-B391-422A-B8F7-E8D9FAA27CE1}"/>
    <cellStyle name="Comma 2 2 2 3" xfId="253" xr:uid="{5D7788FA-C324-4589-89F0-2BB0C90CD2AB}"/>
    <cellStyle name="Comma 2 2 2 3 2" xfId="477" xr:uid="{4C00E605-710E-40A6-8F3E-DCE3359699E4}"/>
    <cellStyle name="Comma 2 2 2 3 3" xfId="701" xr:uid="{54B456D7-9780-4543-9E85-B2E7E6C00054}"/>
    <cellStyle name="Comma 2 2 2 4" xfId="179" xr:uid="{EAB83F0F-D838-4C4E-B00A-207491C36FEA}"/>
    <cellStyle name="Comma 2 2 2 4 2" xfId="403" xr:uid="{E24917EF-2AE5-4102-A15D-64AD8E5B18BB}"/>
    <cellStyle name="Comma 2 2 2 4 3" xfId="627" xr:uid="{A98DCD32-4658-411B-AC6E-570F6C5121FB}"/>
    <cellStyle name="Comma 2 2 2 5" xfId="329" xr:uid="{F4587774-C03F-4464-9212-CA7717D90E17}"/>
    <cellStyle name="Comma 2 2 2 6" xfId="553" xr:uid="{537DB7CB-9068-49BC-988C-6CB49AAB2AC4}"/>
    <cellStyle name="Comma 2 2 3" xfId="90" xr:uid="{C29A99B2-0A5A-4755-BB75-E51A06277177}"/>
    <cellStyle name="Comma 2 2 3 2" xfId="115" xr:uid="{BEEE2309-6E46-41B9-941E-E6545E9F870B}"/>
    <cellStyle name="Comma 2 2 3 2 2" xfId="273" xr:uid="{14292B82-247D-4891-98A6-1DC97CE695A7}"/>
    <cellStyle name="Comma 2 2 3 2 2 2" xfId="497" xr:uid="{393900F9-9372-48EE-BD8A-4E40B9BC821A}"/>
    <cellStyle name="Comma 2 2 3 2 2 3" xfId="721" xr:uid="{CBA1DF53-D0F1-42FB-829D-BCD376C30521}"/>
    <cellStyle name="Comma 2 2 3 2 3" xfId="199" xr:uid="{B00B2D96-2711-4D6C-9081-EB10281BA674}"/>
    <cellStyle name="Comma 2 2 3 2 3 2" xfId="423" xr:uid="{776174AD-101A-46EA-A64D-4AE99979F008}"/>
    <cellStyle name="Comma 2 2 3 2 3 3" xfId="647" xr:uid="{4374CAEA-5BA5-432F-A04C-3CD9884690C5}"/>
    <cellStyle name="Comma 2 2 3 2 4" xfId="349" xr:uid="{10FDC46F-6883-418B-BC88-D02498528EF4}"/>
    <cellStyle name="Comma 2 2 3 2 5" xfId="573" xr:uid="{AE89DA40-3940-4DAC-93A7-B71AD72FDC7E}"/>
    <cellStyle name="Comma 2 2 3 3" xfId="262" xr:uid="{E7A73C0C-BF98-4313-A5CA-650079479D03}"/>
    <cellStyle name="Comma 2 2 3 3 2" xfId="486" xr:uid="{93B05DA5-3C77-4559-BA87-205068FCB03A}"/>
    <cellStyle name="Comma 2 2 3 3 3" xfId="710" xr:uid="{1AD0068B-AD60-457B-A70E-589A9B68EBF1}"/>
    <cellStyle name="Comma 2 2 3 4" xfId="188" xr:uid="{099E5C50-7D5F-4704-BCD7-0501C17BF232}"/>
    <cellStyle name="Comma 2 2 3 4 2" xfId="412" xr:uid="{FFD5BF14-17FF-4B0A-A911-6415C097D5B4}"/>
    <cellStyle name="Comma 2 2 3 4 3" xfId="636" xr:uid="{D82FC198-A330-44EE-9736-6EBBA7EBA5B2}"/>
    <cellStyle name="Comma 2 2 3 5" xfId="338" xr:uid="{1A773A13-1AB7-4FBF-A846-A93C621E10B9}"/>
    <cellStyle name="Comma 2 2 3 6" xfId="562" xr:uid="{E0C02A3A-77AD-460F-922B-5ED9A8099CBF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1" xr:uid="{C71408A8-82C8-4AC2-9A9E-FF61878A323A}"/>
    <cellStyle name="Comma 2 2 4 2 2 2 2" xfId="505" xr:uid="{B371B714-43ED-4564-B7F4-2D4D1206630C}"/>
    <cellStyle name="Comma 2 2 4 2 2 2 3" xfId="729" xr:uid="{E3A3BC25-E5EE-4E3C-BD20-1E571A150808}"/>
    <cellStyle name="Comma 2 2 4 2 2 3" xfId="207" xr:uid="{BA437EBC-F8E2-4AEA-8993-6F7D54CB60F3}"/>
    <cellStyle name="Comma 2 2 4 2 2 3 2" xfId="431" xr:uid="{4CA694B4-556B-4F75-9EB7-BE7D1E6FAA69}"/>
    <cellStyle name="Comma 2 2 4 2 2 3 3" xfId="655" xr:uid="{D9568D00-498B-4420-8FB0-E74F1D6F39B3}"/>
    <cellStyle name="Comma 2 2 4 2 2 4" xfId="357" xr:uid="{5C5AF0E2-5343-48C2-B7EF-5A295548C19D}"/>
    <cellStyle name="Comma 2 2 4 2 2 5" xfId="581" xr:uid="{6D6436B6-8EAD-4CB7-9D56-CAB2B6C1938C}"/>
    <cellStyle name="Comma 2 2 4 2 3" xfId="277" xr:uid="{B96192FE-DCEA-4DA0-8AC0-7334C93839D7}"/>
    <cellStyle name="Comma 2 2 4 2 3 2" xfId="501" xr:uid="{2BF9263C-9AC6-4415-8463-8192E8336542}"/>
    <cellStyle name="Comma 2 2 4 2 3 3" xfId="725" xr:uid="{8BA36551-255A-496D-BCBF-99E00382BD1B}"/>
    <cellStyle name="Comma 2 2 4 2 4" xfId="203" xr:uid="{418CA38A-5CCF-4FEB-9182-5BEA6BC0F559}"/>
    <cellStyle name="Comma 2 2 4 2 4 2" xfId="427" xr:uid="{688D1DE2-4DFF-407C-B285-5C0BC94B0F17}"/>
    <cellStyle name="Comma 2 2 4 2 4 3" xfId="651" xr:uid="{3615272F-E681-4A0A-8726-5EB741CBE9B4}"/>
    <cellStyle name="Comma 2 2 4 2 5" xfId="353" xr:uid="{3981EAA5-C5C4-4219-A1FB-EB0D7EE9F8DB}"/>
    <cellStyle name="Comma 2 2 4 2 6" xfId="577" xr:uid="{1F390A01-A2FF-4A28-B02B-B268A91C5D80}"/>
    <cellStyle name="Comma 2 2 4 3" xfId="275" xr:uid="{10ECC1FC-58A2-4209-8D56-855FF8C19FF2}"/>
    <cellStyle name="Comma 2 2 4 3 2" xfId="499" xr:uid="{CF55B652-DAA9-41CC-BA36-6C0FC3649279}"/>
    <cellStyle name="Comma 2 2 4 3 3" xfId="723" xr:uid="{E70637B5-97C0-4C5E-BE8E-FE75EA1D7BEE}"/>
    <cellStyle name="Comma 2 2 4 4" xfId="201" xr:uid="{F43FCF54-9620-4FBE-B6BF-97D0BEBF6EC1}"/>
    <cellStyle name="Comma 2 2 4 4 2" xfId="425" xr:uid="{A86EE0B0-E588-42F3-8E30-B2AC1E89C699}"/>
    <cellStyle name="Comma 2 2 4 4 3" xfId="649" xr:uid="{79A09AE0-04A8-4F93-B6C2-8DC3D98934B4}"/>
    <cellStyle name="Comma 2 2 4 5" xfId="351" xr:uid="{477F3D8B-D6E5-4252-A36F-82536D1BAAE2}"/>
    <cellStyle name="Comma 2 2 4 6" xfId="575" xr:uid="{BBE6AE13-7155-40E6-B2C7-C87080EFC436}"/>
    <cellStyle name="Comma 2 2 5" xfId="128" xr:uid="{BE1C90BE-2737-4738-99CF-4745D0CDF6E3}"/>
    <cellStyle name="Comma 2 2 6" xfId="252" xr:uid="{320BB92C-2A71-4649-B93C-0C0985357E81}"/>
    <cellStyle name="Comma 2 2 6 2" xfId="476" xr:uid="{94AB9A05-F106-4ABE-9028-A9F012684D60}"/>
    <cellStyle name="Comma 2 2 6 3" xfId="700" xr:uid="{7295E662-D56B-49F2-926C-289D4D56372D}"/>
    <cellStyle name="Comma 2 2 7" xfId="178" xr:uid="{AEA1832D-435B-4FFF-A2D5-45835115EE32}"/>
    <cellStyle name="Comma 2 2 7 2" xfId="402" xr:uid="{D4619EA8-F391-49A0-B27B-66E74FB0F41A}"/>
    <cellStyle name="Comma 2 2 7 3" xfId="626" xr:uid="{C8B70838-DB4D-47B2-ACE3-932439A629E6}"/>
    <cellStyle name="Comma 2 2 8" xfId="328" xr:uid="{9BCDC27A-F8EE-4615-84FB-5E9E2A2926DC}"/>
    <cellStyle name="Comma 2 2 9" xfId="552" xr:uid="{351FA890-F6CE-496C-8CCD-FD728B08E6F3}"/>
    <cellStyle name="Comma 2 3" xfId="88" xr:uid="{109ACBC0-2DC2-4235-AC55-3E1A9E89D9B4}"/>
    <cellStyle name="Comma 2 3 2" xfId="260" xr:uid="{2402A68A-8DBD-4FE5-A969-1EFC66FF284D}"/>
    <cellStyle name="Comma 2 3 2 2" xfId="484" xr:uid="{1F5BEE27-1DC5-4A98-8EAB-18D373D19A18}"/>
    <cellStyle name="Comma 2 3 2 3" xfId="708" xr:uid="{605C372F-9AD1-451B-A480-39D37E64A446}"/>
    <cellStyle name="Comma 2 3 3" xfId="186" xr:uid="{E1EF404F-E2FD-41EB-B5E7-D8EC30DE64B5}"/>
    <cellStyle name="Comma 2 3 3 2" xfId="410" xr:uid="{7DCFCF4D-E908-4D99-B411-FA8C690D4015}"/>
    <cellStyle name="Comma 2 3 3 3" xfId="634" xr:uid="{D10CCEF1-138A-4D4D-93E9-1D066D2F0C67}"/>
    <cellStyle name="Comma 2 3 4" xfId="336" xr:uid="{29B20735-1B80-4D09-9396-83B55A4C9D71}"/>
    <cellStyle name="Comma 2 3 5" xfId="560" xr:uid="{657F4BB3-C7DA-45F8-8CC7-2A8CD1C69244}"/>
    <cellStyle name="Comma 2 4" xfId="68" xr:uid="{EA5BF53B-99A2-4DA6-B6CC-3E9A97F27CEC}"/>
    <cellStyle name="Comma 2 4 2" xfId="250" xr:uid="{6E9D7F9E-EF13-4EF5-A4AF-E866F562888C}"/>
    <cellStyle name="Comma 2 4 2 2" xfId="474" xr:uid="{994A5E14-D0D2-4A2D-99F0-F1F684BAD4C5}"/>
    <cellStyle name="Comma 2 4 2 3" xfId="698" xr:uid="{6434A5E3-F8A5-4FAF-AEDC-28C3A806C313}"/>
    <cellStyle name="Comma 2 4 3" xfId="176" xr:uid="{7A8E0456-1141-489C-95FB-5623542B0BBF}"/>
    <cellStyle name="Comma 2 4 3 2" xfId="400" xr:uid="{D3CD2498-E3A4-404B-BF5D-68A2D7FD417C}"/>
    <cellStyle name="Comma 2 4 3 3" xfId="624" xr:uid="{89842337-2AF8-4C35-8695-CA1238A8754C}"/>
    <cellStyle name="Comma 2 4 4" xfId="326" xr:uid="{E84DD703-C6D8-4D7C-86F7-EBDF6605AF5D}"/>
    <cellStyle name="Comma 2 4 5" xfId="550" xr:uid="{3C80BFA5-D82C-427D-86AE-8E44FB344B09}"/>
    <cellStyle name="Comma 2 5" xfId="61" xr:uid="{929CBCF8-933E-45C1-AA54-D53D0E9D0DFE}"/>
    <cellStyle name="Comma 2 6" xfId="118" xr:uid="{190D2913-A99E-4E15-81C9-FA513929AFF5}"/>
    <cellStyle name="Comma 2 6 2" xfId="276" xr:uid="{EE61D6D6-0BDA-4FB5-B3BB-4D00CB59A4EC}"/>
    <cellStyle name="Comma 2 6 2 2" xfId="500" xr:uid="{5C54E417-5E37-4A33-98AB-AC02ECCAAECC}"/>
    <cellStyle name="Comma 2 6 2 3" xfId="724" xr:uid="{92C5275C-BEDF-4DCF-9208-2E5B99D3B0A1}"/>
    <cellStyle name="Comma 2 6 3" xfId="202" xr:uid="{D0B2CB5D-2E5A-4D89-B155-E86FE8F75068}"/>
    <cellStyle name="Comma 2 6 3 2" xfId="426" xr:uid="{2C16C5A5-D2E0-493E-AF6D-D6EBDCAEEDD9}"/>
    <cellStyle name="Comma 2 6 3 3" xfId="650" xr:uid="{C4585033-9420-48C0-A2EB-D64507110840}"/>
    <cellStyle name="Comma 2 6 4" xfId="352" xr:uid="{B696B2D2-B44A-4E56-B1D5-C311CC0B31B3}"/>
    <cellStyle name="Comma 2 6 5" xfId="576" xr:uid="{6A2CB28D-556A-480C-ACF4-A69CAAF06F97}"/>
    <cellStyle name="Comma 2 7" xfId="25" xr:uid="{60C82276-1568-47A2-A3F5-2473FAFFC84A}"/>
    <cellStyle name="Comma 2 7 2" xfId="231" xr:uid="{7F42CFDE-3DD1-4BD7-992B-07CC94B09884}"/>
    <cellStyle name="Comma 2 7 2 2" xfId="455" xr:uid="{DA029534-3683-40D0-BF55-1C892D8E60FD}"/>
    <cellStyle name="Comma 2 7 2 3" xfId="679" xr:uid="{894B6071-A613-490D-ADAB-02C18950F10F}"/>
    <cellStyle name="Comma 2 7 3" xfId="157" xr:uid="{2AD2FD76-56DD-4C7F-B35D-C98B0E8815C1}"/>
    <cellStyle name="Comma 2 7 3 2" xfId="381" xr:uid="{BCF6ECD6-1FC5-4F5F-BE7C-8ECD0ACC70C2}"/>
    <cellStyle name="Comma 2 7 3 3" xfId="605" xr:uid="{573E27CD-9F7D-48F3-BB5F-2265AE8813BB}"/>
    <cellStyle name="Comma 2 7 4" xfId="307" xr:uid="{FD7C57EA-9CE4-4076-8156-72B592048CC6}"/>
    <cellStyle name="Comma 2 7 5" xfId="531" xr:uid="{C8928653-F127-4AF0-8DD4-A4C8DD38C8EA}"/>
    <cellStyle name="Comma 2 8" xfId="224" xr:uid="{AF2C0558-00E9-41B0-833D-AFF2CE974557}"/>
    <cellStyle name="Comma 2 8 2" xfId="448" xr:uid="{3B6AACEC-6FA0-4B2C-8892-EE155740DB5C}"/>
    <cellStyle name="Comma 2 8 3" xfId="672" xr:uid="{7F5790A5-AE15-4A5B-9B64-3A1C1ECD4F78}"/>
    <cellStyle name="Comma 2 9" xfId="150" xr:uid="{C0C0D677-42FC-4F3D-801C-D6C30AF64792}"/>
    <cellStyle name="Comma 2 9 2" xfId="374" xr:uid="{C62A371B-7852-437B-BD33-E8584662D144}"/>
    <cellStyle name="Comma 2 9 3" xfId="598" xr:uid="{CA7CD65F-74A0-433F-AA32-856E422D2590}"/>
    <cellStyle name="Comma 25" xfId="133" xr:uid="{F957DA77-7A2B-4216-969A-C363685AFEF7}"/>
    <cellStyle name="Comma 25 2" xfId="138" xr:uid="{DC36795D-B89B-4D81-8DB6-7810A58BBB96}"/>
    <cellStyle name="Comma 25 2 2" xfId="288" xr:uid="{B4169083-3DA4-459A-8FF9-B425FD9A5161}"/>
    <cellStyle name="Comma 25 2 2 2" xfId="512" xr:uid="{21EB8C8A-0285-48E6-A2A1-87ACBBCAD93F}"/>
    <cellStyle name="Comma 25 2 2 3" xfId="736" xr:uid="{9189E58D-E9A1-4D9A-A502-D3B83EBCD94D}"/>
    <cellStyle name="Comma 25 2 3" xfId="214" xr:uid="{D60C4549-9A59-4857-9F1B-860F724B609E}"/>
    <cellStyle name="Comma 25 2 3 2" xfId="438" xr:uid="{9197ACF5-4B74-470F-BFBC-9D2598EBBF60}"/>
    <cellStyle name="Comma 25 2 3 3" xfId="662" xr:uid="{FB286043-F144-4621-8EE9-0582999235AD}"/>
    <cellStyle name="Comma 25 2 4" xfId="364" xr:uid="{C84EC008-B0EB-4AA5-9859-F0BEA191599D}"/>
    <cellStyle name="Comma 25 2 5" xfId="588" xr:uid="{AA2BC615-13A6-4E5D-B686-F29EF09C7569}"/>
    <cellStyle name="Comma 25 3" xfId="146" xr:uid="{C738B9E0-3603-4942-934B-56FB6C8C0257}"/>
    <cellStyle name="Comma 25 3 2" xfId="294" xr:uid="{92CD0244-034C-46BA-BFD6-4CAE30753F74}"/>
    <cellStyle name="Comma 25 3 2 2" xfId="518" xr:uid="{7AB3C138-008E-4FB1-97BB-798D318B6E4F}"/>
    <cellStyle name="Comma 25 3 2 3" xfId="742" xr:uid="{5E14B090-3473-4DEE-96AB-3D6C656253CA}"/>
    <cellStyle name="Comma 25 3 3" xfId="220" xr:uid="{56D18462-15C7-4653-BF06-EFD75FCD3689}"/>
    <cellStyle name="Comma 25 3 3 2" xfId="444" xr:uid="{23FDB81C-A1BA-476E-AFF7-BF963219775E}"/>
    <cellStyle name="Comma 25 3 3 3" xfId="668" xr:uid="{0A754F71-74B3-46C7-A591-F870B61FB8A5}"/>
    <cellStyle name="Comma 25 3 4" xfId="370" xr:uid="{C89F6C53-3EB2-4C63-99E5-43633E06C11E}"/>
    <cellStyle name="Comma 25 3 5" xfId="594" xr:uid="{3D7E3CCF-B568-44D9-A4EF-6E98BB55BF3F}"/>
    <cellStyle name="Comma 25 4" xfId="285" xr:uid="{CB54FF4A-59AC-4269-AB2F-3F3EBBA0DA01}"/>
    <cellStyle name="Comma 25 4 2" xfId="509" xr:uid="{46AB8B4A-F351-4D20-B104-2829BB8F6C7A}"/>
    <cellStyle name="Comma 25 4 3" xfId="733" xr:uid="{A1B86573-A845-4299-A381-C32FD18C6D4F}"/>
    <cellStyle name="Comma 25 5" xfId="211" xr:uid="{DDE71A62-C619-41DD-85ED-28BDEE3E432C}"/>
    <cellStyle name="Comma 25 5 2" xfId="435" xr:uid="{309536B4-FFE4-4A04-8B8A-18E44651969F}"/>
    <cellStyle name="Comma 25 5 3" xfId="659" xr:uid="{EEC29652-2096-4499-8044-A0D2F1FA1660}"/>
    <cellStyle name="Comma 25 6" xfId="361" xr:uid="{E1677CED-A594-421A-B86B-1A4276F68F2F}"/>
    <cellStyle name="Comma 25 7" xfId="585" xr:uid="{41AB3445-6B27-40C2-991F-5A1F8477940F}"/>
    <cellStyle name="Comma 3" xfId="26" xr:uid="{990B1A12-D2DB-4F91-A470-83DACE255303}"/>
    <cellStyle name="Comma 3 10" xfId="31" xr:uid="{3E4ED8FA-8B02-4209-8217-8AF0DBDBE466}"/>
    <cellStyle name="Comma 3 10 2" xfId="235" xr:uid="{BF324B71-0FA7-45AC-BA61-97550B615427}"/>
    <cellStyle name="Comma 3 10 2 2" xfId="459" xr:uid="{E0D9B812-06BE-4A02-915A-B67A4DF51623}"/>
    <cellStyle name="Comma 3 10 2 3" xfId="683" xr:uid="{4D89DD9E-371F-40DB-92E3-CD116406DCBE}"/>
    <cellStyle name="Comma 3 10 3" xfId="161" xr:uid="{28A12BD0-5F4E-46CC-8658-631D6D756E2B}"/>
    <cellStyle name="Comma 3 10 3 2" xfId="385" xr:uid="{0A2C2DC6-FA43-481C-A130-35FB517ECCDA}"/>
    <cellStyle name="Comma 3 10 3 3" xfId="609" xr:uid="{46940540-B441-4DFB-875C-4B9F0E6A27E6}"/>
    <cellStyle name="Comma 3 10 4" xfId="311" xr:uid="{BAD198D7-1861-4018-BCC8-3A10F8E3D6AD}"/>
    <cellStyle name="Comma 3 10 5" xfId="535" xr:uid="{9CA175AD-C8B8-466B-84B5-122A8C865703}"/>
    <cellStyle name="Comma 3 11" xfId="532" xr:uid="{370161D2-C336-4FD6-9D8C-91008388B480}"/>
    <cellStyle name="Comma 3 2" xfId="44" xr:uid="{72574EAE-9DE3-47FB-A9FD-BAC975461246}"/>
    <cellStyle name="Comma 3 2 2" xfId="89" xr:uid="{B7A7D158-91A5-4A7E-A227-E776B15ADE8E}"/>
    <cellStyle name="Comma 3 2 2 2" xfId="261" xr:uid="{1D1F9A24-2F6E-4E04-89C8-E713D7069C84}"/>
    <cellStyle name="Comma 3 2 2 2 2" xfId="485" xr:uid="{4019BE77-324D-458A-85EB-6A1D1762AB12}"/>
    <cellStyle name="Comma 3 2 2 2 3" xfId="709" xr:uid="{EFEC19B3-6054-4EFB-B0A6-AC7F9F582244}"/>
    <cellStyle name="Comma 3 2 2 3" xfId="187" xr:uid="{2C7F8348-A45C-4019-920B-A51C4C4A6C84}"/>
    <cellStyle name="Comma 3 2 2 3 2" xfId="411" xr:uid="{E1D95603-D270-41E7-86CE-DCF01A26CAAD}"/>
    <cellStyle name="Comma 3 2 2 3 3" xfId="635" xr:uid="{B19918F6-EB3B-4693-B33D-0AFD9DD5926A}"/>
    <cellStyle name="Comma 3 2 2 4" xfId="337" xr:uid="{722390B4-A86C-4364-BA4C-A68C943FF169}"/>
    <cellStyle name="Comma 3 2 2 5" xfId="561" xr:uid="{0BC5E360-F7B7-40A0-85F0-C6B9A88685D5}"/>
    <cellStyle name="Comma 3 2 3" xfId="137" xr:uid="{78AB7F58-AB1F-4352-B1DC-D343F903005D}"/>
    <cellStyle name="Comma 3 2 3 2" xfId="287" xr:uid="{B3901E7D-933B-4A25-8499-97B02411E7AD}"/>
    <cellStyle name="Comma 3 2 3 2 2" xfId="511" xr:uid="{14A4528B-1F6C-4F12-9C7D-F6C8B13FA0CA}"/>
    <cellStyle name="Comma 3 2 3 2 3" xfId="735" xr:uid="{6E119B2C-7520-40B0-9D8E-A461611FE2B4}"/>
    <cellStyle name="Comma 3 2 3 3" xfId="213" xr:uid="{005CAD96-D1C8-4FF3-A034-D03F21D92FDE}"/>
    <cellStyle name="Comma 3 2 3 3 2" xfId="437" xr:uid="{2D17714B-02D2-4FE7-A704-5BED8EBF742A}"/>
    <cellStyle name="Comma 3 2 3 3 3" xfId="661" xr:uid="{898E4D76-44A0-4C0A-9A6C-95505B557660}"/>
    <cellStyle name="Comma 3 2 3 4" xfId="363" xr:uid="{251ED5E9-59AA-42EA-B0CC-AC1878F1758A}"/>
    <cellStyle name="Comma 3 2 3 5" xfId="587" xr:uid="{871DE583-E702-4F19-AB77-C9DA1D192FEC}"/>
    <cellStyle name="Comma 3 2 4" xfId="242" xr:uid="{1DD13627-B2A0-4688-8A33-215C843C01E2}"/>
    <cellStyle name="Comma 3 2 4 2" xfId="466" xr:uid="{A2B3D320-7EDD-439D-9A35-CF573BC71D17}"/>
    <cellStyle name="Comma 3 2 4 3" xfId="690" xr:uid="{41280BA7-4971-48FD-8651-8B32A9918B20}"/>
    <cellStyle name="Comma 3 2 5" xfId="168" xr:uid="{1898BD80-F46C-4639-9CD4-9F42E50F6104}"/>
    <cellStyle name="Comma 3 2 5 2" xfId="392" xr:uid="{0CB6FED9-B8B1-4D63-BC46-FDE7011BCF81}"/>
    <cellStyle name="Comma 3 2 5 3" xfId="616" xr:uid="{85ACDBB1-8C74-4D16-9DC5-48F8B6E9963C}"/>
    <cellStyle name="Comma 3 2 6" xfId="318" xr:uid="{F8EE71DF-40B3-4791-8793-DBF3BB62C90B}"/>
    <cellStyle name="Comma 3 2 7" xfId="542" xr:uid="{333EE220-BB07-488D-AAEC-336847BEDF04}"/>
    <cellStyle name="Comma 3 3" xfId="47" xr:uid="{84A5E11C-A80F-4B49-9113-B74B05BB20F6}"/>
    <cellStyle name="Comma 3 3 2" xfId="69" xr:uid="{86E94B90-87C1-4807-9FFA-30E16F3A9606}"/>
    <cellStyle name="Comma 3 3 2 2" xfId="251" xr:uid="{A2EE3B4B-5D2F-4216-B55F-56E596B19738}"/>
    <cellStyle name="Comma 3 3 2 2 2" xfId="475" xr:uid="{98497D63-5F9A-45B3-A758-AD28FA5BA74A}"/>
    <cellStyle name="Comma 3 3 2 2 3" xfId="699" xr:uid="{9DE1886E-538B-410A-A656-8826B1E59DA2}"/>
    <cellStyle name="Comma 3 3 2 3" xfId="177" xr:uid="{988B2C1E-AB62-487F-A6B1-4F8540080A88}"/>
    <cellStyle name="Comma 3 3 2 3 2" xfId="401" xr:uid="{390FCE95-D91E-4596-8386-0087554217C5}"/>
    <cellStyle name="Comma 3 3 2 3 3" xfId="625" xr:uid="{06977070-4B30-42ED-98BE-DDBF6D796AF7}"/>
    <cellStyle name="Comma 3 3 2 4" xfId="327" xr:uid="{099B2D7F-3809-4121-9493-0A45672E57D8}"/>
    <cellStyle name="Comma 3 3 2 5" xfId="551" xr:uid="{C9FE6905-7079-470A-8B2A-417FA83A0A60}"/>
    <cellStyle name="Comma 3 3 3" xfId="145" xr:uid="{E8D07D60-5E24-495A-AD2F-06F73B219439}"/>
    <cellStyle name="Comma 3 3 3 2" xfId="293" xr:uid="{932414FC-B102-46F9-8103-7C9DC8EBAF2E}"/>
    <cellStyle name="Comma 3 3 3 2 2" xfId="517" xr:uid="{B349556F-F90C-445D-B875-60552F3CB716}"/>
    <cellStyle name="Comma 3 3 3 2 3" xfId="741" xr:uid="{16DEBE78-3B0F-4C30-8DA7-A1D2E35198A1}"/>
    <cellStyle name="Comma 3 3 3 3" xfId="219" xr:uid="{A77A8417-2FEB-42F8-A1CB-B12494C961E3}"/>
    <cellStyle name="Comma 3 3 3 3 2" xfId="443" xr:uid="{480B03F7-69E7-41D6-9C7E-126E50144BA1}"/>
    <cellStyle name="Comma 3 3 3 3 3" xfId="667" xr:uid="{7C90597C-A3F3-49E5-B39C-AEE12E75349C}"/>
    <cellStyle name="Comma 3 3 3 4" xfId="369" xr:uid="{ADFB29FA-7F71-421E-9175-162C5A689221}"/>
    <cellStyle name="Comma 3 3 3 5" xfId="593" xr:uid="{16F076C2-6FB0-4826-9E08-58A055436738}"/>
    <cellStyle name="Comma 3 3 4" xfId="244" xr:uid="{AFB3C454-3BFF-4E78-8D81-2D9500BF865E}"/>
    <cellStyle name="Comma 3 3 4 2" xfId="468" xr:uid="{7A34B55D-88E4-4E7D-B7E6-9B55E8D7899F}"/>
    <cellStyle name="Comma 3 3 4 3" xfId="692" xr:uid="{7304709E-70C2-4924-A453-98F8E67B345A}"/>
    <cellStyle name="Comma 3 3 5" xfId="170" xr:uid="{47458090-9B8E-44FF-9617-00D8F8E0E562}"/>
    <cellStyle name="Comma 3 3 5 2" xfId="394" xr:uid="{495F54AC-6F2F-45AB-B926-387016EF9BF7}"/>
    <cellStyle name="Comma 3 3 5 3" xfId="618" xr:uid="{8FEF9818-830F-49D7-B753-8C2D74275C08}"/>
    <cellStyle name="Comma 3 3 6" xfId="320" xr:uid="{368AEACB-C63A-4291-8D98-59822E5AD573}"/>
    <cellStyle name="Comma 3 3 7" xfId="544" xr:uid="{85E6F01A-D97B-4C3C-B9EC-DD331704E7F3}"/>
    <cellStyle name="Comma 3 4" xfId="127" xr:uid="{5783279F-6E42-4100-8B82-A6E9B3D9814F}"/>
    <cellStyle name="Comma 3 4 2" xfId="284" xr:uid="{088E4A51-11F9-45F1-B99F-2CC6A9DBA03B}"/>
    <cellStyle name="Comma 3 4 2 2" xfId="508" xr:uid="{27C59375-935E-40AC-9548-2F7FA5187BD9}"/>
    <cellStyle name="Comma 3 4 2 3" xfId="732" xr:uid="{D2E24357-F9AF-45D5-8770-AFCD4537AE56}"/>
    <cellStyle name="Comma 3 4 3" xfId="210" xr:uid="{B7C7BFAB-9EC8-4ECA-B21E-7F270107E572}"/>
    <cellStyle name="Comma 3 4 3 2" xfId="434" xr:uid="{98114CF2-3CB8-48A3-9029-833AE2EAC6B4}"/>
    <cellStyle name="Comma 3 4 3 3" xfId="658" xr:uid="{15985953-4A5E-4736-9838-6839A80FAE98}"/>
    <cellStyle name="Comma 3 4 4" xfId="360" xr:uid="{61A942BD-775B-45C9-984E-27CCEA6B44CB}"/>
    <cellStyle name="Comma 3 4 5" xfId="584" xr:uid="{F7A404E8-F34B-4E85-B1B6-278A0B9A51C1}"/>
    <cellStyle name="Comma 3 5" xfId="124" xr:uid="{27A8D6EB-8E68-4BCB-BC67-8375D86827C1}"/>
    <cellStyle name="Comma 3 5 2" xfId="282" xr:uid="{0E15FB3A-B99B-485E-9025-6660FE6A3CF5}"/>
    <cellStyle name="Comma 3 5 2 2" xfId="506" xr:uid="{ABF3DD01-D9B2-4FFE-A538-EF6FF8DDEDAF}"/>
    <cellStyle name="Comma 3 5 2 3" xfId="730" xr:uid="{70DFBD27-7207-4BE2-BBB1-7564692D7115}"/>
    <cellStyle name="Comma 3 5 3" xfId="208" xr:uid="{6FD4074D-DC7F-48AC-A12D-FFC54FD33E06}"/>
    <cellStyle name="Comma 3 5 3 2" xfId="432" xr:uid="{567419E8-E80F-4D1E-A031-793D5D00365F}"/>
    <cellStyle name="Comma 3 5 3 3" xfId="656" xr:uid="{44AC3B76-CD94-456A-A235-05FAFB0FD474}"/>
    <cellStyle name="Comma 3 5 4" xfId="358" xr:uid="{B7A03181-687F-496A-B348-F87042668924}"/>
    <cellStyle name="Comma 3 5 5" xfId="582" xr:uid="{7571B068-8B56-4D7C-84E2-21C11BFE54E8}"/>
    <cellStyle name="Comma 3 6" xfId="121" xr:uid="{4ABA5859-6112-48D8-9E85-06D98CAC22F5}"/>
    <cellStyle name="Comma 3 6 2" xfId="279" xr:uid="{C37690A0-9FC5-4FDB-89D6-3EF3DFA63A93}"/>
    <cellStyle name="Comma 3 6 2 2" xfId="503" xr:uid="{3B9FF7E5-08EF-4664-9618-4C0FFC8DDE90}"/>
    <cellStyle name="Comma 3 6 2 3" xfId="727" xr:uid="{0DCC5D1E-5F9B-48EE-A250-CB9265FFB47B}"/>
    <cellStyle name="Comma 3 6 3" xfId="205" xr:uid="{6BE635FE-A3C9-4556-BC24-B9B0EBA5F988}"/>
    <cellStyle name="Comma 3 6 3 2" xfId="429" xr:uid="{4C7D49B2-9E50-4D52-BB6C-AFD140B1FB0A}"/>
    <cellStyle name="Comma 3 6 3 3" xfId="653" xr:uid="{6A2310EA-BA62-4645-8A59-0EA2956B91E4}"/>
    <cellStyle name="Comma 3 6 4" xfId="355" xr:uid="{5F06C44B-6290-4297-B140-BEF59B5D52BC}"/>
    <cellStyle name="Comma 3 6 5" xfId="579" xr:uid="{3EEB07C5-4B35-404D-8E31-896BAB673CAC}"/>
    <cellStyle name="Comma 3 7" xfId="232" xr:uid="{BD2D80FB-05B8-4B9B-9E56-6A627307F394}"/>
    <cellStyle name="Comma 3 7 2" xfId="456" xr:uid="{DD3D2A61-246C-4C10-8812-3517B0E13A71}"/>
    <cellStyle name="Comma 3 7 3" xfId="680" xr:uid="{C7DB2068-BA7E-43A9-BECE-0F1BB20A6DA3}"/>
    <cellStyle name="Comma 3 8" xfId="158" xr:uid="{4E9FAE91-C393-4BE0-AFCF-F941AAD27CC7}"/>
    <cellStyle name="Comma 3 8 2" xfId="382" xr:uid="{401434BB-AD2C-49C4-A3AF-64237976670E}"/>
    <cellStyle name="Comma 3 8 3" xfId="606" xr:uid="{14296DC0-DBE9-4474-8B74-55930EE4FD07}"/>
    <cellStyle name="Comma 3 9" xfId="308" xr:uid="{DD36203C-646F-4334-9928-4280A4121AC4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7" xr:uid="{08751D09-5445-4516-8B82-61068A6D2803}"/>
    <cellStyle name="Comma 4 14 2 2 2" xfId="461" xr:uid="{81BA0407-843D-49FB-92AA-276DE68A7318}"/>
    <cellStyle name="Comma 4 14 2 2 3" xfId="685" xr:uid="{FB1761F5-13FC-46A2-AA1E-C0AC74328DA3}"/>
    <cellStyle name="Comma 4 14 2 3" xfId="163" xr:uid="{3B18BD93-5C4D-40C9-97B1-04C68069024E}"/>
    <cellStyle name="Comma 4 14 2 3 2" xfId="387" xr:uid="{61ECD2CA-CE82-496F-84A7-EAFC08C7D8F8}"/>
    <cellStyle name="Comma 4 14 2 3 3" xfId="611" xr:uid="{2B81E6CF-A3A0-48A2-8673-8AF58E041CC3}"/>
    <cellStyle name="Comma 4 14 2 4" xfId="313" xr:uid="{5730BF0C-7608-4A23-8E69-D81A29E73FF5}"/>
    <cellStyle name="Comma 4 14 2 5" xfId="537" xr:uid="{84C06321-2DCB-4582-A0F3-9FECE563F462}"/>
    <cellStyle name="Comma 4 14 3" xfId="226" xr:uid="{C796CC87-8A1B-40AB-8AED-7F10058C509A}"/>
    <cellStyle name="Comma 4 14 3 2" xfId="450" xr:uid="{94226F07-547B-4F38-AF24-FBD14DFFEDF4}"/>
    <cellStyle name="Comma 4 14 3 3" xfId="674" xr:uid="{AE439DA1-AF70-4F8B-8470-E17F9AF0769D}"/>
    <cellStyle name="Comma 4 14 4" xfId="152" xr:uid="{150AA11E-7A44-43FA-AB6B-47208ACCC8E2}"/>
    <cellStyle name="Comma 4 14 4 2" xfId="376" xr:uid="{6D5032A9-D706-418B-BFB4-C7DC9376B6BE}"/>
    <cellStyle name="Comma 4 14 4 3" xfId="600" xr:uid="{1CAD6D2E-E956-431C-8049-4594A3BBD3B5}"/>
    <cellStyle name="Comma 4 14 5" xfId="302" xr:uid="{FCE67725-3933-439B-B34A-6AA04539EDB5}"/>
    <cellStyle name="Comma 4 14 6" xfId="526" xr:uid="{3DC81DA5-F5A0-4F21-AD26-0DAB2C8A1127}"/>
    <cellStyle name="Comma 4 2" xfId="23" xr:uid="{44005B77-C992-4F6E-A548-A7C79FAE32CB}"/>
    <cellStyle name="Comma 4 2 2" xfId="97" xr:uid="{CFD58D7D-F095-49F9-95A3-5C0A673E17EE}"/>
    <cellStyle name="Comma 4 2 2 2" xfId="267" xr:uid="{BC8E8FA5-A076-4BD4-B83C-A2BD05D4EF32}"/>
    <cellStyle name="Comma 4 2 2 2 2" xfId="491" xr:uid="{6034A5E7-A204-4726-AEC8-8D90FFB0297A}"/>
    <cellStyle name="Comma 4 2 2 2 3" xfId="715" xr:uid="{8E1DD573-6CFA-402F-94A2-AB7EAEFA357C}"/>
    <cellStyle name="Comma 4 2 2 3" xfId="193" xr:uid="{82742668-8AAC-4247-AE74-67171AC383DE}"/>
    <cellStyle name="Comma 4 2 2 3 2" xfId="417" xr:uid="{2B69A6B5-3DF7-4FBE-9DC7-6CFA295A49D2}"/>
    <cellStyle name="Comma 4 2 2 3 3" xfId="641" xr:uid="{7F2EEF22-B3D8-4DB8-8467-69A119E76FDD}"/>
    <cellStyle name="Comma 4 2 2 4" xfId="343" xr:uid="{7E5A2F31-CA28-46EE-AD83-2C9049C834FB}"/>
    <cellStyle name="Comma 4 2 2 5" xfId="567" xr:uid="{68C1CBBE-8C9B-4FAB-AB29-E7883221A6A8}"/>
    <cellStyle name="Comma 4 2 3" xfId="83" xr:uid="{EFCD8215-4D68-417F-A589-591172DC503F}"/>
    <cellStyle name="Comma 4 2 3 2" xfId="257" xr:uid="{03F59A50-8F0D-4FB2-9343-1D7B82474C8A}"/>
    <cellStyle name="Comma 4 2 3 2 2" xfId="481" xr:uid="{064899D1-15EA-4D8B-9B91-860A2846B293}"/>
    <cellStyle name="Comma 4 2 3 2 3" xfId="705" xr:uid="{397F707A-063F-4C1C-BB0A-BA4B2D02F75A}"/>
    <cellStyle name="Comma 4 2 3 3" xfId="183" xr:uid="{0FEE9F66-549F-4CD2-A9D1-893AB2E6FAE9}"/>
    <cellStyle name="Comma 4 2 3 3 2" xfId="407" xr:uid="{9B617D33-04A4-4546-95FC-F3DD099355E3}"/>
    <cellStyle name="Comma 4 2 3 3 3" xfId="631" xr:uid="{D6FACDEB-A08B-44A9-8465-34586D0BEACD}"/>
    <cellStyle name="Comma 4 2 3 4" xfId="333" xr:uid="{E6A30982-C7ED-4E23-9A42-620E77106999}"/>
    <cellStyle name="Comma 4 2 3 5" xfId="557" xr:uid="{C0B11470-618A-49BB-82A4-E16FBF49CFB5}"/>
    <cellStyle name="Comma 4 2 4" xfId="67" xr:uid="{EB622311-42A7-4715-A66F-791E371B9418}"/>
    <cellStyle name="Comma 4 2 5" xfId="230" xr:uid="{7243CEB0-1385-40A6-A2D5-EB36D76BC4EA}"/>
    <cellStyle name="Comma 4 2 5 2" xfId="454" xr:uid="{D6EBF426-2778-44C6-B96B-E7412BC34476}"/>
    <cellStyle name="Comma 4 2 5 3" xfId="678" xr:uid="{31AA921D-4A11-4BF4-8456-E50854F83F72}"/>
    <cellStyle name="Comma 4 2 6" xfId="156" xr:uid="{4295334A-E057-409B-B573-BBE9E831F51C}"/>
    <cellStyle name="Comma 4 2 6 2" xfId="380" xr:uid="{83BEC6BC-42C4-49A2-954F-96B589F8E3FF}"/>
    <cellStyle name="Comma 4 2 6 3" xfId="604" xr:uid="{5AA6DC73-AC82-4DE8-8237-2F55C1300D2F}"/>
    <cellStyle name="Comma 4 2 7" xfId="306" xr:uid="{A041057B-C7D6-4AB3-BBE7-C3BCC8BA22FF}"/>
    <cellStyle name="Comma 4 2 8" xfId="530" xr:uid="{E39DCAD5-2BC5-4E8E-B4E6-65FA796848DD}"/>
    <cellStyle name="Comma 4 24" xfId="109" xr:uid="{A0F1F1A7-A251-44D3-BD73-E93666C140FD}"/>
    <cellStyle name="Comma 4 25" xfId="103" xr:uid="{1FDCFB82-00A1-4B0B-A53E-C6B3C4C90C4A}"/>
    <cellStyle name="Comma 4 25 2" xfId="269" xr:uid="{3267E9D5-33F2-4C39-B3E9-76E34887BFF9}"/>
    <cellStyle name="Comma 4 25 2 2" xfId="493" xr:uid="{E49251F4-935B-4143-A483-7B50DF89F24E}"/>
    <cellStyle name="Comma 4 25 2 3" xfId="717" xr:uid="{040A110C-6B92-4A70-BE3B-3C4A0D26F78F}"/>
    <cellStyle name="Comma 4 25 3" xfId="195" xr:uid="{386B0E1E-4EE0-4B3F-8F7D-A3F34E46C913}"/>
    <cellStyle name="Comma 4 25 3 2" xfId="419" xr:uid="{900EBCBD-8729-4408-BAFE-04BD5ACD9DF5}"/>
    <cellStyle name="Comma 4 25 3 3" xfId="643" xr:uid="{BDBF2FB7-304E-4D7C-9720-BDA2459833F7}"/>
    <cellStyle name="Comma 4 25 4" xfId="345" xr:uid="{60B0933A-DD3A-48A4-8449-26085F56C528}"/>
    <cellStyle name="Comma 4 25 5" xfId="569" xr:uid="{4D485C47-DDB1-41B1-8B00-AD5C68CF6052}"/>
    <cellStyle name="Comma 4 3" xfId="37" xr:uid="{194810DD-9DA9-4FCB-85EA-74C304580071}"/>
    <cellStyle name="Comma 4 3 2" xfId="114" xr:uid="{309D21C0-629D-4312-A61C-C7B353B5B790}"/>
    <cellStyle name="Comma 4 3 2 2" xfId="272" xr:uid="{480D59CA-CA34-4307-A852-CB540A4EA49F}"/>
    <cellStyle name="Comma 4 3 2 2 2" xfId="496" xr:uid="{D520833F-DB20-4BD0-B377-F03477A9AFD0}"/>
    <cellStyle name="Comma 4 3 2 2 3" xfId="720" xr:uid="{7BE09C5B-65CB-4B04-86A3-42C0AE4BED43}"/>
    <cellStyle name="Comma 4 3 2 3" xfId="198" xr:uid="{59BE5C2A-3A3E-451D-A315-BEB0DC24B366}"/>
    <cellStyle name="Comma 4 3 2 3 2" xfId="422" xr:uid="{8C533C65-5BCD-4577-A4CC-A41E2FE5CA82}"/>
    <cellStyle name="Comma 4 3 2 3 3" xfId="646" xr:uid="{6FAA72C0-3FC2-4876-9B3F-8111D16F44DB}"/>
    <cellStyle name="Comma 4 3 2 4" xfId="348" xr:uid="{8BD4E606-C853-457E-9D41-7B4060625F03}"/>
    <cellStyle name="Comma 4 3 2 5" xfId="572" xr:uid="{BBAAFE53-10AD-416D-920A-93417A6B4CB2}"/>
    <cellStyle name="Comma 4 3 3" xfId="93" xr:uid="{AB433885-7B26-4B22-92AB-F60A72B98F87}"/>
    <cellStyle name="Comma 4 3 3 2" xfId="264" xr:uid="{4242D148-8DBD-4A38-B225-5FB6D94BC00F}"/>
    <cellStyle name="Comma 4 3 3 2 2" xfId="488" xr:uid="{F5E9E4DA-6094-4FB8-AF0F-EC771A7601F7}"/>
    <cellStyle name="Comma 4 3 3 2 3" xfId="712" xr:uid="{B381D480-B9FD-484F-9627-76644D7C5C92}"/>
    <cellStyle name="Comma 4 3 3 3" xfId="190" xr:uid="{50C42224-2771-4C25-BE3A-0082B3915091}"/>
    <cellStyle name="Comma 4 3 3 3 2" xfId="414" xr:uid="{3E45654D-72B7-43AA-80A4-CF1E595264FF}"/>
    <cellStyle name="Comma 4 3 3 3 3" xfId="638" xr:uid="{9BA3F2CD-FCA4-4216-B184-920DE45C95B3}"/>
    <cellStyle name="Comma 4 3 3 4" xfId="340" xr:uid="{80507B34-5F23-4E2C-BBA3-1FDFCE2BC21A}"/>
    <cellStyle name="Comma 4 3 3 5" xfId="564" xr:uid="{5A22DC46-8371-4AC3-AC20-BBF400492316}"/>
    <cellStyle name="Comma 4 3 4" xfId="239" xr:uid="{216E32B4-8F4A-4E5D-A5EA-28BB5F79EE3A}"/>
    <cellStyle name="Comma 4 3 4 2" xfId="463" xr:uid="{06548FAA-12D1-41FB-AC2B-E9A6E16E69AE}"/>
    <cellStyle name="Comma 4 3 4 3" xfId="687" xr:uid="{9AC998AB-D4B6-46FF-847E-CE6ECD693C70}"/>
    <cellStyle name="Comma 4 3 5" xfId="165" xr:uid="{6CA46BFA-F412-4524-9D81-A4540D08B7F7}"/>
    <cellStyle name="Comma 4 3 5 2" xfId="389" xr:uid="{7BA6D450-7E52-42F4-B782-C30F10ABEA43}"/>
    <cellStyle name="Comma 4 3 5 3" xfId="613" xr:uid="{92894AAD-3ED1-4AE3-A1AB-2A0702DA114A}"/>
    <cellStyle name="Comma 4 3 6" xfId="315" xr:uid="{F0E6A163-5A7A-42E0-92FA-560C5F9CA9C7}"/>
    <cellStyle name="Comma 4 3 7" xfId="539" xr:uid="{5A689C53-DBA6-4007-8BED-2F583B38282D}"/>
    <cellStyle name="Comma 4 4" xfId="75" xr:uid="{C7F369AD-C9CF-4AEA-9285-849614CB3834}"/>
    <cellStyle name="Comma 4 4 2" xfId="254" xr:uid="{42B691F5-5354-48CF-B56A-98A8E710A47B}"/>
    <cellStyle name="Comma 4 4 2 2" xfId="478" xr:uid="{60604921-152C-4E1C-B6B4-9BC26E53C5EA}"/>
    <cellStyle name="Comma 4 4 2 3" xfId="702" xr:uid="{5B610EBB-E980-4A6F-BDE4-07DCBE7141CF}"/>
    <cellStyle name="Comma 4 4 3" xfId="180" xr:uid="{9B70F380-5767-4432-9EEF-9B436A9A63E7}"/>
    <cellStyle name="Comma 4 4 3 2" xfId="404" xr:uid="{6F6C1F54-E1BF-4A8A-8F74-E84662D17E56}"/>
    <cellStyle name="Comma 4 4 3 3" xfId="628" xr:uid="{2433C831-CA1E-4DE4-94AE-86FCCFE5F009}"/>
    <cellStyle name="Comma 4 4 4" xfId="330" xr:uid="{141F97FA-646E-4BA8-8B52-10AE0BB673D0}"/>
    <cellStyle name="Comma 4 4 5" xfId="554" xr:uid="{507F71CF-A44B-4565-B0AF-6EA41BE61FEA}"/>
    <cellStyle name="Comma 4 5" xfId="143" xr:uid="{C8882DB2-0ABC-4085-9C23-C7B26CC821B8}"/>
    <cellStyle name="Comma 4 5 2" xfId="291" xr:uid="{30228807-C800-4BF8-B44B-E033CE05CE65}"/>
    <cellStyle name="Comma 4 5 2 2" xfId="515" xr:uid="{0E100A6D-4C78-40F6-8084-28826CA6373F}"/>
    <cellStyle name="Comma 4 5 2 3" xfId="739" xr:uid="{7048F116-94BD-4E45-BEF5-60C9010D6834}"/>
    <cellStyle name="Comma 4 5 3" xfId="217" xr:uid="{634086CB-2599-48AF-BF58-FC78099FAF8E}"/>
    <cellStyle name="Comma 4 5 3 2" xfId="441" xr:uid="{312A431D-8A63-4AD7-9CBE-89EFA6894412}"/>
    <cellStyle name="Comma 4 5 3 3" xfId="665" xr:uid="{BE841A41-02CA-4474-839E-4913E016168E}"/>
    <cellStyle name="Comma 4 5 4" xfId="367" xr:uid="{575E1CD0-E652-439C-9F7D-5904CD6637B9}"/>
    <cellStyle name="Comma 4 5 5" xfId="591" xr:uid="{19D4EF53-AACC-4CFE-B0E3-BA55C462427B}"/>
    <cellStyle name="Comma 4 6" xfId="229" xr:uid="{31A53354-A046-4AA1-890D-7528EB8C5960}"/>
    <cellStyle name="Comma 4 6 2" xfId="453" xr:uid="{84D00BA2-31F9-450F-81BF-04C8979E956B}"/>
    <cellStyle name="Comma 4 6 3" xfId="677" xr:uid="{F3B9D858-9359-4778-AAB8-F006C5E8559A}"/>
    <cellStyle name="Comma 4 7" xfId="155" xr:uid="{9A0C14A6-A579-428D-957B-2F2DBC8BF1D7}"/>
    <cellStyle name="Comma 4 7 2" xfId="379" xr:uid="{C967A5E7-19DF-4653-B749-CA6153319B9E}"/>
    <cellStyle name="Comma 4 7 3" xfId="603" xr:uid="{B4740F1C-2524-44CA-A88B-009E966B87F1}"/>
    <cellStyle name="Comma 4 8" xfId="305" xr:uid="{7EF77ACD-04FE-41EA-87CC-56D82C5181AE}"/>
    <cellStyle name="Comma 4 9" xfId="529" xr:uid="{A09710BC-26BC-4C1F-8DA1-C35E6338FEC9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5" xr:uid="{E6A19CE0-14FC-4F28-B01E-646380A155F7}"/>
    <cellStyle name="Comma 5 2 2 2 2" xfId="489" xr:uid="{0C307E80-7B09-4579-A641-821ABA359F20}"/>
    <cellStyle name="Comma 5 2 2 2 3" xfId="713" xr:uid="{66C98B37-E2CA-47E0-923C-59EE511485F4}"/>
    <cellStyle name="Comma 5 2 2 3" xfId="191" xr:uid="{0D1BFF01-753A-4465-9AAF-EDB5AD39FDE5}"/>
    <cellStyle name="Comma 5 2 2 3 2" xfId="415" xr:uid="{3DAD4500-218A-4C7D-99F4-852EC4AC7B13}"/>
    <cellStyle name="Comma 5 2 2 3 3" xfId="639" xr:uid="{430996B9-7F6D-41D7-8534-6316050A3207}"/>
    <cellStyle name="Comma 5 2 2 4" xfId="341" xr:uid="{0FE4907A-EF27-4B5F-B6F6-294D4F84E1C1}"/>
    <cellStyle name="Comma 5 2 2 5" xfId="565" xr:uid="{60940C70-F01D-415E-A4D9-98EF3617647B}"/>
    <cellStyle name="Comma 5 2 3" xfId="240" xr:uid="{7BA85FAA-5A47-456D-8E7F-FFCC2B03F42C}"/>
    <cellStyle name="Comma 5 2 3 2" xfId="464" xr:uid="{9BE50A4B-A2D1-4F51-83F4-38D574150044}"/>
    <cellStyle name="Comma 5 2 3 3" xfId="688" xr:uid="{984B5484-6E3D-49B8-B63E-625822F5E92B}"/>
    <cellStyle name="Comma 5 2 4" xfId="166" xr:uid="{1B46133D-52DC-4FFD-904B-55097A0FA52A}"/>
    <cellStyle name="Comma 5 2 4 2" xfId="390" xr:uid="{149DBA38-F7A5-4422-91B3-B2515F4ADFD7}"/>
    <cellStyle name="Comma 5 2 4 3" xfId="614" xr:uid="{3A525DE7-F2DF-4211-82E0-F4B1C2C00C33}"/>
    <cellStyle name="Comma 5 2 5" xfId="316" xr:uid="{A456940B-88B3-4B5C-B10C-C0A14BE7D5E7}"/>
    <cellStyle name="Comma 5 2 6" xfId="540" xr:uid="{1099A91A-06D4-4C38-AB96-ED46DDA31631}"/>
    <cellStyle name="Comma 5 3" xfId="50" xr:uid="{158964EC-382F-40A6-AD4B-01D16FFEE8E2}"/>
    <cellStyle name="Comma 5 3 2" xfId="77" xr:uid="{7CA16913-84E3-4943-81C9-7FB6124C9ABB}"/>
    <cellStyle name="Comma 5 3 2 2" xfId="255" xr:uid="{6D514EE2-BDBA-4B96-A441-DF8D1ADFD4AA}"/>
    <cellStyle name="Comma 5 3 2 2 2" xfId="479" xr:uid="{69B49030-15B3-432F-A2D1-2155614E1BD9}"/>
    <cellStyle name="Comma 5 3 2 2 3" xfId="703" xr:uid="{32BA1A2C-A1DD-48B7-9265-8858D27A9D00}"/>
    <cellStyle name="Comma 5 3 2 3" xfId="181" xr:uid="{D4F49F3C-B5D4-41DF-A592-7DAC20FC266D}"/>
    <cellStyle name="Comma 5 3 2 3 2" xfId="405" xr:uid="{CC58303C-EC31-4A33-998D-B6DC0C89B29A}"/>
    <cellStyle name="Comma 5 3 2 3 3" xfId="629" xr:uid="{7FDCA09C-D18C-4862-88B9-EE9CD158A5BC}"/>
    <cellStyle name="Comma 5 3 2 4" xfId="331" xr:uid="{86E765EB-7AA9-4549-8D03-405B295FD622}"/>
    <cellStyle name="Comma 5 3 2 5" xfId="555" xr:uid="{9BC1FD6F-EE24-4F03-A598-79DD97BD1571}"/>
    <cellStyle name="Comma 5 3 3" xfId="245" xr:uid="{C04DA23E-3D97-49EF-8650-F2AD478A48CF}"/>
    <cellStyle name="Comma 5 3 3 2" xfId="469" xr:uid="{381D2B07-252F-49E8-9B8B-2FE795B0CBCD}"/>
    <cellStyle name="Comma 5 3 3 3" xfId="693" xr:uid="{ADD80C0A-B969-41CE-8018-5C5317C74308}"/>
    <cellStyle name="Comma 5 3 4" xfId="171" xr:uid="{DAB14729-D4BB-4A37-A442-96354992A123}"/>
    <cellStyle name="Comma 5 3 4 2" xfId="395" xr:uid="{59568B1A-4645-4DD7-995F-A8F76F106016}"/>
    <cellStyle name="Comma 5 3 4 3" xfId="619" xr:uid="{6431679C-81A7-4EE5-91FE-C4D249D608ED}"/>
    <cellStyle name="Comma 5 3 5" xfId="321" xr:uid="{B4F03B53-DDB2-4EAD-89BE-42F244BD24CD}"/>
    <cellStyle name="Comma 5 3 6" xfId="545" xr:uid="{89CA5A61-63DB-4F71-80F2-CF7C49E12808}"/>
    <cellStyle name="Comma 5 4" xfId="144" xr:uid="{5AAFBB3F-9F90-4027-8C55-842581291E8B}"/>
    <cellStyle name="Comma 5 4 2" xfId="292" xr:uid="{0FC2979A-B754-4CC7-81C1-6AB8F882E1F9}"/>
    <cellStyle name="Comma 5 4 2 2" xfId="516" xr:uid="{0557B4F5-6F4B-4F89-AF88-0599E3185B77}"/>
    <cellStyle name="Comma 5 4 2 3" xfId="740" xr:uid="{76A49D90-0378-4CB0-8E71-56DA87CADFB8}"/>
    <cellStyle name="Comma 5 4 3" xfId="218" xr:uid="{16DFF101-C204-42FC-94DC-2DA3387B1711}"/>
    <cellStyle name="Comma 5 4 3 2" xfId="442" xr:uid="{C62D826C-E64F-447F-A176-880437179139}"/>
    <cellStyle name="Comma 5 4 3 3" xfId="666" xr:uid="{0322872C-66FA-49F7-AFCC-B68A160573C1}"/>
    <cellStyle name="Comma 5 4 4" xfId="368" xr:uid="{9419BE77-1D25-41E2-848B-E0B31723AEAC}"/>
    <cellStyle name="Comma 5 4 5" xfId="592" xr:uid="{8276DE96-5843-477A-B3DF-AB8532E2B529}"/>
    <cellStyle name="Comma 5 5" xfId="236" xr:uid="{8D267214-2BA0-4F2D-8D8B-14FE73F75F67}"/>
    <cellStyle name="Comma 5 5 2" xfId="460" xr:uid="{0AD6DB1F-0380-4686-AEC0-1E4816C1212F}"/>
    <cellStyle name="Comma 5 5 3" xfId="684" xr:uid="{CA0DFCA0-40E7-457A-BF43-8EEDFBBE46A6}"/>
    <cellStyle name="Comma 5 6" xfId="162" xr:uid="{A2FE06C4-DDD5-4C07-AE7D-7ADECD1A8045}"/>
    <cellStyle name="Comma 5 6 2" xfId="386" xr:uid="{75E4BD8F-4588-4436-BD57-DB148DE296AD}"/>
    <cellStyle name="Comma 5 6 3" xfId="610" xr:uid="{2682757A-7125-4446-A6E6-114FCBEFB19A}"/>
    <cellStyle name="Comma 5 7" xfId="312" xr:uid="{23803805-E975-4A25-9820-7A42B2BFCB64}"/>
    <cellStyle name="Comma 5 8" xfId="536" xr:uid="{55BFF787-66B5-48F1-8078-7DC8D7E0C55A}"/>
    <cellStyle name="Comma 6" xfId="28" xr:uid="{5031FD31-A774-469E-933C-36687B1B907F}"/>
    <cellStyle name="Comma 6 10" xfId="533" xr:uid="{6F1893CE-E9D0-41A4-84D7-5CB95DF3B1C2}"/>
    <cellStyle name="Comma 6 12 2 4" xfId="19" xr:uid="{152AAF33-467C-44ED-9198-16AFAE916B84}"/>
    <cellStyle name="Comma 6 12 2 4 2" xfId="228" xr:uid="{2F5C4CF9-EFFD-4328-813E-616CD07CB1EC}"/>
    <cellStyle name="Comma 6 12 2 4 2 2" xfId="452" xr:uid="{689B9484-5E96-41D6-97A5-C2C73F9E7892}"/>
    <cellStyle name="Comma 6 12 2 4 2 3" xfId="676" xr:uid="{E2B3F6B7-051D-4A99-B3B0-85C71B43B03D}"/>
    <cellStyle name="Comma 6 12 2 4 3" xfId="154" xr:uid="{2D9DD3C9-BE74-4022-84C5-8BFD575BA2EC}"/>
    <cellStyle name="Comma 6 12 2 4 3 2" xfId="378" xr:uid="{710CD392-9495-4184-8C2D-577DF642AA06}"/>
    <cellStyle name="Comma 6 12 2 4 3 3" xfId="602" xr:uid="{4CA1D215-6FDF-41E7-9F62-EF65D72672CC}"/>
    <cellStyle name="Comma 6 12 2 4 4" xfId="304" xr:uid="{74B51CB0-F06D-4A47-8C08-32031A4C4663}"/>
    <cellStyle name="Comma 6 12 2 4 5" xfId="528" xr:uid="{FAA05991-2E1F-47C9-BFDB-39C2466BED87}"/>
    <cellStyle name="Comma 6 2" xfId="40" xr:uid="{4DDDDA24-7A6F-4D34-8C57-BC94DFCAE0F8}"/>
    <cellStyle name="Comma 6 2 2" xfId="96" xr:uid="{E8F37195-FC69-4B13-BC90-DD6BDA0E5584}"/>
    <cellStyle name="Comma 6 2 2 2" xfId="266" xr:uid="{38B3447C-2EF2-4924-A8C5-0B29F616D33D}"/>
    <cellStyle name="Comma 6 2 2 2 2" xfId="490" xr:uid="{8A3E185F-9240-4A59-9AE6-FA497670A603}"/>
    <cellStyle name="Comma 6 2 2 2 3" xfId="714" xr:uid="{296E09E8-E376-4291-8585-F5C1386F59F5}"/>
    <cellStyle name="Comma 6 2 2 3" xfId="192" xr:uid="{F79835E6-044F-4F20-88B7-7954B627F509}"/>
    <cellStyle name="Comma 6 2 2 3 2" xfId="416" xr:uid="{1AAB909B-6C7A-42B8-AA5F-4F0605C64F49}"/>
    <cellStyle name="Comma 6 2 2 3 3" xfId="640" xr:uid="{FC253B0C-4745-45D7-8FD7-89D9A2D5D156}"/>
    <cellStyle name="Comma 6 2 2 4" xfId="342" xr:uid="{DADF5703-118D-4DFF-A656-77280DEBF13F}"/>
    <cellStyle name="Comma 6 2 2 5" xfId="566" xr:uid="{03D58F94-94E0-4EAB-AA36-52C219052A3D}"/>
    <cellStyle name="Comma 6 2 3" xfId="241" xr:uid="{213D2D4A-30C0-4CB7-9DB3-8BF4F47ADF2F}"/>
    <cellStyle name="Comma 6 2 3 2" xfId="465" xr:uid="{BCA659E7-8EE6-4030-87DB-920AC8582930}"/>
    <cellStyle name="Comma 6 2 3 3" xfId="689" xr:uid="{4B573EDF-0765-4372-81AA-BABF79621308}"/>
    <cellStyle name="Comma 6 2 4" xfId="167" xr:uid="{D70CCB0A-49EF-4763-84CE-4686133C0107}"/>
    <cellStyle name="Comma 6 2 4 2" xfId="391" xr:uid="{000BF241-04C6-44C1-B37B-B08358C2B416}"/>
    <cellStyle name="Comma 6 2 4 3" xfId="615" xr:uid="{313C36C2-455E-4C43-884A-6F05D53E6C60}"/>
    <cellStyle name="Comma 6 2 5" xfId="317" xr:uid="{754ED539-9368-41F8-B4FF-F40B384A4E72}"/>
    <cellStyle name="Comma 6 2 6" xfId="541" xr:uid="{3BEE74CF-5721-4384-8629-FDF562ADE2EC}"/>
    <cellStyle name="Comma 6 3" xfId="51" xr:uid="{866F97CE-277D-4678-9C4E-841C99A0C45C}"/>
    <cellStyle name="Comma 6 3 2" xfId="113" xr:uid="{C88A2A49-D99B-4B19-B986-D74EC7F998C7}"/>
    <cellStyle name="Comma 6 3 2 2" xfId="271" xr:uid="{29899272-2351-4AB3-A27A-1C1BC0E72A2B}"/>
    <cellStyle name="Comma 6 3 2 2 2" xfId="495" xr:uid="{3E9C34B7-624E-4703-8278-87127F2D70BC}"/>
    <cellStyle name="Comma 6 3 2 2 3" xfId="719" xr:uid="{219A2307-E5DB-4A69-B31E-5E8561B7CC59}"/>
    <cellStyle name="Comma 6 3 2 3" xfId="197" xr:uid="{BA1452B5-2337-46EB-B648-F35A152037C3}"/>
    <cellStyle name="Comma 6 3 2 3 2" xfId="421" xr:uid="{87DA4284-5722-4C0B-B22B-BC962A38FA7E}"/>
    <cellStyle name="Comma 6 3 2 3 3" xfId="645" xr:uid="{EA6C66FF-4DC2-4995-99AE-9046B5424289}"/>
    <cellStyle name="Comma 6 3 2 4" xfId="347" xr:uid="{47680162-44D6-4447-BB7E-A99D3BA78FFC}"/>
    <cellStyle name="Comma 6 3 2 5" xfId="571" xr:uid="{9E6E96B2-63FC-452F-81E1-670167428E5C}"/>
    <cellStyle name="Comma 6 3 3" xfId="246" xr:uid="{170D73D6-0B82-4E71-8A52-F657F60DD921}"/>
    <cellStyle name="Comma 6 3 3 2" xfId="470" xr:uid="{9F7F7B83-EDC6-48EF-8C99-42664BAD79C9}"/>
    <cellStyle name="Comma 6 3 3 3" xfId="694" xr:uid="{35ABB99D-E464-42E8-A668-72897A95321E}"/>
    <cellStyle name="Comma 6 3 4" xfId="172" xr:uid="{A17B87DF-61E9-4E7A-A16A-83CD3D1EE8E3}"/>
    <cellStyle name="Comma 6 3 4 2" xfId="396" xr:uid="{942C186B-23FC-473E-A409-A6880B29D7FC}"/>
    <cellStyle name="Comma 6 3 4 3" xfId="620" xr:uid="{3D608F97-6370-469B-B9CB-8059F55444F3}"/>
    <cellStyle name="Comma 6 3 5" xfId="322" xr:uid="{3B4B7404-166D-409C-B79B-465EC6663415}"/>
    <cellStyle name="Comma 6 3 6" xfId="546" xr:uid="{FAA48088-1058-4F02-9743-4186816CCB7B}"/>
    <cellStyle name="Comma 6 4" xfId="56" xr:uid="{A64205E2-A7C1-4C5B-A4AA-F6918E2E2612}"/>
    <cellStyle name="Comma 6 4 2" xfId="248" xr:uid="{1B455074-AA2A-45C2-948B-686A64D445BB}"/>
    <cellStyle name="Comma 6 4 2 2" xfId="472" xr:uid="{60EB372E-1431-4C3C-AAFB-F3C7E61B24E5}"/>
    <cellStyle name="Comma 6 4 2 3" xfId="696" xr:uid="{4CB83428-2DB3-4A87-AE40-CEF07766B1EE}"/>
    <cellStyle name="Comma 6 4 3" xfId="174" xr:uid="{5E9EFCC8-4711-4C1E-8551-EE7BB5660391}"/>
    <cellStyle name="Comma 6 4 3 2" xfId="398" xr:uid="{78D8586D-8994-46E0-9667-A7A442C389A3}"/>
    <cellStyle name="Comma 6 4 3 3" xfId="622" xr:uid="{92C3BE0C-B33B-41A3-8919-C89AAF7D7561}"/>
    <cellStyle name="Comma 6 4 4" xfId="324" xr:uid="{7148414A-3373-430B-B5F6-0B365F8655F3}"/>
    <cellStyle name="Comma 6 4 5" xfId="548" xr:uid="{AB7686D4-5551-4AB2-8851-E47F0BF0C0C8}"/>
    <cellStyle name="Comma 6 5" xfId="79" xr:uid="{358C26E0-0AAF-4378-B85F-FC1A83738F32}"/>
    <cellStyle name="Comma 6 5 2" xfId="256" xr:uid="{51BAC8B6-A3DB-4DF8-9395-40D4369EAC4C}"/>
    <cellStyle name="Comma 6 5 2 2" xfId="480" xr:uid="{23B683FF-B34E-4A89-AD2B-F7AC30F9BAE9}"/>
    <cellStyle name="Comma 6 5 2 3" xfId="704" xr:uid="{B7005797-6A71-43DB-8B61-372A2CCD83CD}"/>
    <cellStyle name="Comma 6 5 3" xfId="182" xr:uid="{11A578F0-03A1-4FC5-9D2B-0EA91EBE9E02}"/>
    <cellStyle name="Comma 6 5 3 2" xfId="406" xr:uid="{4642E9F5-F738-48A0-BB6A-978BA41004EC}"/>
    <cellStyle name="Comma 6 5 3 3" xfId="630" xr:uid="{E3784391-63BC-4128-84A9-CE7604518D61}"/>
    <cellStyle name="Comma 6 5 4" xfId="332" xr:uid="{3D5FB391-EE2F-4B28-A5B8-CB62943D1358}"/>
    <cellStyle name="Comma 6 5 5" xfId="556" xr:uid="{A97394B6-762D-4220-9A0C-C9A7A2D4EEDD}"/>
    <cellStyle name="Comma 6 6" xfId="122" xr:uid="{26A33229-5911-4276-A001-94C6882CA66D}"/>
    <cellStyle name="Comma 6 6 2" xfId="280" xr:uid="{67841699-3FFF-431C-8F7A-EBD90BF7788E}"/>
    <cellStyle name="Comma 6 6 2 2" xfId="504" xr:uid="{54828181-CB0B-4EB4-89C1-083264512FC0}"/>
    <cellStyle name="Comma 6 6 2 3" xfId="728" xr:uid="{B32145E4-2DA9-47AF-9C2E-D566F3D377AB}"/>
    <cellStyle name="Comma 6 6 3" xfId="206" xr:uid="{AB8FDDB2-F4DC-4264-A718-D344E797B6FE}"/>
    <cellStyle name="Comma 6 6 3 2" xfId="430" xr:uid="{926B81A7-4051-4081-BD98-5853F8218564}"/>
    <cellStyle name="Comma 6 6 3 3" xfId="654" xr:uid="{DBDA22F5-975B-45A2-852B-F7A659CC69EA}"/>
    <cellStyle name="Comma 6 6 4" xfId="356" xr:uid="{3EA1D8AC-3105-4645-94F9-1AB421A3679E}"/>
    <cellStyle name="Comma 6 6 5" xfId="580" xr:uid="{B27EE6E9-BB33-484B-8DD2-87EEB98DC61E}"/>
    <cellStyle name="Comma 6 7" xfId="233" xr:uid="{B3BA252B-2C5B-4B20-9BA4-D7A53ABB2B2A}"/>
    <cellStyle name="Comma 6 7 2" xfId="457" xr:uid="{E6184B65-C5BC-41CB-8EF9-5B140EAC3895}"/>
    <cellStyle name="Comma 6 7 3" xfId="681" xr:uid="{7B881AE3-7661-435A-9090-F75B91E0C781}"/>
    <cellStyle name="Comma 6 8" xfId="159" xr:uid="{4A8C9055-9D9B-4556-9892-AF61C67E555C}"/>
    <cellStyle name="Comma 6 8 2" xfId="383" xr:uid="{75979BAB-F097-4A94-AC14-134C9A3D898A}"/>
    <cellStyle name="Comma 6 8 3" xfId="607" xr:uid="{B8AB4A96-05F7-4AD4-A875-0A7AAF6BA8FF}"/>
    <cellStyle name="Comma 6 9" xfId="309" xr:uid="{E8BFDFF4-36F0-41F8-9C34-3907CB2EA8BB}"/>
    <cellStyle name="Comma 7" xfId="58" xr:uid="{01419805-D61F-4CC1-BB97-2E257F3F1FA3}"/>
    <cellStyle name="Comma 7 2" xfId="99" xr:uid="{098DC2EC-CE2F-4C10-BD35-519DC71630BE}"/>
    <cellStyle name="Comma 7 2 2" xfId="268" xr:uid="{A3EA116D-A1D5-484C-BA2B-0B1C05722AC3}"/>
    <cellStyle name="Comma 7 2 2 2" xfId="492" xr:uid="{AA3A9CC2-F611-4DEB-9388-53A32C72DF15}"/>
    <cellStyle name="Comma 7 2 2 3" xfId="716" xr:uid="{A1EAEFBB-55DE-4A9C-9E7F-824F1CBA85A4}"/>
    <cellStyle name="Comma 7 2 3" xfId="194" xr:uid="{3840F691-0E56-4C30-AE43-0C654E09A1BF}"/>
    <cellStyle name="Comma 7 2 3 2" xfId="418" xr:uid="{25C1CFC6-C108-43A7-8E94-CE15F7768886}"/>
    <cellStyle name="Comma 7 2 3 3" xfId="642" xr:uid="{E1B4FCFF-5651-4123-A739-45C8EB26701A}"/>
    <cellStyle name="Comma 7 2 4" xfId="344" xr:uid="{E62DC81C-9259-4A15-9E03-E6270ACF932B}"/>
    <cellStyle name="Comma 7 2 5" xfId="568" xr:uid="{B4937FD5-3A52-41E7-80D8-54CF5295F6F6}"/>
    <cellStyle name="Comma 7 3" xfId="86" xr:uid="{066B87D2-D4E6-4816-88E3-813314DD2EEE}"/>
    <cellStyle name="Comma 7 3 2" xfId="258" xr:uid="{95464883-A203-454F-83B8-1DFEE2E02646}"/>
    <cellStyle name="Comma 7 3 2 2" xfId="482" xr:uid="{D2FE2ED1-D56F-455C-B6A0-A55AC73F40F4}"/>
    <cellStyle name="Comma 7 3 2 3" xfId="706" xr:uid="{03B5703C-17A5-404A-822B-AB59DBCE7E46}"/>
    <cellStyle name="Comma 7 3 3" xfId="184" xr:uid="{5C9CF794-3F55-4953-BB44-E3C246C96FE5}"/>
    <cellStyle name="Comma 7 3 3 2" xfId="408" xr:uid="{11FD8EE4-3089-4C5C-9FA9-615454FE2AFA}"/>
    <cellStyle name="Comma 7 3 3 3" xfId="632" xr:uid="{7DBA8359-1861-4FEC-80C2-B1449B613878}"/>
    <cellStyle name="Comma 7 3 4" xfId="334" xr:uid="{9F5E22CA-77BD-49FA-A506-0EA04C30FF98}"/>
    <cellStyle name="Comma 7 3 5" xfId="558" xr:uid="{DD2CB42A-CA93-4DA1-8D4C-7C2EEF4153C0}"/>
    <cellStyle name="Comma 7 4" xfId="120" xr:uid="{8F83654F-E097-4083-81FE-ECF4DD03533B}"/>
    <cellStyle name="Comma 7 4 2" xfId="278" xr:uid="{2D8EAEA3-3C1F-424E-90E8-E1CE4D82B47C}"/>
    <cellStyle name="Comma 7 4 2 2" xfId="502" xr:uid="{C346C6CA-AEDD-4995-9620-E85F34323814}"/>
    <cellStyle name="Comma 7 4 2 3" xfId="726" xr:uid="{49412577-9B51-4E4F-9BED-CE580960671B}"/>
    <cellStyle name="Comma 7 4 3" xfId="204" xr:uid="{85621ACB-5E1F-4DFA-BE32-05B1F8531806}"/>
    <cellStyle name="Comma 7 4 3 2" xfId="428" xr:uid="{61F85C84-F146-4ABE-9754-91BC57E1B213}"/>
    <cellStyle name="Comma 7 4 3 3" xfId="652" xr:uid="{6DCAFB8F-3DDD-4E75-9915-0CA46C203156}"/>
    <cellStyle name="Comma 7 4 4" xfId="354" xr:uid="{1BAA942D-F794-4EA0-999D-B7098E911A33}"/>
    <cellStyle name="Comma 7 4 5" xfId="578" xr:uid="{1B6D2DAE-82EE-40E9-90A4-D0A06FD65BEA}"/>
    <cellStyle name="Comma 7 5" xfId="249" xr:uid="{A69F3EC7-98D9-4FD8-94B9-737758A43D70}"/>
    <cellStyle name="Comma 7 5 2" xfId="473" xr:uid="{3310FE50-5D46-474F-BA6A-FF3B279C2D4A}"/>
    <cellStyle name="Comma 7 5 3" xfId="697" xr:uid="{9F3E7CB1-5BEE-4CA4-B4FE-2A4864084A0D}"/>
    <cellStyle name="Comma 7 6" xfId="175" xr:uid="{6804224D-7F4C-4782-B55B-962CA860A1F3}"/>
    <cellStyle name="Comma 7 6 2" xfId="399" xr:uid="{04C14D42-882F-4DCB-8A0F-D2F14CE3A50C}"/>
    <cellStyle name="Comma 7 6 3" xfId="623" xr:uid="{D0E4EB8C-30BD-434D-A142-29978D16F1B6}"/>
    <cellStyle name="Comma 7 7" xfId="325" xr:uid="{EF1ADCA0-6F59-4CC5-904F-DDFEADF33598}"/>
    <cellStyle name="Comma 7 8" xfId="549" xr:uid="{A417F2CA-2B26-41A4-98EC-35D0EB6275A7}"/>
    <cellStyle name="Comma 8" xfId="87" xr:uid="{0F7B9249-1A80-4288-9F0E-59A44A83E255}"/>
    <cellStyle name="Comma 8 2" xfId="259" xr:uid="{2C62E3F7-5B9C-43E6-B680-E4ED0B60A12D}"/>
    <cellStyle name="Comma 8 2 2" xfId="483" xr:uid="{9BE89145-DBAC-4FEE-8C45-8B6AE324B6E3}"/>
    <cellStyle name="Comma 8 2 3" xfId="707" xr:uid="{672B3896-7F9D-4CC3-BE59-578119963D04}"/>
    <cellStyle name="Comma 8 3" xfId="185" xr:uid="{100D52C0-7403-486F-957F-C59507079A07}"/>
    <cellStyle name="Comma 8 3 2" xfId="409" xr:uid="{27136632-599C-4508-92A8-4B7B29506398}"/>
    <cellStyle name="Comma 8 3 3" xfId="633" xr:uid="{3A5D4263-3915-4A38-A4B4-02A20F3FA370}"/>
    <cellStyle name="Comma 8 4" xfId="335" xr:uid="{207FBA09-42AF-4A18-A76A-AF24B822D356}"/>
    <cellStyle name="Comma 8 5" xfId="559" xr:uid="{24634E81-1AF9-4C6C-81C8-630EC3F43D9E}"/>
    <cellStyle name="Comma 9" xfId="116" xr:uid="{375DA334-23F5-4EE7-80AE-D9E6EB39AA99}"/>
    <cellStyle name="Comma 9 2" xfId="274" xr:uid="{4145E867-CA3D-4F5A-A20F-DB69D51F3C81}"/>
    <cellStyle name="Comma 9 2 2" xfId="498" xr:uid="{F2E113B0-1627-47C1-9741-85EB63FFEC76}"/>
    <cellStyle name="Comma 9 2 3" xfId="722" xr:uid="{5568435E-8305-41F9-B4E7-F1B9835FFAB6}"/>
    <cellStyle name="Comma 9 3" xfId="200" xr:uid="{B2A45565-8DF7-4864-A3CB-3F02262C7026}"/>
    <cellStyle name="Comma 9 3 2" xfId="424" xr:uid="{E9C50003-C266-41CA-9710-459CC4406C0F}"/>
    <cellStyle name="Comma 9 3 3" xfId="648" xr:uid="{BB6A3637-2998-448F-BA9B-B617B1D905DA}"/>
    <cellStyle name="Comma 9 4" xfId="350" xr:uid="{956EBD30-ED37-46E3-92BC-EBB40BF9C346}"/>
    <cellStyle name="Comma 9 5" xfId="574" xr:uid="{71462165-9320-4E44-9C3C-A3A003BF324E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I144"/>
  <sheetViews>
    <sheetView topLeftCell="A7" zoomScale="115" zoomScaleNormal="115" zoomScaleSheetLayoutView="106" workbookViewId="0">
      <selection activeCell="O29" sqref="O29"/>
    </sheetView>
  </sheetViews>
  <sheetFormatPr defaultColWidth="8.296875" defaultRowHeight="16.5" customHeight="1"/>
  <cols>
    <col min="1" max="2" width="1.69921875" style="5" customWidth="1"/>
    <col min="3" max="3" width="45" style="5" customWidth="1"/>
    <col min="4" max="4" width="6" style="20" bestFit="1" customWidth="1"/>
    <col min="5" max="5" width="0.8984375" style="5" customWidth="1"/>
    <col min="6" max="6" width="13.69921875" style="17" customWidth="1"/>
    <col min="7" max="7" width="0.8984375" style="5" customWidth="1"/>
    <col min="8" max="8" width="13.69921875" style="17" customWidth="1"/>
    <col min="9" max="102" width="8.296875" style="5"/>
    <col min="103" max="112" width="8.296875" style="5" customWidth="1"/>
    <col min="113" max="358" width="8.296875" style="5"/>
    <col min="359" max="368" width="8.296875" style="5" customWidth="1"/>
    <col min="369" max="614" width="8.296875" style="5"/>
    <col min="615" max="624" width="8.296875" style="5" customWidth="1"/>
    <col min="625" max="870" width="8.296875" style="5"/>
    <col min="871" max="880" width="8.296875" style="5" customWidth="1"/>
    <col min="881" max="1126" width="8.296875" style="5"/>
    <col min="1127" max="1136" width="8.296875" style="5" customWidth="1"/>
    <col min="1137" max="1382" width="8.296875" style="5"/>
    <col min="1383" max="1392" width="8.296875" style="5" customWidth="1"/>
    <col min="1393" max="1638" width="8.296875" style="5"/>
    <col min="1639" max="1648" width="8.296875" style="5" customWidth="1"/>
    <col min="1649" max="1894" width="8.296875" style="5"/>
    <col min="1895" max="1904" width="8.296875" style="5" customWidth="1"/>
    <col min="1905" max="2150" width="8.296875" style="5"/>
    <col min="2151" max="2160" width="8.296875" style="5" customWidth="1"/>
    <col min="2161" max="2406" width="8.296875" style="5"/>
    <col min="2407" max="2416" width="8.296875" style="5" customWidth="1"/>
    <col min="2417" max="2662" width="8.296875" style="5"/>
    <col min="2663" max="2672" width="8.296875" style="5" customWidth="1"/>
    <col min="2673" max="2918" width="8.296875" style="5"/>
    <col min="2919" max="2928" width="8.296875" style="5" customWidth="1"/>
    <col min="2929" max="3174" width="8.296875" style="5"/>
    <col min="3175" max="3184" width="8.296875" style="5" customWidth="1"/>
    <col min="3185" max="3430" width="8.296875" style="5"/>
    <col min="3431" max="3440" width="8.296875" style="5" customWidth="1"/>
    <col min="3441" max="3686" width="8.296875" style="5"/>
    <col min="3687" max="3696" width="8.296875" style="5" customWidth="1"/>
    <col min="3697" max="3942" width="8.296875" style="5"/>
    <col min="3943" max="3952" width="8.296875" style="5" customWidth="1"/>
    <col min="3953" max="4198" width="8.296875" style="5"/>
    <col min="4199" max="4208" width="8.296875" style="5" customWidth="1"/>
    <col min="4209" max="4454" width="8.296875" style="5"/>
    <col min="4455" max="4464" width="8.296875" style="5" customWidth="1"/>
    <col min="4465" max="4710" width="8.296875" style="5"/>
    <col min="4711" max="4720" width="8.296875" style="5" customWidth="1"/>
    <col min="4721" max="4966" width="8.296875" style="5"/>
    <col min="4967" max="4976" width="8.296875" style="5" customWidth="1"/>
    <col min="4977" max="5222" width="8.296875" style="5"/>
    <col min="5223" max="5232" width="8.296875" style="5" customWidth="1"/>
    <col min="5233" max="5478" width="8.296875" style="5"/>
    <col min="5479" max="5488" width="8.296875" style="5" customWidth="1"/>
    <col min="5489" max="5734" width="8.296875" style="5"/>
    <col min="5735" max="5744" width="8.296875" style="5" customWidth="1"/>
    <col min="5745" max="5990" width="8.296875" style="5"/>
    <col min="5991" max="6000" width="8.296875" style="5" customWidth="1"/>
    <col min="6001" max="6246" width="8.296875" style="5"/>
    <col min="6247" max="6256" width="8.296875" style="5" customWidth="1"/>
    <col min="6257" max="6502" width="8.296875" style="5"/>
    <col min="6503" max="6512" width="8.296875" style="5" customWidth="1"/>
    <col min="6513" max="6758" width="8.296875" style="5"/>
    <col min="6759" max="6768" width="8.296875" style="5" customWidth="1"/>
    <col min="6769" max="7014" width="8.296875" style="5"/>
    <col min="7015" max="7024" width="8.296875" style="5" customWidth="1"/>
    <col min="7025" max="7270" width="8.296875" style="5"/>
    <col min="7271" max="7280" width="8.296875" style="5" customWidth="1"/>
    <col min="7281" max="7526" width="8.296875" style="5"/>
    <col min="7527" max="7536" width="8.296875" style="5" customWidth="1"/>
    <col min="7537" max="7782" width="8.296875" style="5"/>
    <col min="7783" max="7792" width="8.296875" style="5" customWidth="1"/>
    <col min="7793" max="8038" width="8.296875" style="5"/>
    <col min="8039" max="8048" width="8.296875" style="5" customWidth="1"/>
    <col min="8049" max="8294" width="8.296875" style="5"/>
    <col min="8295" max="8304" width="8.296875" style="5" customWidth="1"/>
    <col min="8305" max="8550" width="8.296875" style="5"/>
    <col min="8551" max="8560" width="8.296875" style="5" customWidth="1"/>
    <col min="8561" max="8806" width="8.296875" style="5"/>
    <col min="8807" max="8816" width="8.296875" style="5" customWidth="1"/>
    <col min="8817" max="9062" width="8.296875" style="5"/>
    <col min="9063" max="9072" width="8.296875" style="5" customWidth="1"/>
    <col min="9073" max="9318" width="8.296875" style="5"/>
    <col min="9319" max="9328" width="8.296875" style="5" customWidth="1"/>
    <col min="9329" max="9574" width="8.296875" style="5"/>
    <col min="9575" max="9584" width="8.296875" style="5" customWidth="1"/>
    <col min="9585" max="9830" width="8.296875" style="5"/>
    <col min="9831" max="9840" width="8.296875" style="5" customWidth="1"/>
    <col min="9841" max="10086" width="8.296875" style="5"/>
    <col min="10087" max="10096" width="8.296875" style="5" customWidth="1"/>
    <col min="10097" max="10342" width="8.296875" style="5"/>
    <col min="10343" max="10352" width="8.296875" style="5" customWidth="1"/>
    <col min="10353" max="10598" width="8.296875" style="5"/>
    <col min="10599" max="10608" width="8.296875" style="5" customWidth="1"/>
    <col min="10609" max="10854" width="8.296875" style="5"/>
    <col min="10855" max="10864" width="8.296875" style="5" customWidth="1"/>
    <col min="10865" max="11110" width="8.296875" style="5"/>
    <col min="11111" max="11120" width="8.296875" style="5" customWidth="1"/>
    <col min="11121" max="11366" width="8.296875" style="5"/>
    <col min="11367" max="11376" width="8.296875" style="5" customWidth="1"/>
    <col min="11377" max="11622" width="8.296875" style="5"/>
    <col min="11623" max="11632" width="8.296875" style="5" customWidth="1"/>
    <col min="11633" max="11878" width="8.296875" style="5"/>
    <col min="11879" max="11888" width="8.296875" style="5" customWidth="1"/>
    <col min="11889" max="12134" width="8.296875" style="5"/>
    <col min="12135" max="12144" width="8.296875" style="5" customWidth="1"/>
    <col min="12145" max="12390" width="8.296875" style="5"/>
    <col min="12391" max="12400" width="8.296875" style="5" customWidth="1"/>
    <col min="12401" max="12646" width="8.296875" style="5"/>
    <col min="12647" max="12656" width="8.296875" style="5" customWidth="1"/>
    <col min="12657" max="12902" width="8.296875" style="5"/>
    <col min="12903" max="12912" width="8.296875" style="5" customWidth="1"/>
    <col min="12913" max="13158" width="8.296875" style="5"/>
    <col min="13159" max="13168" width="8.296875" style="5" customWidth="1"/>
    <col min="13169" max="13414" width="8.296875" style="5"/>
    <col min="13415" max="13424" width="8.296875" style="5" customWidth="1"/>
    <col min="13425" max="13670" width="8.296875" style="5"/>
    <col min="13671" max="13680" width="8.296875" style="5" customWidth="1"/>
    <col min="13681" max="13926" width="8.296875" style="5"/>
    <col min="13927" max="13936" width="8.296875" style="5" customWidth="1"/>
    <col min="13937" max="14182" width="8.296875" style="5"/>
    <col min="14183" max="14192" width="8.296875" style="5" customWidth="1"/>
    <col min="14193" max="14438" width="8.296875" style="5"/>
    <col min="14439" max="14448" width="8.296875" style="5" customWidth="1"/>
    <col min="14449" max="14694" width="8.296875" style="5"/>
    <col min="14695" max="14704" width="8.296875" style="5" customWidth="1"/>
    <col min="14705" max="14950" width="8.296875" style="5"/>
    <col min="14951" max="14960" width="8.296875" style="5" customWidth="1"/>
    <col min="14961" max="15206" width="8.296875" style="5"/>
    <col min="15207" max="15216" width="8.296875" style="5" customWidth="1"/>
    <col min="15217" max="15462" width="8.296875" style="5"/>
    <col min="15463" max="15472" width="8.296875" style="5" customWidth="1"/>
    <col min="15473" max="15718" width="8.296875" style="5"/>
    <col min="15719" max="15728" width="8.296875" style="5" customWidth="1"/>
    <col min="15729" max="16384" width="8.296875" style="5"/>
  </cols>
  <sheetData>
    <row r="1" spans="1:9" ht="16.5" customHeight="1">
      <c r="A1" s="2" t="s">
        <v>2</v>
      </c>
      <c r="B1" s="2"/>
      <c r="C1" s="2"/>
      <c r="D1" s="3"/>
      <c r="E1" s="2"/>
      <c r="F1" s="4"/>
      <c r="G1" s="2"/>
      <c r="H1" s="4"/>
    </row>
    <row r="2" spans="1:9" ht="16.5" customHeight="1">
      <c r="A2" s="2" t="s">
        <v>97</v>
      </c>
      <c r="B2" s="2"/>
      <c r="C2" s="2"/>
      <c r="D2" s="3"/>
      <c r="E2" s="2"/>
      <c r="F2" s="4"/>
      <c r="G2" s="2"/>
      <c r="H2" s="4"/>
    </row>
    <row r="3" spans="1:9" ht="16.5" customHeight="1">
      <c r="A3" s="6" t="s">
        <v>149</v>
      </c>
      <c r="B3" s="6"/>
      <c r="C3" s="6"/>
      <c r="D3" s="7"/>
      <c r="E3" s="6"/>
      <c r="F3" s="8"/>
      <c r="G3" s="6"/>
      <c r="H3" s="8"/>
    </row>
    <row r="4" spans="1:9" ht="16.5" customHeight="1">
      <c r="A4" s="2"/>
      <c r="B4" s="2"/>
      <c r="C4" s="2"/>
      <c r="D4" s="3"/>
      <c r="E4" s="2"/>
      <c r="F4" s="4"/>
      <c r="G4" s="2"/>
      <c r="H4" s="4"/>
    </row>
    <row r="5" spans="1:9" ht="16.5" customHeight="1">
      <c r="A5" s="2"/>
      <c r="B5" s="2"/>
      <c r="C5" s="2"/>
      <c r="D5" s="3"/>
      <c r="E5" s="2"/>
      <c r="F5" s="4"/>
      <c r="G5" s="2"/>
      <c r="H5" s="4"/>
    </row>
    <row r="6" spans="1:9" ht="16.5" customHeight="1">
      <c r="A6" s="2"/>
      <c r="B6" s="2"/>
      <c r="C6" s="2"/>
      <c r="D6" s="3"/>
      <c r="E6" s="2"/>
      <c r="F6" s="9" t="s">
        <v>3</v>
      </c>
      <c r="G6" s="2"/>
      <c r="H6" s="9" t="s">
        <v>92</v>
      </c>
    </row>
    <row r="7" spans="1:9" ht="16.5" customHeight="1">
      <c r="A7" s="2"/>
      <c r="B7" s="2"/>
      <c r="C7" s="2"/>
      <c r="D7" s="3"/>
      <c r="E7" s="2"/>
      <c r="F7" s="10" t="s">
        <v>152</v>
      </c>
      <c r="G7" s="11"/>
      <c r="H7" s="10" t="s">
        <v>4</v>
      </c>
    </row>
    <row r="8" spans="1:9" ht="16.5" customHeight="1">
      <c r="A8" s="2"/>
      <c r="B8" s="2"/>
      <c r="C8" s="2"/>
      <c r="D8" s="3"/>
      <c r="E8" s="2"/>
      <c r="F8" s="12">
        <v>2026</v>
      </c>
      <c r="G8" s="12"/>
      <c r="H8" s="12">
        <v>2025</v>
      </c>
    </row>
    <row r="9" spans="1:9" ht="16.5" customHeight="1">
      <c r="A9" s="2"/>
      <c r="B9" s="2"/>
      <c r="C9" s="2"/>
      <c r="D9" s="7" t="s">
        <v>75</v>
      </c>
      <c r="E9" s="2"/>
      <c r="F9" s="13" t="s">
        <v>5</v>
      </c>
      <c r="G9" s="11"/>
      <c r="H9" s="13" t="s">
        <v>5</v>
      </c>
    </row>
    <row r="10" spans="1:9" ht="16.5" customHeight="1">
      <c r="A10" s="2"/>
      <c r="B10" s="2"/>
      <c r="C10" s="2"/>
      <c r="D10" s="3"/>
      <c r="E10" s="2"/>
      <c r="F10" s="9"/>
      <c r="G10" s="11"/>
      <c r="H10" s="9"/>
    </row>
    <row r="11" spans="1:9" ht="16.5" customHeight="1">
      <c r="A11" s="2" t="s">
        <v>6</v>
      </c>
      <c r="B11" s="2"/>
      <c r="C11" s="2"/>
      <c r="D11" s="3"/>
      <c r="E11" s="2"/>
      <c r="F11" s="4"/>
      <c r="G11" s="2"/>
      <c r="H11" s="4"/>
    </row>
    <row r="12" spans="1:9" ht="16.5" customHeight="1">
      <c r="A12" s="2"/>
      <c r="B12" s="2"/>
      <c r="C12" s="2"/>
      <c r="D12" s="3"/>
      <c r="E12" s="2"/>
      <c r="F12" s="14"/>
      <c r="G12" s="2"/>
      <c r="H12" s="4"/>
    </row>
    <row r="13" spans="1:9" ht="16.5" customHeight="1">
      <c r="A13" s="2" t="s">
        <v>7</v>
      </c>
      <c r="B13" s="2"/>
      <c r="C13" s="2"/>
      <c r="D13" s="3"/>
      <c r="E13" s="2"/>
      <c r="F13" s="4"/>
      <c r="G13" s="2"/>
      <c r="H13" s="4"/>
    </row>
    <row r="14" spans="1:9" ht="16.5" customHeight="1">
      <c r="A14" s="2"/>
      <c r="B14" s="2"/>
      <c r="C14" s="2"/>
      <c r="D14" s="3"/>
      <c r="E14" s="2"/>
      <c r="F14" s="4"/>
      <c r="G14" s="2"/>
      <c r="H14" s="4"/>
    </row>
    <row r="15" spans="1:9" ht="16.5" customHeight="1">
      <c r="A15" s="15" t="s">
        <v>8</v>
      </c>
      <c r="B15" s="15"/>
      <c r="C15" s="15"/>
      <c r="D15" s="16"/>
      <c r="E15" s="15"/>
      <c r="F15" s="14">
        <v>125597547</v>
      </c>
      <c r="G15" s="15"/>
      <c r="H15" s="14">
        <v>151627189</v>
      </c>
      <c r="I15" s="17"/>
    </row>
    <row r="16" spans="1:9" ht="16.5" customHeight="1">
      <c r="A16" s="15" t="s">
        <v>96</v>
      </c>
      <c r="B16" s="15"/>
      <c r="C16" s="15"/>
      <c r="D16" s="18">
        <v>7</v>
      </c>
      <c r="E16" s="15"/>
      <c r="F16" s="14">
        <v>1026997592</v>
      </c>
      <c r="G16" s="15"/>
      <c r="H16" s="14">
        <v>1308408690</v>
      </c>
      <c r="I16" s="17"/>
    </row>
    <row r="17" spans="1:9" ht="16.5" customHeight="1">
      <c r="A17" s="15" t="s">
        <v>102</v>
      </c>
      <c r="B17" s="15"/>
      <c r="C17" s="15"/>
      <c r="D17" s="16">
        <v>8</v>
      </c>
      <c r="E17" s="15"/>
      <c r="F17" s="14">
        <v>34854807</v>
      </c>
      <c r="G17" s="15"/>
      <c r="H17" s="14">
        <v>25585264</v>
      </c>
      <c r="I17" s="17"/>
    </row>
    <row r="18" spans="1:9" ht="16.5" customHeight="1">
      <c r="A18" s="15" t="s">
        <v>87</v>
      </c>
      <c r="B18" s="15"/>
      <c r="C18" s="15"/>
      <c r="D18" s="16">
        <v>9</v>
      </c>
      <c r="E18" s="15"/>
      <c r="F18" s="14">
        <v>698607495</v>
      </c>
      <c r="G18" s="15"/>
      <c r="H18" s="14">
        <v>752664576</v>
      </c>
      <c r="I18" s="17"/>
    </row>
    <row r="19" spans="1:9" ht="16.5" customHeight="1">
      <c r="A19" s="15" t="s">
        <v>10</v>
      </c>
      <c r="B19" s="15"/>
      <c r="C19" s="15"/>
      <c r="D19" s="16"/>
      <c r="E19" s="15"/>
      <c r="F19" s="19">
        <v>5676668</v>
      </c>
      <c r="G19" s="15"/>
      <c r="H19" s="19">
        <v>5493271</v>
      </c>
      <c r="I19" s="17"/>
    </row>
    <row r="20" spans="1:9" ht="16.5" customHeight="1">
      <c r="A20" s="15"/>
      <c r="B20" s="15"/>
      <c r="C20" s="15"/>
      <c r="D20" s="16"/>
      <c r="E20" s="15"/>
      <c r="F20" s="14"/>
      <c r="G20" s="15"/>
      <c r="H20" s="14"/>
    </row>
    <row r="21" spans="1:9" ht="16.5" customHeight="1">
      <c r="A21" s="2" t="s">
        <v>11</v>
      </c>
      <c r="B21" s="15"/>
      <c r="C21" s="15"/>
      <c r="D21" s="16"/>
      <c r="E21" s="15"/>
      <c r="F21" s="19">
        <f>SUM(F15:F20)</f>
        <v>1891734109</v>
      </c>
      <c r="G21" s="15"/>
      <c r="H21" s="19">
        <f>SUM(H15:H19)</f>
        <v>2243778990</v>
      </c>
      <c r="I21" s="17"/>
    </row>
    <row r="22" spans="1:9" ht="16.5" customHeight="1">
      <c r="A22" s="15"/>
      <c r="B22" s="15"/>
      <c r="C22" s="15"/>
      <c r="D22" s="16"/>
      <c r="E22" s="15"/>
      <c r="F22" s="14"/>
      <c r="G22" s="14"/>
      <c r="H22" s="14"/>
    </row>
    <row r="23" spans="1:9" ht="16.5" customHeight="1">
      <c r="A23" s="2" t="s">
        <v>12</v>
      </c>
      <c r="B23" s="15"/>
      <c r="C23" s="15"/>
      <c r="D23" s="16"/>
      <c r="E23" s="15"/>
      <c r="F23" s="14"/>
      <c r="G23" s="15"/>
      <c r="H23" s="14"/>
    </row>
    <row r="24" spans="1:9" ht="16.5" customHeight="1">
      <c r="A24" s="2"/>
      <c r="B24" s="15"/>
      <c r="C24" s="15"/>
      <c r="D24" s="16"/>
      <c r="E24" s="15"/>
      <c r="F24" s="14"/>
      <c r="G24" s="15"/>
      <c r="H24" s="14"/>
    </row>
    <row r="25" spans="1:9" ht="16.5" customHeight="1">
      <c r="A25" s="15" t="s">
        <v>101</v>
      </c>
      <c r="B25" s="15"/>
      <c r="C25" s="15"/>
      <c r="D25" s="18">
        <v>7</v>
      </c>
      <c r="E25" s="15"/>
      <c r="F25" s="14">
        <v>102111543</v>
      </c>
      <c r="G25" s="15"/>
      <c r="H25" s="14">
        <v>65855821</v>
      </c>
      <c r="I25" s="17"/>
    </row>
    <row r="26" spans="1:9" ht="16.5" customHeight="1">
      <c r="A26" s="15" t="s">
        <v>13</v>
      </c>
      <c r="B26" s="15"/>
      <c r="C26" s="15"/>
      <c r="D26" s="20">
        <v>11</v>
      </c>
      <c r="E26" s="15"/>
      <c r="F26" s="14">
        <v>1049866997</v>
      </c>
      <c r="G26" s="15"/>
      <c r="H26" s="14">
        <v>910799170</v>
      </c>
      <c r="I26" s="17"/>
    </row>
    <row r="27" spans="1:9" ht="16.5" customHeight="1">
      <c r="A27" s="15" t="s">
        <v>14</v>
      </c>
      <c r="B27" s="15"/>
      <c r="C27" s="15"/>
      <c r="D27" s="16"/>
      <c r="E27" s="15"/>
      <c r="F27" s="14">
        <v>4937388</v>
      </c>
      <c r="G27" s="15"/>
      <c r="H27" s="14">
        <v>5147728</v>
      </c>
      <c r="I27" s="17"/>
    </row>
    <row r="28" spans="1:9" ht="16.5" customHeight="1">
      <c r="A28" s="15" t="s">
        <v>15</v>
      </c>
      <c r="B28" s="15"/>
      <c r="C28" s="15"/>
      <c r="D28" s="16">
        <v>11</v>
      </c>
      <c r="E28" s="15"/>
      <c r="F28" s="14">
        <v>1781597060</v>
      </c>
      <c r="G28" s="15"/>
      <c r="H28" s="14">
        <v>1615570272</v>
      </c>
      <c r="I28" s="17"/>
    </row>
    <row r="29" spans="1:9" ht="16.5" customHeight="1">
      <c r="A29" s="15" t="s">
        <v>16</v>
      </c>
      <c r="B29" s="15"/>
      <c r="C29" s="15"/>
      <c r="D29" s="16"/>
      <c r="E29" s="15"/>
      <c r="F29" s="14">
        <v>47671447</v>
      </c>
      <c r="G29" s="15"/>
      <c r="H29" s="14">
        <v>50568751</v>
      </c>
      <c r="I29" s="17"/>
    </row>
    <row r="30" spans="1:9" ht="16.5" customHeight="1">
      <c r="A30" s="15" t="s">
        <v>88</v>
      </c>
      <c r="B30" s="15"/>
      <c r="C30" s="15"/>
      <c r="D30" s="16"/>
      <c r="E30" s="15"/>
      <c r="F30" s="14">
        <v>39228548</v>
      </c>
      <c r="G30" s="15"/>
      <c r="H30" s="14">
        <v>34759038</v>
      </c>
      <c r="I30" s="17"/>
    </row>
    <row r="31" spans="1:9" ht="16.5" customHeight="1">
      <c r="A31" s="15" t="s">
        <v>77</v>
      </c>
      <c r="B31" s="15"/>
      <c r="C31" s="15"/>
      <c r="D31" s="16"/>
      <c r="E31" s="15"/>
      <c r="F31" s="14">
        <v>132293696</v>
      </c>
      <c r="G31" s="15"/>
      <c r="H31" s="14">
        <v>124877594</v>
      </c>
      <c r="I31" s="17"/>
    </row>
    <row r="32" spans="1:9" ht="16.5" customHeight="1">
      <c r="A32" s="15" t="s">
        <v>153</v>
      </c>
      <c r="B32" s="15"/>
      <c r="C32" s="15"/>
      <c r="D32" s="16"/>
      <c r="E32" s="15"/>
      <c r="F32" s="19">
        <v>2270119</v>
      </c>
      <c r="G32" s="15"/>
      <c r="H32" s="19">
        <v>0</v>
      </c>
      <c r="I32" s="17"/>
    </row>
    <row r="33" spans="1:9" ht="16.5" customHeight="1">
      <c r="A33" s="15"/>
      <c r="B33" s="15"/>
      <c r="C33" s="15"/>
      <c r="D33" s="16"/>
      <c r="E33" s="15"/>
      <c r="F33" s="14"/>
      <c r="G33" s="15"/>
      <c r="H33" s="14"/>
    </row>
    <row r="34" spans="1:9" ht="16.5" customHeight="1">
      <c r="A34" s="2" t="s">
        <v>17</v>
      </c>
      <c r="B34" s="15"/>
      <c r="C34" s="15"/>
      <c r="D34" s="16"/>
      <c r="E34" s="15"/>
      <c r="F34" s="19">
        <f>SUM(F25:F32)</f>
        <v>3159976798</v>
      </c>
      <c r="G34" s="15"/>
      <c r="H34" s="19">
        <f>SUM(H25:H32)</f>
        <v>2807578374</v>
      </c>
      <c r="I34" s="17"/>
    </row>
    <row r="35" spans="1:9" ht="16.5" customHeight="1">
      <c r="A35" s="15"/>
      <c r="B35" s="15"/>
      <c r="C35" s="15"/>
      <c r="D35" s="16"/>
      <c r="E35" s="15"/>
      <c r="F35" s="14"/>
      <c r="G35" s="15"/>
      <c r="H35" s="14"/>
      <c r="I35" s="17"/>
    </row>
    <row r="36" spans="1:9" ht="16.5" customHeight="1" thickBot="1">
      <c r="A36" s="2" t="s">
        <v>18</v>
      </c>
      <c r="B36" s="15"/>
      <c r="C36" s="15"/>
      <c r="D36" s="16"/>
      <c r="E36" s="15"/>
      <c r="F36" s="21">
        <f>SUM(F34,F21)</f>
        <v>5051710907</v>
      </c>
      <c r="G36" s="15"/>
      <c r="H36" s="21">
        <f>SUM(H34,H21)</f>
        <v>5051357364</v>
      </c>
      <c r="I36" s="17"/>
    </row>
    <row r="37" spans="1:9" ht="16.5" customHeight="1" thickTop="1">
      <c r="A37" s="2"/>
      <c r="B37" s="15"/>
      <c r="C37" s="15"/>
      <c r="D37" s="16"/>
      <c r="E37" s="15"/>
      <c r="F37" s="14"/>
      <c r="G37" s="15"/>
      <c r="H37" s="14"/>
    </row>
    <row r="38" spans="1:9" ht="16.5" customHeight="1">
      <c r="A38" s="2"/>
      <c r="B38" s="15"/>
      <c r="C38" s="15"/>
      <c r="D38" s="16"/>
      <c r="E38" s="15"/>
      <c r="F38" s="14"/>
      <c r="G38" s="15"/>
      <c r="H38" s="14"/>
    </row>
    <row r="39" spans="1:9" ht="16.5" customHeight="1">
      <c r="A39" s="2"/>
      <c r="B39" s="15"/>
      <c r="C39" s="15"/>
      <c r="D39" s="16"/>
      <c r="E39" s="15"/>
      <c r="F39" s="14"/>
      <c r="G39" s="15"/>
      <c r="H39" s="14"/>
    </row>
    <row r="40" spans="1:9" ht="16.5" customHeight="1">
      <c r="A40" s="2"/>
      <c r="B40" s="15"/>
      <c r="C40" s="15"/>
      <c r="D40" s="16"/>
      <c r="E40" s="15"/>
      <c r="F40" s="14"/>
      <c r="G40" s="15"/>
      <c r="H40" s="14"/>
    </row>
    <row r="41" spans="1:9" ht="16.5" customHeight="1">
      <c r="A41" s="2"/>
      <c r="B41" s="15"/>
      <c r="C41" s="15"/>
      <c r="D41" s="16"/>
      <c r="E41" s="15"/>
      <c r="F41" s="14"/>
      <c r="G41" s="15"/>
      <c r="H41" s="14"/>
    </row>
    <row r="42" spans="1:9" ht="16.5" customHeight="1">
      <c r="A42" s="2"/>
      <c r="B42" s="15"/>
      <c r="C42" s="15"/>
      <c r="D42" s="16"/>
      <c r="E42" s="15"/>
      <c r="F42" s="14"/>
      <c r="G42" s="15"/>
      <c r="H42" s="14"/>
    </row>
    <row r="43" spans="1:9" ht="16.5" customHeight="1">
      <c r="A43" s="2"/>
      <c r="B43" s="15"/>
      <c r="C43" s="15"/>
      <c r="D43" s="16"/>
      <c r="E43" s="15"/>
      <c r="F43" s="14"/>
      <c r="G43" s="15"/>
      <c r="H43" s="14"/>
    </row>
    <row r="44" spans="1:9" ht="16.5" customHeight="1">
      <c r="A44" s="2"/>
      <c r="B44" s="15"/>
      <c r="C44" s="15"/>
      <c r="D44" s="16"/>
      <c r="E44" s="15"/>
      <c r="F44" s="14"/>
      <c r="G44" s="15"/>
      <c r="H44" s="14"/>
    </row>
    <row r="45" spans="1:9" ht="16.5" customHeight="1">
      <c r="A45" s="2"/>
      <c r="B45" s="15"/>
      <c r="C45" s="15"/>
      <c r="D45" s="16"/>
      <c r="E45" s="15"/>
      <c r="F45" s="14"/>
      <c r="G45" s="15"/>
      <c r="H45" s="14"/>
    </row>
    <row r="46" spans="1:9" ht="16.5" customHeight="1">
      <c r="A46" s="2"/>
      <c r="B46" s="15"/>
      <c r="C46" s="15"/>
      <c r="D46" s="16"/>
      <c r="E46" s="15"/>
      <c r="F46" s="14"/>
      <c r="G46" s="15"/>
      <c r="H46" s="14"/>
    </row>
    <row r="47" spans="1:9" ht="13.5" customHeight="1">
      <c r="A47" s="2"/>
      <c r="B47" s="15"/>
      <c r="C47" s="15"/>
      <c r="D47" s="16"/>
      <c r="E47" s="15"/>
      <c r="F47" s="14"/>
      <c r="G47" s="15"/>
      <c r="H47" s="14"/>
    </row>
    <row r="48" spans="1:9" ht="21.9" customHeight="1">
      <c r="A48" s="22" t="s">
        <v>95</v>
      </c>
      <c r="B48" s="23"/>
      <c r="C48" s="23"/>
      <c r="D48" s="24"/>
      <c r="E48" s="23"/>
      <c r="F48" s="19"/>
      <c r="G48" s="23"/>
      <c r="H48" s="19"/>
    </row>
    <row r="49" spans="1:9" ht="16.5" customHeight="1">
      <c r="A49" s="25" t="str">
        <f>A1</f>
        <v>Moshi Moshi Retail Corporation Public Company Limited</v>
      </c>
      <c r="B49" s="2"/>
      <c r="C49" s="2"/>
      <c r="D49" s="3"/>
      <c r="E49" s="2"/>
      <c r="F49" s="4"/>
      <c r="G49" s="2"/>
      <c r="H49" s="4"/>
    </row>
    <row r="50" spans="1:9" ht="16.5" customHeight="1">
      <c r="A50" s="2" t="s">
        <v>98</v>
      </c>
      <c r="B50" s="2"/>
      <c r="C50" s="2"/>
      <c r="D50" s="3"/>
      <c r="E50" s="2"/>
      <c r="F50" s="4"/>
      <c r="G50" s="2"/>
      <c r="H50" s="4"/>
    </row>
    <row r="51" spans="1:9" ht="16.5" customHeight="1">
      <c r="A51" s="6" t="str">
        <f>A3</f>
        <v>As at 30 June 2026</v>
      </c>
      <c r="B51" s="6"/>
      <c r="C51" s="6"/>
      <c r="D51" s="7"/>
      <c r="E51" s="6"/>
      <c r="F51" s="8"/>
      <c r="G51" s="6"/>
      <c r="H51" s="8"/>
    </row>
    <row r="52" spans="1:9" ht="16.5" customHeight="1">
      <c r="A52" s="2"/>
      <c r="B52" s="2"/>
      <c r="C52" s="2"/>
      <c r="D52" s="3"/>
      <c r="E52" s="2"/>
      <c r="F52" s="4"/>
      <c r="G52" s="2"/>
      <c r="H52" s="4"/>
    </row>
    <row r="53" spans="1:9" ht="16.5" customHeight="1">
      <c r="A53" s="2"/>
      <c r="B53" s="2"/>
      <c r="C53" s="2"/>
      <c r="D53" s="3"/>
      <c r="E53" s="2"/>
      <c r="F53" s="4"/>
      <c r="G53" s="2"/>
      <c r="H53" s="4"/>
    </row>
    <row r="54" spans="1:9" ht="16.5" customHeight="1">
      <c r="A54" s="2"/>
      <c r="B54" s="2"/>
      <c r="C54" s="2"/>
      <c r="D54" s="3"/>
      <c r="E54" s="2"/>
      <c r="F54" s="9" t="s">
        <v>3</v>
      </c>
      <c r="G54" s="2"/>
      <c r="H54" s="9" t="s">
        <v>92</v>
      </c>
    </row>
    <row r="55" spans="1:9" ht="16.5" customHeight="1">
      <c r="A55" s="2"/>
      <c r="B55" s="2"/>
      <c r="C55" s="2"/>
      <c r="D55" s="3"/>
      <c r="E55" s="2"/>
      <c r="F55" s="10" t="s">
        <v>152</v>
      </c>
      <c r="G55" s="11"/>
      <c r="H55" s="10" t="s">
        <v>4</v>
      </c>
    </row>
    <row r="56" spans="1:9" ht="16.5" customHeight="1">
      <c r="A56" s="2"/>
      <c r="B56" s="2"/>
      <c r="C56" s="2"/>
      <c r="D56" s="3"/>
      <c r="E56" s="2"/>
      <c r="F56" s="12">
        <v>2026</v>
      </c>
      <c r="G56" s="12"/>
      <c r="H56" s="12">
        <v>2025</v>
      </c>
    </row>
    <row r="57" spans="1:9" ht="16.5" customHeight="1">
      <c r="A57" s="2"/>
      <c r="B57" s="2"/>
      <c r="C57" s="2"/>
      <c r="D57" s="7" t="s">
        <v>75</v>
      </c>
      <c r="E57" s="2"/>
      <c r="F57" s="13" t="s">
        <v>5</v>
      </c>
      <c r="G57" s="11"/>
      <c r="H57" s="13" t="s">
        <v>5</v>
      </c>
    </row>
    <row r="58" spans="1:9" ht="16.5" customHeight="1">
      <c r="A58" s="2"/>
      <c r="B58" s="2"/>
      <c r="C58" s="2"/>
      <c r="D58" s="3"/>
      <c r="E58" s="2"/>
      <c r="F58" s="4"/>
      <c r="G58" s="11"/>
      <c r="H58" s="9"/>
    </row>
    <row r="59" spans="1:9" ht="17.25" customHeight="1">
      <c r="A59" s="2" t="s">
        <v>19</v>
      </c>
      <c r="B59" s="2"/>
      <c r="C59" s="2"/>
      <c r="D59" s="3"/>
      <c r="E59" s="2"/>
      <c r="F59" s="4"/>
      <c r="G59" s="2"/>
      <c r="H59" s="4"/>
    </row>
    <row r="60" spans="1:9" ht="16.5" customHeight="1">
      <c r="A60" s="2"/>
      <c r="B60" s="2"/>
      <c r="C60" s="2"/>
      <c r="D60" s="3"/>
      <c r="E60" s="2"/>
      <c r="F60" s="4"/>
      <c r="G60" s="2"/>
      <c r="H60" s="4"/>
    </row>
    <row r="61" spans="1:9" ht="16.5" customHeight="1">
      <c r="A61" s="2" t="s">
        <v>20</v>
      </c>
      <c r="B61" s="2"/>
      <c r="C61" s="2"/>
      <c r="D61" s="3"/>
      <c r="E61" s="2"/>
      <c r="F61" s="4"/>
      <c r="G61" s="2"/>
      <c r="H61" s="4"/>
    </row>
    <row r="62" spans="1:9" ht="16.5" customHeight="1">
      <c r="A62" s="2"/>
      <c r="B62" s="2"/>
      <c r="C62" s="2"/>
      <c r="D62" s="3"/>
      <c r="E62" s="2"/>
      <c r="F62" s="4"/>
      <c r="G62" s="2"/>
      <c r="H62" s="4"/>
    </row>
    <row r="63" spans="1:9" ht="16.5" customHeight="1">
      <c r="A63" s="15" t="s">
        <v>103</v>
      </c>
      <c r="B63" s="15"/>
      <c r="C63" s="15"/>
      <c r="D63" s="16">
        <v>12</v>
      </c>
      <c r="E63" s="15"/>
      <c r="F63" s="14">
        <v>276820162</v>
      </c>
      <c r="G63" s="15"/>
      <c r="H63" s="14">
        <v>378140208</v>
      </c>
      <c r="I63" s="17"/>
    </row>
    <row r="64" spans="1:9" ht="16.5" customHeight="1">
      <c r="A64" s="15" t="s">
        <v>126</v>
      </c>
      <c r="B64" s="15"/>
      <c r="C64" s="15"/>
      <c r="D64" s="16"/>
      <c r="E64" s="15"/>
      <c r="F64" s="14">
        <v>14503567</v>
      </c>
      <c r="G64" s="15"/>
      <c r="H64" s="14">
        <v>20379458</v>
      </c>
      <c r="I64" s="17"/>
    </row>
    <row r="65" spans="1:9" ht="16.5" customHeight="1">
      <c r="A65" s="15" t="s">
        <v>21</v>
      </c>
      <c r="B65" s="15"/>
      <c r="C65" s="15"/>
      <c r="D65" s="26">
        <v>13</v>
      </c>
      <c r="E65" s="15"/>
      <c r="F65" s="14">
        <v>335610560</v>
      </c>
      <c r="G65" s="15"/>
      <c r="H65" s="14">
        <v>315415054</v>
      </c>
      <c r="I65" s="17"/>
    </row>
    <row r="66" spans="1:9" ht="16.5" customHeight="1">
      <c r="A66" s="15" t="s">
        <v>104</v>
      </c>
      <c r="B66" s="15"/>
      <c r="C66" s="15"/>
      <c r="D66" s="16"/>
      <c r="E66" s="15"/>
      <c r="F66" s="14">
        <v>86291318</v>
      </c>
      <c r="G66" s="15"/>
      <c r="H66" s="14">
        <v>99276171</v>
      </c>
      <c r="I66" s="17"/>
    </row>
    <row r="67" spans="1:9" ht="16.5" customHeight="1">
      <c r="A67" s="15" t="s">
        <v>22</v>
      </c>
      <c r="B67" s="15"/>
      <c r="C67" s="15"/>
      <c r="D67" s="16"/>
      <c r="E67" s="15"/>
      <c r="F67" s="19">
        <v>23722651</v>
      </c>
      <c r="G67" s="15"/>
      <c r="H67" s="19">
        <v>30645140</v>
      </c>
      <c r="I67" s="17"/>
    </row>
    <row r="68" spans="1:9" ht="16.5" customHeight="1">
      <c r="A68" s="15"/>
      <c r="B68" s="15"/>
      <c r="C68" s="15"/>
      <c r="D68" s="16"/>
      <c r="E68" s="15"/>
      <c r="F68" s="14"/>
      <c r="G68" s="15"/>
      <c r="H68" s="14"/>
      <c r="I68" s="17"/>
    </row>
    <row r="69" spans="1:9" ht="16.5" customHeight="1">
      <c r="A69" s="2" t="s">
        <v>23</v>
      </c>
      <c r="B69" s="15"/>
      <c r="C69" s="15"/>
      <c r="D69" s="16"/>
      <c r="E69" s="15"/>
      <c r="F69" s="19">
        <f>SUM(F63:F67)</f>
        <v>736948258</v>
      </c>
      <c r="G69" s="15"/>
      <c r="H69" s="19">
        <f>SUM(H63:H67)</f>
        <v>843856031</v>
      </c>
      <c r="I69" s="17"/>
    </row>
    <row r="70" spans="1:9" ht="16.5" customHeight="1">
      <c r="A70" s="15"/>
      <c r="B70" s="15"/>
      <c r="C70" s="15"/>
      <c r="D70" s="16"/>
      <c r="E70" s="15"/>
      <c r="G70" s="15"/>
    </row>
    <row r="71" spans="1:9" ht="16.5" customHeight="1">
      <c r="A71" s="2" t="s">
        <v>24</v>
      </c>
      <c r="B71" s="15"/>
      <c r="C71" s="15"/>
      <c r="D71" s="16"/>
      <c r="E71" s="15"/>
      <c r="F71" s="14"/>
      <c r="G71" s="15"/>
      <c r="H71" s="14"/>
    </row>
    <row r="72" spans="1:9" ht="16.5" customHeight="1">
      <c r="A72" s="2"/>
      <c r="B72" s="15"/>
      <c r="C72" s="15"/>
      <c r="D72" s="16"/>
      <c r="E72" s="15"/>
      <c r="F72" s="14"/>
      <c r="G72" s="15"/>
      <c r="H72" s="14"/>
    </row>
    <row r="73" spans="1:9" ht="16.5" customHeight="1">
      <c r="A73" s="15" t="s">
        <v>25</v>
      </c>
      <c r="B73" s="15"/>
      <c r="C73" s="15"/>
      <c r="D73" s="26">
        <v>13</v>
      </c>
      <c r="E73" s="15"/>
      <c r="F73" s="14">
        <v>1543638063</v>
      </c>
      <c r="G73" s="15"/>
      <c r="H73" s="14">
        <v>1392186793</v>
      </c>
      <c r="I73" s="17"/>
    </row>
    <row r="74" spans="1:9" ht="16.5" customHeight="1">
      <c r="A74" s="15" t="s">
        <v>105</v>
      </c>
      <c r="B74" s="15"/>
      <c r="C74" s="15"/>
      <c r="D74" s="26"/>
      <c r="E74" s="15"/>
      <c r="F74" s="14">
        <v>43070649</v>
      </c>
      <c r="G74" s="15"/>
      <c r="H74" s="14">
        <v>40135581</v>
      </c>
      <c r="I74" s="17"/>
    </row>
    <row r="75" spans="1:9" ht="16.5" customHeight="1">
      <c r="A75" s="15" t="s">
        <v>78</v>
      </c>
      <c r="B75" s="15"/>
      <c r="C75" s="15"/>
      <c r="D75" s="26"/>
      <c r="E75" s="15"/>
      <c r="F75" s="14">
        <v>47169767</v>
      </c>
      <c r="G75" s="15"/>
      <c r="H75" s="14">
        <v>44532862</v>
      </c>
      <c r="I75" s="17"/>
    </row>
    <row r="76" spans="1:9" ht="16.5" customHeight="1">
      <c r="A76" s="15" t="s">
        <v>26</v>
      </c>
      <c r="B76" s="15"/>
      <c r="C76" s="15"/>
      <c r="D76" s="16"/>
      <c r="E76" s="15"/>
      <c r="F76" s="19">
        <v>145000</v>
      </c>
      <c r="G76" s="15"/>
      <c r="H76" s="19">
        <v>145000</v>
      </c>
      <c r="I76" s="17"/>
    </row>
    <row r="77" spans="1:9" ht="16.5" customHeight="1">
      <c r="A77" s="15"/>
      <c r="B77" s="15"/>
      <c r="C77" s="15"/>
      <c r="D77" s="16"/>
      <c r="E77" s="15"/>
      <c r="F77" s="27"/>
      <c r="G77" s="15"/>
      <c r="H77" s="27"/>
      <c r="I77" s="17"/>
    </row>
    <row r="78" spans="1:9" ht="16.5" customHeight="1">
      <c r="A78" s="2" t="s">
        <v>27</v>
      </c>
      <c r="B78" s="15"/>
      <c r="C78" s="15"/>
      <c r="D78" s="16"/>
      <c r="E78" s="15"/>
      <c r="F78" s="19">
        <f>SUM(F73:F76)</f>
        <v>1634023479</v>
      </c>
      <c r="G78" s="15"/>
      <c r="H78" s="19">
        <f>SUM(H73:H76)</f>
        <v>1477000236</v>
      </c>
      <c r="I78" s="17"/>
    </row>
    <row r="79" spans="1:9" ht="16.5" customHeight="1">
      <c r="A79" s="15"/>
      <c r="B79" s="15"/>
      <c r="C79" s="15"/>
      <c r="D79" s="16"/>
      <c r="E79" s="15"/>
      <c r="F79" s="14"/>
      <c r="G79" s="15"/>
      <c r="H79" s="14"/>
    </row>
    <row r="80" spans="1:9" ht="16.5" customHeight="1">
      <c r="A80" s="2" t="s">
        <v>28</v>
      </c>
      <c r="B80" s="15"/>
      <c r="C80" s="15"/>
      <c r="D80" s="16"/>
      <c r="E80" s="15"/>
      <c r="F80" s="19">
        <f>SUM(F69,F78)</f>
        <v>2370971737</v>
      </c>
      <c r="G80" s="15"/>
      <c r="H80" s="19">
        <f>SUM(H69,H78)</f>
        <v>2320856267</v>
      </c>
      <c r="I80" s="17"/>
    </row>
    <row r="81" spans="1:8" ht="15" customHeight="1">
      <c r="A81" s="2"/>
      <c r="B81" s="15"/>
      <c r="C81" s="15"/>
      <c r="D81" s="16"/>
      <c r="E81" s="15"/>
      <c r="F81" s="14"/>
      <c r="G81" s="15"/>
      <c r="H81" s="14"/>
    </row>
    <row r="82" spans="1:8" ht="16.5" customHeight="1">
      <c r="A82" s="2"/>
      <c r="B82" s="15"/>
      <c r="C82" s="15"/>
      <c r="D82" s="16"/>
      <c r="E82" s="15"/>
      <c r="F82" s="14"/>
      <c r="G82" s="15"/>
      <c r="H82" s="14"/>
    </row>
    <row r="83" spans="1:8" ht="16.5" customHeight="1">
      <c r="A83" s="2"/>
      <c r="B83" s="15"/>
      <c r="C83" s="15"/>
      <c r="D83" s="16"/>
      <c r="E83" s="15"/>
      <c r="F83" s="14"/>
      <c r="G83" s="15"/>
      <c r="H83" s="14"/>
    </row>
    <row r="84" spans="1:8" ht="16.5" customHeight="1">
      <c r="A84" s="2"/>
      <c r="B84" s="15"/>
      <c r="C84" s="15"/>
      <c r="D84" s="16"/>
      <c r="E84" s="15"/>
      <c r="F84" s="14"/>
      <c r="G84" s="15"/>
      <c r="H84" s="14"/>
    </row>
    <row r="85" spans="1:8" ht="16.5" customHeight="1">
      <c r="A85" s="2"/>
      <c r="B85" s="15"/>
      <c r="C85" s="15"/>
      <c r="D85" s="16"/>
      <c r="E85" s="15"/>
      <c r="F85" s="14"/>
      <c r="G85" s="15"/>
      <c r="H85" s="14"/>
    </row>
    <row r="86" spans="1:8" ht="16.5" customHeight="1">
      <c r="A86" s="2"/>
      <c r="B86" s="15"/>
      <c r="C86" s="15"/>
      <c r="D86" s="16"/>
      <c r="E86" s="15"/>
      <c r="F86" s="14"/>
      <c r="G86" s="15"/>
      <c r="H86" s="14"/>
    </row>
    <row r="87" spans="1:8" ht="16.5" customHeight="1">
      <c r="A87" s="2"/>
      <c r="B87" s="15"/>
      <c r="C87" s="15"/>
      <c r="D87" s="16"/>
      <c r="E87" s="15"/>
      <c r="F87" s="14"/>
      <c r="G87" s="15"/>
      <c r="H87" s="14"/>
    </row>
    <row r="88" spans="1:8" ht="16.5" customHeight="1">
      <c r="A88" s="2"/>
      <c r="B88" s="15"/>
      <c r="C88" s="15"/>
      <c r="D88" s="16"/>
      <c r="E88" s="15"/>
      <c r="F88" s="14"/>
      <c r="G88" s="15"/>
      <c r="H88" s="14"/>
    </row>
    <row r="89" spans="1:8" ht="16.5" customHeight="1">
      <c r="A89" s="2"/>
      <c r="B89" s="15"/>
      <c r="C89" s="15"/>
      <c r="D89" s="16"/>
      <c r="E89" s="15"/>
      <c r="F89" s="14"/>
      <c r="G89" s="15"/>
      <c r="H89" s="14"/>
    </row>
    <row r="90" spans="1:8" ht="16.5" customHeight="1">
      <c r="A90" s="2"/>
      <c r="B90" s="15"/>
      <c r="C90" s="15"/>
      <c r="D90" s="16"/>
      <c r="E90" s="15"/>
      <c r="F90" s="14"/>
      <c r="G90" s="15"/>
      <c r="H90" s="14"/>
    </row>
    <row r="91" spans="1:8" ht="16.5" customHeight="1">
      <c r="A91" s="2"/>
      <c r="B91" s="15"/>
      <c r="C91" s="15"/>
      <c r="D91" s="16"/>
      <c r="E91" s="15"/>
      <c r="F91" s="14"/>
      <c r="G91" s="15"/>
      <c r="H91" s="14"/>
    </row>
    <row r="92" spans="1:8" ht="16.5" customHeight="1">
      <c r="A92" s="2"/>
      <c r="B92" s="15"/>
      <c r="C92" s="15"/>
      <c r="D92" s="16"/>
      <c r="E92" s="15"/>
      <c r="F92" s="14"/>
      <c r="G92" s="15"/>
      <c r="H92" s="14"/>
    </row>
    <row r="93" spans="1:8" ht="16.5" customHeight="1">
      <c r="A93" s="2"/>
      <c r="B93" s="15"/>
      <c r="C93" s="15"/>
      <c r="D93" s="16"/>
      <c r="E93" s="15"/>
      <c r="F93" s="14"/>
      <c r="G93" s="15"/>
      <c r="H93" s="14"/>
    </row>
    <row r="94" spans="1:8" ht="16.5" customHeight="1">
      <c r="A94" s="2"/>
      <c r="B94" s="15"/>
      <c r="C94" s="15"/>
      <c r="D94" s="16"/>
      <c r="E94" s="15"/>
      <c r="F94" s="14"/>
      <c r="G94" s="15"/>
      <c r="H94" s="14"/>
    </row>
    <row r="95" spans="1:8" ht="14.25" customHeight="1">
      <c r="A95" s="2"/>
      <c r="B95" s="15"/>
      <c r="C95" s="15"/>
      <c r="D95" s="16"/>
      <c r="E95" s="15"/>
      <c r="F95" s="14"/>
      <c r="G95" s="15"/>
      <c r="H95" s="14"/>
    </row>
    <row r="96" spans="1:8" ht="21.9" customHeight="1">
      <c r="A96" s="23" t="str">
        <f>A48</f>
        <v>The accompanying notes are an integral part of this financial information.</v>
      </c>
      <c r="B96" s="23"/>
      <c r="C96" s="23"/>
      <c r="D96" s="24"/>
      <c r="E96" s="23"/>
      <c r="F96" s="19"/>
      <c r="G96" s="23"/>
      <c r="H96" s="19"/>
    </row>
    <row r="97" spans="1:8" ht="16.5" customHeight="1">
      <c r="A97" s="2" t="str">
        <f>A1</f>
        <v>Moshi Moshi Retail Corporation Public Company Limited</v>
      </c>
      <c r="B97" s="15"/>
      <c r="C97" s="15"/>
      <c r="D97" s="16"/>
      <c r="E97" s="15"/>
      <c r="F97" s="14"/>
      <c r="G97" s="15"/>
      <c r="H97" s="14"/>
    </row>
    <row r="98" spans="1:8" ht="16.5" customHeight="1">
      <c r="A98" s="2" t="s">
        <v>98</v>
      </c>
      <c r="B98" s="2"/>
      <c r="C98" s="2"/>
      <c r="D98" s="3"/>
      <c r="E98" s="2"/>
      <c r="F98" s="4"/>
      <c r="G98" s="2"/>
      <c r="H98" s="4"/>
    </row>
    <row r="99" spans="1:8" ht="16.5" customHeight="1">
      <c r="A99" s="6" t="str">
        <f>A51</f>
        <v>As at 30 June 2026</v>
      </c>
      <c r="B99" s="6"/>
      <c r="C99" s="6"/>
      <c r="D99" s="7"/>
      <c r="E99" s="6"/>
      <c r="F99" s="8"/>
      <c r="G99" s="6"/>
      <c r="H99" s="8"/>
    </row>
    <row r="100" spans="1:8" ht="16.5" customHeight="1">
      <c r="A100" s="2"/>
      <c r="B100" s="2"/>
      <c r="C100" s="2"/>
      <c r="D100" s="3"/>
      <c r="E100" s="2"/>
      <c r="F100" s="4"/>
      <c r="G100" s="2"/>
      <c r="H100" s="4"/>
    </row>
    <row r="101" spans="1:8" ht="16.5" customHeight="1">
      <c r="A101" s="2"/>
      <c r="B101" s="2"/>
      <c r="C101" s="2"/>
      <c r="D101" s="3"/>
      <c r="E101" s="2"/>
      <c r="F101" s="4"/>
      <c r="G101" s="2"/>
      <c r="H101" s="4"/>
    </row>
    <row r="102" spans="1:8" ht="16.5" customHeight="1">
      <c r="A102" s="2"/>
      <c r="B102" s="2"/>
      <c r="C102" s="2"/>
      <c r="D102" s="3"/>
      <c r="E102" s="2"/>
      <c r="F102" s="9" t="s">
        <v>3</v>
      </c>
      <c r="G102" s="2"/>
      <c r="H102" s="9" t="s">
        <v>92</v>
      </c>
    </row>
    <row r="103" spans="1:8" ht="16.5" customHeight="1">
      <c r="A103" s="2"/>
      <c r="B103" s="2"/>
      <c r="C103" s="2"/>
      <c r="D103" s="3"/>
      <c r="E103" s="2"/>
      <c r="F103" s="10" t="s">
        <v>152</v>
      </c>
      <c r="G103" s="11"/>
      <c r="H103" s="10" t="s">
        <v>4</v>
      </c>
    </row>
    <row r="104" spans="1:8" ht="16.5" customHeight="1">
      <c r="A104" s="2"/>
      <c r="B104" s="2"/>
      <c r="C104" s="2"/>
      <c r="D104" s="3"/>
      <c r="E104" s="2"/>
      <c r="F104" s="12">
        <v>2026</v>
      </c>
      <c r="G104" s="12"/>
      <c r="H104" s="12">
        <v>2025</v>
      </c>
    </row>
    <row r="105" spans="1:8" ht="16.5" customHeight="1">
      <c r="A105" s="2"/>
      <c r="B105" s="2"/>
      <c r="C105" s="2"/>
      <c r="D105" s="3"/>
      <c r="E105" s="2"/>
      <c r="F105" s="13" t="s">
        <v>5</v>
      </c>
      <c r="G105" s="11"/>
      <c r="H105" s="13" t="s">
        <v>5</v>
      </c>
    </row>
    <row r="106" spans="1:8" ht="16.5" customHeight="1">
      <c r="A106" s="2"/>
      <c r="B106" s="15"/>
      <c r="C106" s="15"/>
      <c r="D106" s="3"/>
      <c r="E106" s="15"/>
      <c r="F106" s="14"/>
      <c r="G106" s="15"/>
      <c r="H106" s="14"/>
    </row>
    <row r="107" spans="1:8" ht="16.5" customHeight="1">
      <c r="A107" s="2" t="s">
        <v>89</v>
      </c>
      <c r="B107" s="15"/>
      <c r="C107" s="15"/>
      <c r="D107" s="3"/>
      <c r="E107" s="15"/>
      <c r="F107" s="14"/>
      <c r="G107" s="15"/>
      <c r="H107" s="14"/>
    </row>
    <row r="108" spans="1:8" ht="16.5" customHeight="1">
      <c r="A108" s="2"/>
      <c r="B108" s="15"/>
      <c r="C108" s="15"/>
      <c r="D108" s="16"/>
      <c r="E108" s="15"/>
      <c r="F108" s="14"/>
      <c r="G108" s="15"/>
      <c r="H108" s="14"/>
    </row>
    <row r="109" spans="1:8" ht="16.5" customHeight="1">
      <c r="A109" s="2" t="s">
        <v>29</v>
      </c>
      <c r="B109" s="15"/>
      <c r="C109" s="15"/>
      <c r="D109" s="16"/>
      <c r="E109" s="15"/>
      <c r="F109" s="14"/>
      <c r="G109" s="15"/>
      <c r="H109" s="14"/>
    </row>
    <row r="110" spans="1:8" ht="16.5" customHeight="1">
      <c r="A110" s="2"/>
      <c r="B110" s="15"/>
      <c r="C110" s="15"/>
      <c r="D110" s="16"/>
      <c r="E110" s="15"/>
      <c r="F110" s="14"/>
      <c r="G110" s="15"/>
      <c r="H110" s="14"/>
    </row>
    <row r="111" spans="1:8" ht="16.5" customHeight="1">
      <c r="A111" s="15" t="s">
        <v>30</v>
      </c>
      <c r="B111" s="15"/>
      <c r="C111" s="15"/>
      <c r="D111" s="16"/>
      <c r="E111" s="15"/>
      <c r="F111" s="14"/>
      <c r="G111" s="15"/>
      <c r="H111" s="14"/>
    </row>
    <row r="112" spans="1:8" ht="16.5" customHeight="1">
      <c r="A112" s="15"/>
      <c r="B112" s="15" t="s">
        <v>31</v>
      </c>
      <c r="C112" s="15"/>
      <c r="D112" s="16"/>
      <c r="E112" s="15"/>
      <c r="F112" s="14"/>
      <c r="G112" s="15"/>
      <c r="H112" s="14"/>
    </row>
    <row r="113" spans="1:8" ht="16.5" customHeight="1">
      <c r="A113" s="15"/>
      <c r="B113" s="15"/>
      <c r="C113" s="15" t="s">
        <v>94</v>
      </c>
      <c r="D113" s="16"/>
      <c r="E113" s="15"/>
      <c r="F113" s="14"/>
      <c r="G113" s="15"/>
      <c r="H113" s="14"/>
    </row>
    <row r="114" spans="1:8" ht="16.5" customHeight="1" thickBot="1">
      <c r="A114" s="15"/>
      <c r="B114" s="15"/>
      <c r="C114" s="15" t="s">
        <v>106</v>
      </c>
      <c r="D114" s="16"/>
      <c r="E114" s="15"/>
      <c r="F114" s="21">
        <v>330000000</v>
      </c>
      <c r="G114" s="15"/>
      <c r="H114" s="21">
        <v>330000000</v>
      </c>
    </row>
    <row r="115" spans="1:8" ht="16.5" customHeight="1" thickTop="1">
      <c r="A115" s="15"/>
      <c r="B115" s="15"/>
      <c r="C115" s="15"/>
      <c r="D115" s="16"/>
      <c r="E115" s="15"/>
      <c r="F115" s="14"/>
      <c r="G115" s="15"/>
      <c r="H115" s="14"/>
    </row>
    <row r="116" spans="1:8" ht="16.5" customHeight="1">
      <c r="A116" s="15"/>
      <c r="B116" s="15" t="s">
        <v>32</v>
      </c>
      <c r="C116" s="15"/>
      <c r="D116" s="16"/>
      <c r="E116" s="15"/>
      <c r="F116" s="14"/>
      <c r="G116" s="15"/>
      <c r="H116" s="14"/>
    </row>
    <row r="117" spans="1:8" ht="16.5" customHeight="1">
      <c r="A117" s="15"/>
      <c r="B117" s="15"/>
      <c r="C117" s="15" t="s">
        <v>130</v>
      </c>
      <c r="D117" s="16"/>
      <c r="E117" s="15"/>
      <c r="F117" s="14"/>
      <c r="G117" s="15"/>
      <c r="H117" s="14"/>
    </row>
    <row r="118" spans="1:8" ht="16.5" customHeight="1">
      <c r="A118" s="15"/>
      <c r="B118" s="15"/>
      <c r="C118" s="15" t="s">
        <v>107</v>
      </c>
      <c r="D118" s="16"/>
      <c r="E118" s="15"/>
      <c r="F118" s="14">
        <v>329999954</v>
      </c>
      <c r="G118" s="15"/>
      <c r="H118" s="14">
        <v>329999954</v>
      </c>
    </row>
    <row r="119" spans="1:8" ht="16.5" customHeight="1">
      <c r="A119" s="15"/>
      <c r="B119" s="15" t="s">
        <v>90</v>
      </c>
      <c r="C119" s="15"/>
      <c r="D119" s="16"/>
      <c r="E119" s="15"/>
      <c r="F119" s="14">
        <v>1178098136</v>
      </c>
      <c r="G119" s="15"/>
      <c r="H119" s="14">
        <v>1178098136</v>
      </c>
    </row>
    <row r="120" spans="1:8" ht="16.5" customHeight="1">
      <c r="A120" s="15" t="s">
        <v>33</v>
      </c>
      <c r="B120" s="15"/>
      <c r="C120" s="15"/>
      <c r="D120" s="16"/>
      <c r="E120" s="15"/>
      <c r="G120" s="15"/>
      <c r="H120" s="14"/>
    </row>
    <row r="121" spans="1:8" ht="16.5" customHeight="1">
      <c r="A121" s="15" t="s">
        <v>0</v>
      </c>
      <c r="B121" s="28" t="s">
        <v>34</v>
      </c>
      <c r="C121" s="15"/>
      <c r="D121" s="16"/>
      <c r="E121" s="15"/>
      <c r="F121" s="14">
        <v>33000000</v>
      </c>
      <c r="G121" s="15"/>
      <c r="H121" s="14">
        <v>33000000</v>
      </c>
    </row>
    <row r="122" spans="1:8" ht="16.5" customHeight="1">
      <c r="A122" s="15" t="s">
        <v>1</v>
      </c>
      <c r="B122" s="15" t="s">
        <v>35</v>
      </c>
      <c r="C122" s="15"/>
      <c r="D122" s="16"/>
      <c r="E122" s="15"/>
      <c r="F122" s="19">
        <v>1139641080</v>
      </c>
      <c r="G122" s="15"/>
      <c r="H122" s="19">
        <v>1189403007</v>
      </c>
    </row>
    <row r="123" spans="1:8" ht="16.5" customHeight="1">
      <c r="A123" s="2"/>
      <c r="B123" s="15"/>
      <c r="C123" s="15"/>
      <c r="D123" s="16"/>
      <c r="E123" s="15"/>
      <c r="F123" s="14"/>
      <c r="G123" s="15"/>
      <c r="H123" s="14"/>
    </row>
    <row r="124" spans="1:8" ht="16.5" customHeight="1">
      <c r="A124" s="2" t="s">
        <v>36</v>
      </c>
      <c r="B124" s="15"/>
      <c r="C124" s="15"/>
      <c r="D124" s="16"/>
      <c r="E124" s="15"/>
      <c r="F124" s="19">
        <f>SUM(F116:F123)</f>
        <v>2680739170</v>
      </c>
      <c r="G124" s="15"/>
      <c r="H124" s="19">
        <f>SUM(H116:H123)</f>
        <v>2730501097</v>
      </c>
    </row>
    <row r="125" spans="1:8" ht="16.5" customHeight="1">
      <c r="A125" s="2"/>
      <c r="B125" s="15"/>
      <c r="C125" s="15"/>
      <c r="D125" s="16"/>
      <c r="E125" s="15"/>
      <c r="F125" s="14"/>
      <c r="G125" s="15"/>
      <c r="H125" s="14"/>
    </row>
    <row r="126" spans="1:8" ht="16.5" customHeight="1" thickBot="1">
      <c r="A126" s="29" t="s">
        <v>37</v>
      </c>
      <c r="B126" s="15"/>
      <c r="C126" s="15"/>
      <c r="D126" s="16"/>
      <c r="E126" s="15"/>
      <c r="F126" s="21">
        <f>SUM(F124,F80)</f>
        <v>5051710907</v>
      </c>
      <c r="G126" s="15"/>
      <c r="H126" s="21">
        <f>SUM(H124,H80)</f>
        <v>5051357364</v>
      </c>
    </row>
    <row r="127" spans="1:8" ht="18.75" customHeight="1" thickTop="1">
      <c r="A127" s="29"/>
      <c r="B127" s="15"/>
      <c r="C127" s="15"/>
      <c r="D127" s="16"/>
      <c r="E127" s="30"/>
      <c r="F127" s="14"/>
      <c r="G127" s="15"/>
      <c r="H127" s="14"/>
    </row>
    <row r="128" spans="1:8" ht="16.5" customHeight="1">
      <c r="A128" s="29"/>
      <c r="B128" s="15"/>
      <c r="C128" s="15"/>
      <c r="D128" s="16"/>
      <c r="E128" s="15"/>
      <c r="F128" s="14"/>
      <c r="G128" s="15"/>
      <c r="H128" s="14"/>
    </row>
    <row r="129" spans="1:8" ht="16.5" customHeight="1">
      <c r="A129" s="29"/>
      <c r="B129" s="15"/>
      <c r="C129" s="15"/>
      <c r="D129" s="16"/>
      <c r="E129" s="15"/>
      <c r="F129" s="14"/>
      <c r="G129" s="15"/>
      <c r="H129" s="14"/>
    </row>
    <row r="130" spans="1:8" ht="16.5" customHeight="1">
      <c r="A130" s="29"/>
      <c r="B130" s="15"/>
      <c r="C130" s="15"/>
      <c r="D130" s="16"/>
      <c r="E130" s="15"/>
      <c r="F130" s="14"/>
      <c r="G130" s="15"/>
      <c r="H130" s="14"/>
    </row>
    <row r="131" spans="1:8" ht="16.5" customHeight="1">
      <c r="A131" s="29"/>
      <c r="B131" s="15"/>
      <c r="C131" s="15"/>
      <c r="D131" s="16"/>
      <c r="E131" s="15"/>
      <c r="F131" s="14"/>
      <c r="G131" s="15"/>
      <c r="H131" s="14"/>
    </row>
    <row r="132" spans="1:8" ht="16.5" customHeight="1">
      <c r="A132" s="29"/>
      <c r="B132" s="15"/>
      <c r="C132" s="15"/>
      <c r="D132" s="16"/>
      <c r="E132" s="15"/>
      <c r="F132" s="14"/>
      <c r="G132" s="15"/>
      <c r="H132" s="14"/>
    </row>
    <row r="133" spans="1:8" ht="16.5" customHeight="1">
      <c r="A133" s="29"/>
      <c r="B133" s="15"/>
      <c r="C133" s="15"/>
      <c r="D133" s="16"/>
      <c r="E133" s="15"/>
      <c r="F133" s="14"/>
      <c r="G133" s="15"/>
      <c r="H133" s="14"/>
    </row>
    <row r="134" spans="1:8" ht="16.5" customHeight="1">
      <c r="A134" s="29"/>
      <c r="B134" s="15"/>
      <c r="C134" s="15"/>
      <c r="D134" s="16"/>
      <c r="E134" s="15"/>
      <c r="F134" s="14"/>
      <c r="G134" s="15"/>
      <c r="H134" s="14"/>
    </row>
    <row r="135" spans="1:8" ht="16.5" customHeight="1">
      <c r="A135" s="29"/>
      <c r="B135" s="15"/>
      <c r="C135" s="15"/>
      <c r="D135" s="16"/>
      <c r="E135" s="15"/>
      <c r="F135" s="14"/>
      <c r="G135" s="15"/>
      <c r="H135" s="14"/>
    </row>
    <row r="136" spans="1:8" ht="16.5" customHeight="1">
      <c r="A136" s="29"/>
      <c r="B136" s="15"/>
      <c r="C136" s="15"/>
      <c r="D136" s="16"/>
      <c r="E136" s="15"/>
      <c r="F136" s="14"/>
      <c r="G136" s="15"/>
      <c r="H136" s="14"/>
    </row>
    <row r="137" spans="1:8" ht="16.5" customHeight="1">
      <c r="A137" s="29"/>
      <c r="B137" s="15"/>
      <c r="C137" s="15"/>
      <c r="D137" s="16"/>
      <c r="E137" s="15"/>
      <c r="F137" s="14"/>
      <c r="G137" s="15"/>
      <c r="H137" s="14"/>
    </row>
    <row r="138" spans="1:8" ht="16.5" customHeight="1">
      <c r="A138" s="29"/>
      <c r="B138" s="15"/>
      <c r="C138" s="15"/>
      <c r="D138" s="16"/>
      <c r="E138" s="15"/>
      <c r="F138" s="14"/>
      <c r="G138" s="15"/>
      <c r="H138" s="14"/>
    </row>
    <row r="139" spans="1:8" ht="16.5" customHeight="1">
      <c r="A139" s="29"/>
      <c r="B139" s="15"/>
      <c r="C139" s="15"/>
      <c r="D139" s="16"/>
      <c r="E139" s="15"/>
      <c r="F139" s="14"/>
      <c r="G139" s="15"/>
      <c r="H139" s="14"/>
    </row>
    <row r="140" spans="1:8" ht="16.5" customHeight="1">
      <c r="A140" s="29"/>
      <c r="B140" s="15"/>
      <c r="C140" s="15"/>
      <c r="D140" s="16"/>
      <c r="E140" s="15"/>
      <c r="F140" s="14"/>
      <c r="G140" s="15"/>
      <c r="H140" s="14"/>
    </row>
    <row r="141" spans="1:8" ht="16.5" customHeight="1">
      <c r="A141" s="29"/>
      <c r="B141" s="15"/>
      <c r="C141" s="15"/>
      <c r="D141" s="16"/>
      <c r="E141" s="15"/>
      <c r="F141" s="14"/>
      <c r="G141" s="15"/>
      <c r="H141" s="14"/>
    </row>
    <row r="142" spans="1:8" ht="16.5" customHeight="1">
      <c r="A142" s="29"/>
      <c r="B142" s="15"/>
      <c r="C142" s="15"/>
      <c r="D142" s="16"/>
      <c r="E142" s="15"/>
      <c r="F142" s="14"/>
      <c r="G142" s="15"/>
      <c r="H142" s="14"/>
    </row>
    <row r="143" spans="1:8" ht="11.25" customHeight="1">
      <c r="A143" s="29"/>
      <c r="B143" s="15"/>
      <c r="C143" s="15"/>
      <c r="D143" s="16"/>
      <c r="E143" s="15"/>
      <c r="F143" s="14"/>
      <c r="G143" s="15"/>
      <c r="H143" s="14"/>
    </row>
    <row r="144" spans="1:8" ht="21.9" customHeight="1">
      <c r="A144" s="23" t="str">
        <f>A48</f>
        <v>The accompanying notes are an integral part of this financial information.</v>
      </c>
      <c r="B144" s="23"/>
      <c r="C144" s="23"/>
      <c r="D144" s="24"/>
      <c r="E144" s="23"/>
      <c r="F144" s="19"/>
      <c r="G144" s="23"/>
      <c r="H144" s="19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0A5-9AA3-4F97-AE42-0C166B481029}">
  <dimension ref="A1:I48"/>
  <sheetViews>
    <sheetView tabSelected="1" topLeftCell="A16" zoomScaleNormal="100" zoomScaleSheetLayoutView="110" workbookViewId="0">
      <selection activeCell="F20" sqref="F20:F21"/>
    </sheetView>
  </sheetViews>
  <sheetFormatPr defaultColWidth="8.296875" defaultRowHeight="16.5" customHeight="1"/>
  <cols>
    <col min="1" max="2" width="1.296875" style="5" customWidth="1"/>
    <col min="3" max="3" width="50" style="5" customWidth="1"/>
    <col min="4" max="4" width="5.296875" style="5" customWidth="1"/>
    <col min="5" max="5" width="0.8984375" style="5" customWidth="1"/>
    <col min="6" max="6" width="13.296875" style="17" customWidth="1"/>
    <col min="7" max="7" width="0.8984375" style="5" customWidth="1"/>
    <col min="8" max="8" width="13.296875" style="17" customWidth="1"/>
    <col min="9" max="72" width="8.296875" style="5"/>
    <col min="73" max="80" width="8.296875" style="5" customWidth="1"/>
    <col min="81" max="81" width="8.296875" style="5"/>
    <col min="82" max="82" width="8.296875" style="5" customWidth="1"/>
    <col min="83" max="83" width="8.296875" style="5"/>
    <col min="84" max="86" width="8.296875" style="5" customWidth="1"/>
    <col min="87" max="328" width="8.296875" style="5"/>
    <col min="329" max="336" width="8.296875" style="5" customWidth="1"/>
    <col min="337" max="337" width="8.296875" style="5"/>
    <col min="338" max="338" width="8.296875" style="5" customWidth="1"/>
    <col min="339" max="339" width="8.296875" style="5"/>
    <col min="340" max="342" width="8.296875" style="5" customWidth="1"/>
    <col min="343" max="584" width="8.296875" style="5"/>
    <col min="585" max="592" width="8.296875" style="5" customWidth="1"/>
    <col min="593" max="593" width="8.296875" style="5"/>
    <col min="594" max="594" width="8.296875" style="5" customWidth="1"/>
    <col min="595" max="595" width="8.296875" style="5"/>
    <col min="596" max="598" width="8.296875" style="5" customWidth="1"/>
    <col min="599" max="840" width="8.296875" style="5"/>
    <col min="841" max="848" width="8.296875" style="5" customWidth="1"/>
    <col min="849" max="849" width="8.296875" style="5"/>
    <col min="850" max="850" width="8.296875" style="5" customWidth="1"/>
    <col min="851" max="851" width="8.296875" style="5"/>
    <col min="852" max="854" width="8.296875" style="5" customWidth="1"/>
    <col min="855" max="1096" width="8.296875" style="5"/>
    <col min="1097" max="1104" width="8.296875" style="5" customWidth="1"/>
    <col min="1105" max="1105" width="8.296875" style="5"/>
    <col min="1106" max="1106" width="8.296875" style="5" customWidth="1"/>
    <col min="1107" max="1107" width="8.296875" style="5"/>
    <col min="1108" max="1110" width="8.296875" style="5" customWidth="1"/>
    <col min="1111" max="1352" width="8.296875" style="5"/>
    <col min="1353" max="1360" width="8.296875" style="5" customWidth="1"/>
    <col min="1361" max="1361" width="8.296875" style="5"/>
    <col min="1362" max="1362" width="8.296875" style="5" customWidth="1"/>
    <col min="1363" max="1363" width="8.296875" style="5"/>
    <col min="1364" max="1366" width="8.296875" style="5" customWidth="1"/>
    <col min="1367" max="1608" width="8.296875" style="5"/>
    <col min="1609" max="1616" width="8.296875" style="5" customWidth="1"/>
    <col min="1617" max="1617" width="8.296875" style="5"/>
    <col min="1618" max="1618" width="8.296875" style="5" customWidth="1"/>
    <col min="1619" max="1619" width="8.296875" style="5"/>
    <col min="1620" max="1622" width="8.296875" style="5" customWidth="1"/>
    <col min="1623" max="1864" width="8.296875" style="5"/>
    <col min="1865" max="1872" width="8.296875" style="5" customWidth="1"/>
    <col min="1873" max="1873" width="8.296875" style="5"/>
    <col min="1874" max="1874" width="8.296875" style="5" customWidth="1"/>
    <col min="1875" max="1875" width="8.296875" style="5"/>
    <col min="1876" max="1878" width="8.296875" style="5" customWidth="1"/>
    <col min="1879" max="2120" width="8.296875" style="5"/>
    <col min="2121" max="2128" width="8.296875" style="5" customWidth="1"/>
    <col min="2129" max="2129" width="8.296875" style="5"/>
    <col min="2130" max="2130" width="8.296875" style="5" customWidth="1"/>
    <col min="2131" max="2131" width="8.296875" style="5"/>
    <col min="2132" max="2134" width="8.296875" style="5" customWidth="1"/>
    <col min="2135" max="2376" width="8.296875" style="5"/>
    <col min="2377" max="2384" width="8.296875" style="5" customWidth="1"/>
    <col min="2385" max="2385" width="8.296875" style="5"/>
    <col min="2386" max="2386" width="8.296875" style="5" customWidth="1"/>
    <col min="2387" max="2387" width="8.296875" style="5"/>
    <col min="2388" max="2390" width="8.296875" style="5" customWidth="1"/>
    <col min="2391" max="2632" width="8.296875" style="5"/>
    <col min="2633" max="2640" width="8.296875" style="5" customWidth="1"/>
    <col min="2641" max="2641" width="8.296875" style="5"/>
    <col min="2642" max="2642" width="8.296875" style="5" customWidth="1"/>
    <col min="2643" max="2643" width="8.296875" style="5"/>
    <col min="2644" max="2646" width="8.296875" style="5" customWidth="1"/>
    <col min="2647" max="2888" width="8.296875" style="5"/>
    <col min="2889" max="2896" width="8.296875" style="5" customWidth="1"/>
    <col min="2897" max="2897" width="8.296875" style="5"/>
    <col min="2898" max="2898" width="8.296875" style="5" customWidth="1"/>
    <col min="2899" max="2899" width="8.296875" style="5"/>
    <col min="2900" max="2902" width="8.296875" style="5" customWidth="1"/>
    <col min="2903" max="3144" width="8.296875" style="5"/>
    <col min="3145" max="3152" width="8.296875" style="5" customWidth="1"/>
    <col min="3153" max="3153" width="8.296875" style="5"/>
    <col min="3154" max="3154" width="8.296875" style="5" customWidth="1"/>
    <col min="3155" max="3155" width="8.296875" style="5"/>
    <col min="3156" max="3158" width="8.296875" style="5" customWidth="1"/>
    <col min="3159" max="3400" width="8.296875" style="5"/>
    <col min="3401" max="3408" width="8.296875" style="5" customWidth="1"/>
    <col min="3409" max="3409" width="8.296875" style="5"/>
    <col min="3410" max="3410" width="8.296875" style="5" customWidth="1"/>
    <col min="3411" max="3411" width="8.296875" style="5"/>
    <col min="3412" max="3414" width="8.296875" style="5" customWidth="1"/>
    <col min="3415" max="3656" width="8.296875" style="5"/>
    <col min="3657" max="3664" width="8.296875" style="5" customWidth="1"/>
    <col min="3665" max="3665" width="8.296875" style="5"/>
    <col min="3666" max="3666" width="8.296875" style="5" customWidth="1"/>
    <col min="3667" max="3667" width="8.296875" style="5"/>
    <col min="3668" max="3670" width="8.296875" style="5" customWidth="1"/>
    <col min="3671" max="3912" width="8.296875" style="5"/>
    <col min="3913" max="3920" width="8.296875" style="5" customWidth="1"/>
    <col min="3921" max="3921" width="8.296875" style="5"/>
    <col min="3922" max="3922" width="8.296875" style="5" customWidth="1"/>
    <col min="3923" max="3923" width="8.296875" style="5"/>
    <col min="3924" max="3926" width="8.296875" style="5" customWidth="1"/>
    <col min="3927" max="4168" width="8.296875" style="5"/>
    <col min="4169" max="4176" width="8.296875" style="5" customWidth="1"/>
    <col min="4177" max="4177" width="8.296875" style="5"/>
    <col min="4178" max="4178" width="8.296875" style="5" customWidth="1"/>
    <col min="4179" max="4179" width="8.296875" style="5"/>
    <col min="4180" max="4182" width="8.296875" style="5" customWidth="1"/>
    <col min="4183" max="4424" width="8.296875" style="5"/>
    <col min="4425" max="4432" width="8.296875" style="5" customWidth="1"/>
    <col min="4433" max="4433" width="8.296875" style="5"/>
    <col min="4434" max="4434" width="8.296875" style="5" customWidth="1"/>
    <col min="4435" max="4435" width="8.296875" style="5"/>
    <col min="4436" max="4438" width="8.296875" style="5" customWidth="1"/>
    <col min="4439" max="4680" width="8.296875" style="5"/>
    <col min="4681" max="4688" width="8.296875" style="5" customWidth="1"/>
    <col min="4689" max="4689" width="8.296875" style="5"/>
    <col min="4690" max="4690" width="8.296875" style="5" customWidth="1"/>
    <col min="4691" max="4691" width="8.296875" style="5"/>
    <col min="4692" max="4694" width="8.296875" style="5" customWidth="1"/>
    <col min="4695" max="4936" width="8.296875" style="5"/>
    <col min="4937" max="4944" width="8.296875" style="5" customWidth="1"/>
    <col min="4945" max="4945" width="8.296875" style="5"/>
    <col min="4946" max="4946" width="8.296875" style="5" customWidth="1"/>
    <col min="4947" max="4947" width="8.296875" style="5"/>
    <col min="4948" max="4950" width="8.296875" style="5" customWidth="1"/>
    <col min="4951" max="5192" width="8.296875" style="5"/>
    <col min="5193" max="5200" width="8.296875" style="5" customWidth="1"/>
    <col min="5201" max="5201" width="8.296875" style="5"/>
    <col min="5202" max="5202" width="8.296875" style="5" customWidth="1"/>
    <col min="5203" max="5203" width="8.296875" style="5"/>
    <col min="5204" max="5206" width="8.296875" style="5" customWidth="1"/>
    <col min="5207" max="5448" width="8.296875" style="5"/>
    <col min="5449" max="5456" width="8.296875" style="5" customWidth="1"/>
    <col min="5457" max="5457" width="8.296875" style="5"/>
    <col min="5458" max="5458" width="8.296875" style="5" customWidth="1"/>
    <col min="5459" max="5459" width="8.296875" style="5"/>
    <col min="5460" max="5462" width="8.296875" style="5" customWidth="1"/>
    <col min="5463" max="5704" width="8.296875" style="5"/>
    <col min="5705" max="5712" width="8.296875" style="5" customWidth="1"/>
    <col min="5713" max="5713" width="8.296875" style="5"/>
    <col min="5714" max="5714" width="8.296875" style="5" customWidth="1"/>
    <col min="5715" max="5715" width="8.296875" style="5"/>
    <col min="5716" max="5718" width="8.296875" style="5" customWidth="1"/>
    <col min="5719" max="5960" width="8.296875" style="5"/>
    <col min="5961" max="5968" width="8.296875" style="5" customWidth="1"/>
    <col min="5969" max="5969" width="8.296875" style="5"/>
    <col min="5970" max="5970" width="8.296875" style="5" customWidth="1"/>
    <col min="5971" max="5971" width="8.296875" style="5"/>
    <col min="5972" max="5974" width="8.296875" style="5" customWidth="1"/>
    <col min="5975" max="6216" width="8.296875" style="5"/>
    <col min="6217" max="6224" width="8.296875" style="5" customWidth="1"/>
    <col min="6225" max="6225" width="8.296875" style="5"/>
    <col min="6226" max="6226" width="8.296875" style="5" customWidth="1"/>
    <col min="6227" max="6227" width="8.296875" style="5"/>
    <col min="6228" max="6230" width="8.296875" style="5" customWidth="1"/>
    <col min="6231" max="6472" width="8.296875" style="5"/>
    <col min="6473" max="6480" width="8.296875" style="5" customWidth="1"/>
    <col min="6481" max="6481" width="8.296875" style="5"/>
    <col min="6482" max="6482" width="8.296875" style="5" customWidth="1"/>
    <col min="6483" max="6483" width="8.296875" style="5"/>
    <col min="6484" max="6486" width="8.296875" style="5" customWidth="1"/>
    <col min="6487" max="6728" width="8.296875" style="5"/>
    <col min="6729" max="6736" width="8.296875" style="5" customWidth="1"/>
    <col min="6737" max="6737" width="8.296875" style="5"/>
    <col min="6738" max="6738" width="8.296875" style="5" customWidth="1"/>
    <col min="6739" max="6739" width="8.296875" style="5"/>
    <col min="6740" max="6742" width="8.296875" style="5" customWidth="1"/>
    <col min="6743" max="6984" width="8.296875" style="5"/>
    <col min="6985" max="6992" width="8.296875" style="5" customWidth="1"/>
    <col min="6993" max="6993" width="8.296875" style="5"/>
    <col min="6994" max="6994" width="8.296875" style="5" customWidth="1"/>
    <col min="6995" max="6995" width="8.296875" style="5"/>
    <col min="6996" max="6998" width="8.296875" style="5" customWidth="1"/>
    <col min="6999" max="7240" width="8.296875" style="5"/>
    <col min="7241" max="7248" width="8.296875" style="5" customWidth="1"/>
    <col min="7249" max="7249" width="8.296875" style="5"/>
    <col min="7250" max="7250" width="8.296875" style="5" customWidth="1"/>
    <col min="7251" max="7251" width="8.296875" style="5"/>
    <col min="7252" max="7254" width="8.296875" style="5" customWidth="1"/>
    <col min="7255" max="7496" width="8.296875" style="5"/>
    <col min="7497" max="7504" width="8.296875" style="5" customWidth="1"/>
    <col min="7505" max="7505" width="8.296875" style="5"/>
    <col min="7506" max="7506" width="8.296875" style="5" customWidth="1"/>
    <col min="7507" max="7507" width="8.296875" style="5"/>
    <col min="7508" max="7510" width="8.296875" style="5" customWidth="1"/>
    <col min="7511" max="7752" width="8.296875" style="5"/>
    <col min="7753" max="7760" width="8.296875" style="5" customWidth="1"/>
    <col min="7761" max="7761" width="8.296875" style="5"/>
    <col min="7762" max="7762" width="8.296875" style="5" customWidth="1"/>
    <col min="7763" max="7763" width="8.296875" style="5"/>
    <col min="7764" max="7766" width="8.296875" style="5" customWidth="1"/>
    <col min="7767" max="8008" width="8.296875" style="5"/>
    <col min="8009" max="8016" width="8.296875" style="5" customWidth="1"/>
    <col min="8017" max="8017" width="8.296875" style="5"/>
    <col min="8018" max="8018" width="8.296875" style="5" customWidth="1"/>
    <col min="8019" max="8019" width="8.296875" style="5"/>
    <col min="8020" max="8022" width="8.296875" style="5" customWidth="1"/>
    <col min="8023" max="8264" width="8.296875" style="5"/>
    <col min="8265" max="8272" width="8.296875" style="5" customWidth="1"/>
    <col min="8273" max="8273" width="8.296875" style="5"/>
    <col min="8274" max="8274" width="8.296875" style="5" customWidth="1"/>
    <col min="8275" max="8275" width="8.296875" style="5"/>
    <col min="8276" max="8278" width="8.296875" style="5" customWidth="1"/>
    <col min="8279" max="8520" width="8.296875" style="5"/>
    <col min="8521" max="8528" width="8.296875" style="5" customWidth="1"/>
    <col min="8529" max="8529" width="8.296875" style="5"/>
    <col min="8530" max="8530" width="8.296875" style="5" customWidth="1"/>
    <col min="8531" max="8531" width="8.296875" style="5"/>
    <col min="8532" max="8534" width="8.296875" style="5" customWidth="1"/>
    <col min="8535" max="8776" width="8.296875" style="5"/>
    <col min="8777" max="8784" width="8.296875" style="5" customWidth="1"/>
    <col min="8785" max="8785" width="8.296875" style="5"/>
    <col min="8786" max="8786" width="8.296875" style="5" customWidth="1"/>
    <col min="8787" max="8787" width="8.296875" style="5"/>
    <col min="8788" max="8790" width="8.296875" style="5" customWidth="1"/>
    <col min="8791" max="9032" width="8.296875" style="5"/>
    <col min="9033" max="9040" width="8.296875" style="5" customWidth="1"/>
    <col min="9041" max="9041" width="8.296875" style="5"/>
    <col min="9042" max="9042" width="8.296875" style="5" customWidth="1"/>
    <col min="9043" max="9043" width="8.296875" style="5"/>
    <col min="9044" max="9046" width="8.296875" style="5" customWidth="1"/>
    <col min="9047" max="9288" width="8.296875" style="5"/>
    <col min="9289" max="9296" width="8.296875" style="5" customWidth="1"/>
    <col min="9297" max="9297" width="8.296875" style="5"/>
    <col min="9298" max="9298" width="8.296875" style="5" customWidth="1"/>
    <col min="9299" max="9299" width="8.296875" style="5"/>
    <col min="9300" max="9302" width="8.296875" style="5" customWidth="1"/>
    <col min="9303" max="9544" width="8.296875" style="5"/>
    <col min="9545" max="9552" width="8.296875" style="5" customWidth="1"/>
    <col min="9553" max="9553" width="8.296875" style="5"/>
    <col min="9554" max="9554" width="8.296875" style="5" customWidth="1"/>
    <col min="9555" max="9555" width="8.296875" style="5"/>
    <col min="9556" max="9558" width="8.296875" style="5" customWidth="1"/>
    <col min="9559" max="9800" width="8.296875" style="5"/>
    <col min="9801" max="9808" width="8.296875" style="5" customWidth="1"/>
    <col min="9809" max="9809" width="8.296875" style="5"/>
    <col min="9810" max="9810" width="8.296875" style="5" customWidth="1"/>
    <col min="9811" max="9811" width="8.296875" style="5"/>
    <col min="9812" max="9814" width="8.296875" style="5" customWidth="1"/>
    <col min="9815" max="10056" width="8.296875" style="5"/>
    <col min="10057" max="10064" width="8.296875" style="5" customWidth="1"/>
    <col min="10065" max="10065" width="8.296875" style="5"/>
    <col min="10066" max="10066" width="8.296875" style="5" customWidth="1"/>
    <col min="10067" max="10067" width="8.296875" style="5"/>
    <col min="10068" max="10070" width="8.296875" style="5" customWidth="1"/>
    <col min="10071" max="10312" width="8.296875" style="5"/>
    <col min="10313" max="10320" width="8.296875" style="5" customWidth="1"/>
    <col min="10321" max="10321" width="8.296875" style="5"/>
    <col min="10322" max="10322" width="8.296875" style="5" customWidth="1"/>
    <col min="10323" max="10323" width="8.296875" style="5"/>
    <col min="10324" max="10326" width="8.296875" style="5" customWidth="1"/>
    <col min="10327" max="10568" width="8.296875" style="5"/>
    <col min="10569" max="10576" width="8.296875" style="5" customWidth="1"/>
    <col min="10577" max="10577" width="8.296875" style="5"/>
    <col min="10578" max="10578" width="8.296875" style="5" customWidth="1"/>
    <col min="10579" max="10579" width="8.296875" style="5"/>
    <col min="10580" max="10582" width="8.296875" style="5" customWidth="1"/>
    <col min="10583" max="10824" width="8.296875" style="5"/>
    <col min="10825" max="10832" width="8.296875" style="5" customWidth="1"/>
    <col min="10833" max="10833" width="8.296875" style="5"/>
    <col min="10834" max="10834" width="8.296875" style="5" customWidth="1"/>
    <col min="10835" max="10835" width="8.296875" style="5"/>
    <col min="10836" max="10838" width="8.296875" style="5" customWidth="1"/>
    <col min="10839" max="11080" width="8.296875" style="5"/>
    <col min="11081" max="11088" width="8.296875" style="5" customWidth="1"/>
    <col min="11089" max="11089" width="8.296875" style="5"/>
    <col min="11090" max="11090" width="8.296875" style="5" customWidth="1"/>
    <col min="11091" max="11091" width="8.296875" style="5"/>
    <col min="11092" max="11094" width="8.296875" style="5" customWidth="1"/>
    <col min="11095" max="11336" width="8.296875" style="5"/>
    <col min="11337" max="11344" width="8.296875" style="5" customWidth="1"/>
    <col min="11345" max="11345" width="8.296875" style="5"/>
    <col min="11346" max="11346" width="8.296875" style="5" customWidth="1"/>
    <col min="11347" max="11347" width="8.296875" style="5"/>
    <col min="11348" max="11350" width="8.296875" style="5" customWidth="1"/>
    <col min="11351" max="11592" width="8.296875" style="5"/>
    <col min="11593" max="11600" width="8.296875" style="5" customWidth="1"/>
    <col min="11601" max="11601" width="8.296875" style="5"/>
    <col min="11602" max="11602" width="8.296875" style="5" customWidth="1"/>
    <col min="11603" max="11603" width="8.296875" style="5"/>
    <col min="11604" max="11606" width="8.296875" style="5" customWidth="1"/>
    <col min="11607" max="11848" width="8.296875" style="5"/>
    <col min="11849" max="11856" width="8.296875" style="5" customWidth="1"/>
    <col min="11857" max="11857" width="8.296875" style="5"/>
    <col min="11858" max="11858" width="8.296875" style="5" customWidth="1"/>
    <col min="11859" max="11859" width="8.296875" style="5"/>
    <col min="11860" max="11862" width="8.296875" style="5" customWidth="1"/>
    <col min="11863" max="12104" width="8.296875" style="5"/>
    <col min="12105" max="12112" width="8.296875" style="5" customWidth="1"/>
    <col min="12113" max="12113" width="8.296875" style="5"/>
    <col min="12114" max="12114" width="8.296875" style="5" customWidth="1"/>
    <col min="12115" max="12115" width="8.296875" style="5"/>
    <col min="12116" max="12118" width="8.296875" style="5" customWidth="1"/>
    <col min="12119" max="12360" width="8.296875" style="5"/>
    <col min="12361" max="12368" width="8.296875" style="5" customWidth="1"/>
    <col min="12369" max="12369" width="8.296875" style="5"/>
    <col min="12370" max="12370" width="8.296875" style="5" customWidth="1"/>
    <col min="12371" max="12371" width="8.296875" style="5"/>
    <col min="12372" max="12374" width="8.296875" style="5" customWidth="1"/>
    <col min="12375" max="12616" width="8.296875" style="5"/>
    <col min="12617" max="12624" width="8.296875" style="5" customWidth="1"/>
    <col min="12625" max="12625" width="8.296875" style="5"/>
    <col min="12626" max="12626" width="8.296875" style="5" customWidth="1"/>
    <col min="12627" max="12627" width="8.296875" style="5"/>
    <col min="12628" max="12630" width="8.296875" style="5" customWidth="1"/>
    <col min="12631" max="12872" width="8.296875" style="5"/>
    <col min="12873" max="12880" width="8.296875" style="5" customWidth="1"/>
    <col min="12881" max="12881" width="8.296875" style="5"/>
    <col min="12882" max="12882" width="8.296875" style="5" customWidth="1"/>
    <col min="12883" max="12883" width="8.296875" style="5"/>
    <col min="12884" max="12886" width="8.296875" style="5" customWidth="1"/>
    <col min="12887" max="13128" width="8.296875" style="5"/>
    <col min="13129" max="13136" width="8.296875" style="5" customWidth="1"/>
    <col min="13137" max="13137" width="8.296875" style="5"/>
    <col min="13138" max="13138" width="8.296875" style="5" customWidth="1"/>
    <col min="13139" max="13139" width="8.296875" style="5"/>
    <col min="13140" max="13142" width="8.296875" style="5" customWidth="1"/>
    <col min="13143" max="13384" width="8.296875" style="5"/>
    <col min="13385" max="13392" width="8.296875" style="5" customWidth="1"/>
    <col min="13393" max="13393" width="8.296875" style="5"/>
    <col min="13394" max="13394" width="8.296875" style="5" customWidth="1"/>
    <col min="13395" max="13395" width="8.296875" style="5"/>
    <col min="13396" max="13398" width="8.296875" style="5" customWidth="1"/>
    <col min="13399" max="13640" width="8.296875" style="5"/>
    <col min="13641" max="13648" width="8.296875" style="5" customWidth="1"/>
    <col min="13649" max="13649" width="8.296875" style="5"/>
    <col min="13650" max="13650" width="8.296875" style="5" customWidth="1"/>
    <col min="13651" max="13651" width="8.296875" style="5"/>
    <col min="13652" max="13654" width="8.296875" style="5" customWidth="1"/>
    <col min="13655" max="13896" width="8.296875" style="5"/>
    <col min="13897" max="13904" width="8.296875" style="5" customWidth="1"/>
    <col min="13905" max="13905" width="8.296875" style="5"/>
    <col min="13906" max="13906" width="8.296875" style="5" customWidth="1"/>
    <col min="13907" max="13907" width="8.296875" style="5"/>
    <col min="13908" max="13910" width="8.296875" style="5" customWidth="1"/>
    <col min="13911" max="14152" width="8.296875" style="5"/>
    <col min="14153" max="14160" width="8.296875" style="5" customWidth="1"/>
    <col min="14161" max="14161" width="8.296875" style="5"/>
    <col min="14162" max="14162" width="8.296875" style="5" customWidth="1"/>
    <col min="14163" max="14163" width="8.296875" style="5"/>
    <col min="14164" max="14166" width="8.296875" style="5" customWidth="1"/>
    <col min="14167" max="14408" width="8.296875" style="5"/>
    <col min="14409" max="14416" width="8.296875" style="5" customWidth="1"/>
    <col min="14417" max="14417" width="8.296875" style="5"/>
    <col min="14418" max="14418" width="8.296875" style="5" customWidth="1"/>
    <col min="14419" max="14419" width="8.296875" style="5"/>
    <col min="14420" max="14422" width="8.296875" style="5" customWidth="1"/>
    <col min="14423" max="14664" width="8.296875" style="5"/>
    <col min="14665" max="14672" width="8.296875" style="5" customWidth="1"/>
    <col min="14673" max="14673" width="8.296875" style="5"/>
    <col min="14674" max="14674" width="8.296875" style="5" customWidth="1"/>
    <col min="14675" max="14675" width="8.296875" style="5"/>
    <col min="14676" max="14678" width="8.296875" style="5" customWidth="1"/>
    <col min="14679" max="14920" width="8.296875" style="5"/>
    <col min="14921" max="14928" width="8.296875" style="5" customWidth="1"/>
    <col min="14929" max="14929" width="8.296875" style="5"/>
    <col min="14930" max="14930" width="8.296875" style="5" customWidth="1"/>
    <col min="14931" max="14931" width="8.296875" style="5"/>
    <col min="14932" max="14934" width="8.296875" style="5" customWidth="1"/>
    <col min="14935" max="15176" width="8.296875" style="5"/>
    <col min="15177" max="15184" width="8.296875" style="5" customWidth="1"/>
    <col min="15185" max="15185" width="8.296875" style="5"/>
    <col min="15186" max="15186" width="8.296875" style="5" customWidth="1"/>
    <col min="15187" max="15187" width="8.296875" style="5"/>
    <col min="15188" max="15190" width="8.296875" style="5" customWidth="1"/>
    <col min="15191" max="15432" width="8.296875" style="5"/>
    <col min="15433" max="15440" width="8.296875" style="5" customWidth="1"/>
    <col min="15441" max="15441" width="8.296875" style="5"/>
    <col min="15442" max="15442" width="8.296875" style="5" customWidth="1"/>
    <col min="15443" max="15443" width="8.296875" style="5"/>
    <col min="15444" max="15446" width="8.296875" style="5" customWidth="1"/>
    <col min="15447" max="15688" width="8.296875" style="5"/>
    <col min="15689" max="15696" width="8.296875" style="5" customWidth="1"/>
    <col min="15697" max="15697" width="8.296875" style="5"/>
    <col min="15698" max="15698" width="8.296875" style="5" customWidth="1"/>
    <col min="15699" max="15699" width="8.296875" style="5"/>
    <col min="15700" max="15702" width="8.296875" style="5" customWidth="1"/>
    <col min="15703" max="15944" width="8.296875" style="5"/>
    <col min="15945" max="15952" width="8.296875" style="5" customWidth="1"/>
    <col min="15953" max="15953" width="8.296875" style="5"/>
    <col min="15954" max="15954" width="8.296875" style="5" customWidth="1"/>
    <col min="15955" max="15955" width="8.296875" style="5"/>
    <col min="15956" max="15958" width="8.296875" style="5" customWidth="1"/>
    <col min="15959" max="16384" width="8.296875" style="5"/>
  </cols>
  <sheetData>
    <row r="1" spans="1:9" ht="16.5" customHeight="1">
      <c r="A1" s="2" t="s">
        <v>2</v>
      </c>
      <c r="B1" s="31"/>
      <c r="C1" s="31"/>
      <c r="D1" s="32"/>
      <c r="E1" s="31"/>
      <c r="F1" s="33"/>
      <c r="G1" s="31"/>
      <c r="H1" s="33"/>
    </row>
    <row r="2" spans="1:9" ht="16.5" customHeight="1">
      <c r="A2" s="31" t="s">
        <v>47</v>
      </c>
      <c r="B2" s="31"/>
      <c r="C2" s="31"/>
      <c r="D2" s="32"/>
      <c r="E2" s="31"/>
      <c r="F2" s="33"/>
      <c r="G2" s="31"/>
      <c r="H2" s="33"/>
    </row>
    <row r="3" spans="1:9" ht="16.5" customHeight="1">
      <c r="A3" s="34" t="s">
        <v>151</v>
      </c>
      <c r="B3" s="34"/>
      <c r="C3" s="34"/>
      <c r="D3" s="35"/>
      <c r="E3" s="34"/>
      <c r="F3" s="36"/>
      <c r="G3" s="34"/>
      <c r="H3" s="36"/>
    </row>
    <row r="4" spans="1:9" ht="16.5" customHeight="1">
      <c r="A4" s="31"/>
      <c r="B4" s="31"/>
      <c r="C4" s="31"/>
      <c r="D4" s="32"/>
      <c r="E4" s="31"/>
      <c r="F4" s="33"/>
      <c r="G4" s="31"/>
      <c r="H4" s="33"/>
    </row>
    <row r="5" spans="1:9" ht="16.5" customHeight="1">
      <c r="A5" s="31"/>
      <c r="B5" s="31"/>
      <c r="C5" s="31"/>
      <c r="D5" s="32"/>
      <c r="E5" s="31"/>
      <c r="F5" s="33"/>
      <c r="G5" s="31"/>
      <c r="H5" s="33"/>
    </row>
    <row r="6" spans="1:9" ht="16.5" customHeight="1">
      <c r="A6" s="31"/>
      <c r="B6" s="31"/>
      <c r="C6" s="31"/>
      <c r="D6" s="32"/>
      <c r="E6" s="31"/>
      <c r="F6" s="9" t="s">
        <v>3</v>
      </c>
      <c r="G6" s="11"/>
      <c r="H6" s="9" t="s">
        <v>3</v>
      </c>
    </row>
    <row r="7" spans="1:9" ht="16.5" customHeight="1">
      <c r="A7" s="31"/>
      <c r="B7" s="31"/>
      <c r="C7" s="31"/>
      <c r="D7" s="32"/>
      <c r="E7" s="31"/>
      <c r="F7" s="12">
        <v>2026</v>
      </c>
      <c r="G7" s="12"/>
      <c r="H7" s="12">
        <v>2025</v>
      </c>
    </row>
    <row r="8" spans="1:9" ht="16.5" customHeight="1">
      <c r="A8" s="31"/>
      <c r="B8" s="31"/>
      <c r="C8" s="31"/>
      <c r="D8" s="32"/>
      <c r="E8" s="31"/>
      <c r="F8" s="39" t="s">
        <v>5</v>
      </c>
      <c r="G8" s="38"/>
      <c r="H8" s="39" t="s">
        <v>5</v>
      </c>
    </row>
    <row r="9" spans="1:9" ht="16.5" customHeight="1">
      <c r="A9" s="31"/>
      <c r="B9" s="31"/>
      <c r="C9" s="31"/>
      <c r="D9" s="32"/>
      <c r="E9" s="31"/>
      <c r="F9" s="33"/>
      <c r="G9" s="31"/>
      <c r="H9" s="33"/>
    </row>
    <row r="10" spans="1:9" ht="16.5" customHeight="1">
      <c r="A10" s="31" t="s">
        <v>85</v>
      </c>
      <c r="B10" s="40"/>
      <c r="C10" s="40"/>
      <c r="D10" s="41"/>
      <c r="E10" s="40"/>
      <c r="F10" s="42"/>
      <c r="G10" s="40"/>
      <c r="H10" s="42"/>
    </row>
    <row r="11" spans="1:9" ht="16.5" customHeight="1">
      <c r="A11" s="31"/>
      <c r="B11" s="40"/>
      <c r="C11" s="40"/>
      <c r="D11" s="41"/>
      <c r="E11" s="40"/>
      <c r="F11" s="42"/>
      <c r="G11" s="40"/>
      <c r="H11" s="42"/>
    </row>
    <row r="12" spans="1:9" ht="16.5" customHeight="1">
      <c r="A12" s="40" t="s">
        <v>116</v>
      </c>
      <c r="B12" s="40"/>
      <c r="C12" s="40"/>
      <c r="D12" s="41"/>
      <c r="E12" s="40"/>
      <c r="F12" s="42">
        <v>956101319</v>
      </c>
      <c r="G12" s="40"/>
      <c r="H12" s="42">
        <v>815532007</v>
      </c>
      <c r="I12" s="17"/>
    </row>
    <row r="13" spans="1:9" ht="16.5" customHeight="1">
      <c r="A13" s="40" t="s">
        <v>38</v>
      </c>
      <c r="B13" s="40"/>
      <c r="C13" s="40"/>
      <c r="D13" s="41"/>
      <c r="E13" s="40"/>
      <c r="F13" s="43">
        <v>3328166</v>
      </c>
      <c r="G13" s="40"/>
      <c r="H13" s="43">
        <v>4339895</v>
      </c>
      <c r="I13" s="17"/>
    </row>
    <row r="14" spans="1:9" ht="16.5" customHeight="1">
      <c r="A14" s="40"/>
      <c r="B14" s="40"/>
      <c r="C14" s="40"/>
      <c r="D14" s="41"/>
      <c r="E14" s="40"/>
      <c r="F14" s="42"/>
      <c r="G14" s="40"/>
      <c r="H14" s="42"/>
    </row>
    <row r="15" spans="1:9" ht="16.5" customHeight="1">
      <c r="A15" s="31" t="s">
        <v>86</v>
      </c>
      <c r="B15" s="40"/>
      <c r="C15" s="40"/>
      <c r="D15" s="31"/>
      <c r="E15" s="31"/>
      <c r="F15" s="43">
        <f>SUM(F9:F13)</f>
        <v>959429485</v>
      </c>
      <c r="G15" s="40"/>
      <c r="H15" s="43">
        <f>SUM(H9:H13)</f>
        <v>819871902</v>
      </c>
      <c r="I15" s="17"/>
    </row>
    <row r="16" spans="1:9" ht="16.5" customHeight="1">
      <c r="A16" s="44"/>
      <c r="B16" s="40"/>
      <c r="C16" s="40"/>
      <c r="D16" s="41"/>
      <c r="E16" s="40"/>
      <c r="F16" s="42"/>
      <c r="G16" s="40"/>
      <c r="H16" s="42"/>
    </row>
    <row r="17" spans="1:9" ht="16.5" customHeight="1">
      <c r="A17" s="44"/>
      <c r="B17" s="40"/>
      <c r="C17" s="40"/>
      <c r="D17" s="41"/>
      <c r="E17" s="40"/>
      <c r="F17" s="42"/>
      <c r="G17" s="40"/>
      <c r="H17" s="42"/>
    </row>
    <row r="18" spans="1:9" ht="16.5" customHeight="1">
      <c r="A18" s="45" t="s">
        <v>39</v>
      </c>
      <c r="B18" s="40"/>
      <c r="C18" s="40"/>
      <c r="D18" s="41"/>
      <c r="E18" s="40"/>
      <c r="F18" s="42"/>
      <c r="G18" s="40"/>
      <c r="H18" s="42"/>
    </row>
    <row r="19" spans="1:9" ht="16.5" customHeight="1">
      <c r="A19" s="44"/>
      <c r="B19" s="40"/>
      <c r="C19" s="40"/>
      <c r="D19" s="41"/>
      <c r="E19" s="40"/>
      <c r="F19" s="42"/>
      <c r="G19" s="40"/>
      <c r="H19" s="42"/>
    </row>
    <row r="20" spans="1:9" ht="16.5" customHeight="1">
      <c r="A20" s="44" t="s">
        <v>118</v>
      </c>
      <c r="B20" s="40"/>
      <c r="C20" s="40"/>
      <c r="D20" s="41"/>
      <c r="E20" s="40"/>
      <c r="F20" s="42">
        <v>-416577338</v>
      </c>
      <c r="G20" s="40"/>
      <c r="H20" s="42">
        <v>-367039013</v>
      </c>
      <c r="I20" s="17"/>
    </row>
    <row r="21" spans="1:9" ht="16.5" customHeight="1">
      <c r="A21" s="44" t="s">
        <v>131</v>
      </c>
      <c r="B21" s="40"/>
      <c r="C21" s="40"/>
      <c r="D21" s="41"/>
      <c r="E21" s="40"/>
      <c r="F21" s="42">
        <v>-293163165</v>
      </c>
      <c r="G21" s="40"/>
      <c r="H21" s="42">
        <v>-241739956</v>
      </c>
      <c r="I21" s="17"/>
    </row>
    <row r="22" spans="1:9" ht="16.5" customHeight="1">
      <c r="A22" s="44" t="s">
        <v>40</v>
      </c>
      <c r="B22" s="40"/>
      <c r="C22" s="40"/>
      <c r="D22" s="41"/>
      <c r="E22" s="40"/>
      <c r="F22" s="42">
        <v>-33534432</v>
      </c>
      <c r="G22" s="40"/>
      <c r="H22" s="42">
        <v>-30095602</v>
      </c>
      <c r="I22" s="17"/>
    </row>
    <row r="23" spans="1:9" ht="16.5" customHeight="1">
      <c r="A23" s="44" t="s">
        <v>109</v>
      </c>
      <c r="B23" s="40"/>
      <c r="C23" s="40"/>
      <c r="D23" s="41"/>
      <c r="E23" s="40"/>
      <c r="F23" s="43">
        <v>5511454</v>
      </c>
      <c r="G23" s="40"/>
      <c r="H23" s="43">
        <v>7758777</v>
      </c>
      <c r="I23" s="17"/>
    </row>
    <row r="24" spans="1:9" ht="16.5" customHeight="1">
      <c r="A24" s="44"/>
      <c r="B24" s="40"/>
      <c r="C24" s="40"/>
      <c r="D24" s="41"/>
      <c r="E24" s="40"/>
      <c r="F24" s="42"/>
      <c r="G24" s="40"/>
      <c r="H24" s="42"/>
    </row>
    <row r="25" spans="1:9" ht="16.5" customHeight="1">
      <c r="A25" s="45" t="s">
        <v>79</v>
      </c>
      <c r="B25" s="40"/>
      <c r="C25" s="40"/>
      <c r="D25" s="31"/>
      <c r="E25" s="31"/>
      <c r="F25" s="43">
        <f>SUM(F16:F23)</f>
        <v>-737763481</v>
      </c>
      <c r="G25" s="40"/>
      <c r="H25" s="43">
        <f>SUM(H16:H23)</f>
        <v>-631115794</v>
      </c>
      <c r="I25" s="17"/>
    </row>
    <row r="26" spans="1:9" ht="16.5" customHeight="1">
      <c r="A26" s="45"/>
      <c r="B26" s="40"/>
      <c r="C26" s="40"/>
      <c r="D26" s="31"/>
      <c r="E26" s="31"/>
      <c r="F26" s="42"/>
      <c r="G26" s="40"/>
      <c r="H26" s="42"/>
    </row>
    <row r="27" spans="1:9" ht="16.5" customHeight="1">
      <c r="A27" s="31" t="s">
        <v>41</v>
      </c>
      <c r="B27" s="40"/>
      <c r="C27" s="40"/>
      <c r="D27" s="41"/>
      <c r="E27" s="40"/>
      <c r="F27" s="42">
        <f>SUM(F15,F25)</f>
        <v>221666004</v>
      </c>
      <c r="G27" s="42"/>
      <c r="H27" s="42">
        <f>SUM(H15,H25)</f>
        <v>188756108</v>
      </c>
      <c r="I27" s="17"/>
    </row>
    <row r="28" spans="1:9" ht="16.5" customHeight="1">
      <c r="A28" s="44" t="s">
        <v>42</v>
      </c>
      <c r="B28" s="40"/>
      <c r="C28" s="40"/>
      <c r="D28" s="41"/>
      <c r="E28" s="40"/>
      <c r="F28" s="43">
        <v>-22401845</v>
      </c>
      <c r="G28" s="40"/>
      <c r="H28" s="43">
        <v>-21035083</v>
      </c>
      <c r="I28" s="17"/>
    </row>
    <row r="29" spans="1:9" ht="16.5" customHeight="1">
      <c r="A29" s="44"/>
      <c r="B29" s="40"/>
      <c r="C29" s="40"/>
      <c r="D29" s="41"/>
      <c r="E29" s="40"/>
      <c r="F29" s="42"/>
      <c r="G29" s="40"/>
      <c r="H29" s="42"/>
    </row>
    <row r="30" spans="1:9" ht="16.5" customHeight="1">
      <c r="A30" s="45" t="s">
        <v>76</v>
      </c>
      <c r="B30" s="40"/>
      <c r="C30" s="40"/>
      <c r="D30" s="41"/>
      <c r="E30" s="40"/>
      <c r="F30" s="42">
        <f>SUM(F27:F29)</f>
        <v>199264159</v>
      </c>
      <c r="G30" s="42"/>
      <c r="H30" s="42">
        <f>SUM(H27:H29)</f>
        <v>167721025</v>
      </c>
      <c r="I30" s="17"/>
    </row>
    <row r="31" spans="1:9" ht="16.5" customHeight="1">
      <c r="A31" s="44" t="s">
        <v>43</v>
      </c>
      <c r="B31" s="40"/>
      <c r="C31" s="40"/>
      <c r="D31" s="41"/>
      <c r="E31" s="31"/>
      <c r="F31" s="43">
        <v>-37413943</v>
      </c>
      <c r="G31" s="40"/>
      <c r="H31" s="43">
        <v>-33317379</v>
      </c>
      <c r="I31" s="17"/>
    </row>
    <row r="32" spans="1:9" ht="16.5" customHeight="1">
      <c r="A32" s="44"/>
      <c r="B32" s="40"/>
      <c r="C32" s="40"/>
      <c r="D32" s="41"/>
      <c r="E32" s="31"/>
      <c r="F32" s="42"/>
      <c r="G32" s="40"/>
      <c r="H32" s="42"/>
    </row>
    <row r="33" spans="1:8" ht="16.5" customHeight="1">
      <c r="A33" s="45" t="s">
        <v>91</v>
      </c>
      <c r="B33" s="31"/>
      <c r="C33" s="31"/>
      <c r="D33" s="41"/>
      <c r="E33" s="40"/>
      <c r="F33" s="42">
        <f>SUM(F30:F31)</f>
        <v>161850216</v>
      </c>
      <c r="G33" s="40"/>
      <c r="H33" s="42">
        <f>SUM(H30:H31)</f>
        <v>134403646</v>
      </c>
    </row>
    <row r="34" spans="1:8" s="46" customFormat="1" ht="16.5" customHeight="1">
      <c r="A34" s="44"/>
      <c r="B34" s="40"/>
      <c r="C34" s="40"/>
      <c r="D34" s="41"/>
      <c r="E34" s="31"/>
      <c r="F34" s="42"/>
      <c r="G34" s="40"/>
      <c r="H34" s="42"/>
    </row>
    <row r="35" spans="1:8" ht="16.5" customHeight="1">
      <c r="A35" s="40" t="s">
        <v>129</v>
      </c>
      <c r="B35" s="40"/>
      <c r="C35" s="40"/>
      <c r="D35" s="31"/>
      <c r="E35" s="31"/>
      <c r="F35" s="43">
        <v>0</v>
      </c>
      <c r="G35" s="40"/>
      <c r="H35" s="43">
        <v>0</v>
      </c>
    </row>
    <row r="36" spans="1:8" ht="16.5" customHeight="1">
      <c r="A36" s="45"/>
      <c r="B36" s="31"/>
      <c r="C36" s="31"/>
      <c r="D36" s="41"/>
      <c r="E36" s="40"/>
      <c r="F36" s="42"/>
      <c r="G36" s="40"/>
      <c r="H36" s="42"/>
    </row>
    <row r="37" spans="1:8" ht="16.5" customHeight="1" thickBot="1">
      <c r="A37" s="45" t="s">
        <v>45</v>
      </c>
      <c r="B37" s="40"/>
      <c r="C37" s="40"/>
      <c r="D37" s="41"/>
      <c r="E37" s="40"/>
      <c r="F37" s="47">
        <f>SUM(F33:F35)</f>
        <v>161850216</v>
      </c>
      <c r="G37" s="40"/>
      <c r="H37" s="47">
        <f>SUM(H33:H35)</f>
        <v>134403646</v>
      </c>
    </row>
    <row r="38" spans="1:8" ht="16.5" customHeight="1" thickTop="1">
      <c r="A38" s="44"/>
      <c r="B38" s="40"/>
      <c r="C38" s="40"/>
      <c r="D38" s="41"/>
      <c r="E38" s="40"/>
      <c r="F38" s="42"/>
      <c r="G38" s="40"/>
      <c r="H38" s="42"/>
    </row>
    <row r="39" spans="1:8" ht="16.5" customHeight="1">
      <c r="A39" s="31" t="s">
        <v>110</v>
      </c>
      <c r="B39" s="31"/>
      <c r="C39" s="40"/>
      <c r="D39" s="32"/>
      <c r="E39" s="31"/>
      <c r="F39" s="48"/>
      <c r="G39" s="49"/>
      <c r="H39" s="48"/>
    </row>
    <row r="40" spans="1:8" s="46" customFormat="1" ht="16.5" customHeight="1">
      <c r="A40" s="44"/>
      <c r="B40" s="40"/>
      <c r="C40" s="40"/>
      <c r="D40" s="41"/>
      <c r="E40" s="31"/>
      <c r="F40" s="42"/>
      <c r="G40" s="40"/>
      <c r="H40" s="42"/>
    </row>
    <row r="41" spans="1:8" ht="16.5" customHeight="1" thickBot="1">
      <c r="A41" s="40" t="s">
        <v>46</v>
      </c>
      <c r="B41" s="40"/>
      <c r="C41" s="40"/>
      <c r="D41" s="41"/>
      <c r="E41" s="40"/>
      <c r="F41" s="50">
        <v>0.49045526836649195</v>
      </c>
      <c r="G41" s="51"/>
      <c r="H41" s="52">
        <v>0.40728383253047362</v>
      </c>
    </row>
    <row r="42" spans="1:8" ht="16.5" customHeight="1" thickTop="1">
      <c r="A42" s="40"/>
      <c r="B42" s="40"/>
      <c r="C42" s="40"/>
      <c r="D42" s="41"/>
      <c r="E42" s="40"/>
      <c r="F42" s="48"/>
      <c r="G42" s="53"/>
      <c r="H42" s="48"/>
    </row>
    <row r="43" spans="1:8" ht="16.5" customHeight="1">
      <c r="A43" s="40"/>
      <c r="B43" s="40"/>
      <c r="C43" s="40"/>
      <c r="D43" s="41"/>
      <c r="E43" s="40"/>
      <c r="F43" s="48"/>
      <c r="G43" s="53"/>
      <c r="H43" s="48"/>
    </row>
    <row r="44" spans="1:8" ht="16.5" customHeight="1">
      <c r="A44" s="40"/>
      <c r="B44" s="40"/>
      <c r="C44" s="40"/>
      <c r="D44" s="41"/>
      <c r="E44" s="40"/>
      <c r="F44" s="54"/>
      <c r="G44" s="53"/>
      <c r="H44" s="48"/>
    </row>
    <row r="45" spans="1:8" ht="16.5" customHeight="1">
      <c r="A45" s="40"/>
      <c r="B45" s="40"/>
      <c r="C45" s="40"/>
      <c r="D45" s="41"/>
      <c r="E45" s="40"/>
      <c r="F45" s="48"/>
      <c r="G45" s="53"/>
      <c r="H45" s="48"/>
    </row>
    <row r="46" spans="1:8" ht="16.5" customHeight="1">
      <c r="A46" s="40"/>
      <c r="B46" s="40"/>
      <c r="C46" s="40"/>
      <c r="D46" s="41"/>
      <c r="E46" s="40"/>
      <c r="F46" s="48"/>
      <c r="G46" s="53"/>
      <c r="H46" s="48"/>
    </row>
    <row r="47" spans="1:8" ht="13.5" customHeight="1">
      <c r="A47" s="40"/>
      <c r="B47" s="40"/>
      <c r="C47" s="40"/>
      <c r="D47" s="41"/>
      <c r="E47" s="40"/>
      <c r="F47" s="48"/>
      <c r="G47" s="53"/>
      <c r="H47" s="48"/>
    </row>
    <row r="48" spans="1:8" ht="21.9" customHeight="1">
      <c r="A48" s="55" t="s">
        <v>95</v>
      </c>
      <c r="B48" s="55"/>
      <c r="C48" s="55"/>
      <c r="D48" s="55"/>
      <c r="E48" s="56"/>
      <c r="F48" s="43"/>
      <c r="G48" s="43"/>
      <c r="H48" s="43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4AE60-A042-45B5-BEB1-99E5E000B574}">
  <dimension ref="A1:I48"/>
  <sheetViews>
    <sheetView zoomScaleNormal="100" zoomScaleSheetLayoutView="110" workbookViewId="0">
      <selection activeCell="O29" sqref="O29"/>
    </sheetView>
  </sheetViews>
  <sheetFormatPr defaultColWidth="8.296875" defaultRowHeight="16.5" customHeight="1"/>
  <cols>
    <col min="1" max="2" width="1.296875" style="5" customWidth="1"/>
    <col min="3" max="3" width="49.296875" style="5" customWidth="1"/>
    <col min="4" max="4" width="5.296875" style="5" customWidth="1"/>
    <col min="5" max="5" width="0.8984375" style="5" customWidth="1"/>
    <col min="6" max="6" width="14.69921875" style="17" customWidth="1"/>
    <col min="7" max="7" width="0.8984375" style="5" customWidth="1"/>
    <col min="8" max="8" width="14.69921875" style="17" customWidth="1"/>
    <col min="9" max="75" width="8.296875" style="5"/>
    <col min="76" max="83" width="8.296875" style="5" customWidth="1"/>
    <col min="84" max="84" width="8.296875" style="5"/>
    <col min="85" max="85" width="8.296875" style="5" customWidth="1"/>
    <col min="86" max="86" width="8.296875" style="5"/>
    <col min="87" max="89" width="8.296875" style="5" customWidth="1"/>
    <col min="90" max="331" width="8.296875" style="5"/>
    <col min="332" max="339" width="8.296875" style="5" customWidth="1"/>
    <col min="340" max="340" width="8.296875" style="5"/>
    <col min="341" max="341" width="8.296875" style="5" customWidth="1"/>
    <col min="342" max="342" width="8.296875" style="5"/>
    <col min="343" max="345" width="8.296875" style="5" customWidth="1"/>
    <col min="346" max="587" width="8.296875" style="5"/>
    <col min="588" max="595" width="8.296875" style="5" customWidth="1"/>
    <col min="596" max="596" width="8.296875" style="5"/>
    <col min="597" max="597" width="8.296875" style="5" customWidth="1"/>
    <col min="598" max="598" width="8.296875" style="5"/>
    <col min="599" max="601" width="8.296875" style="5" customWidth="1"/>
    <col min="602" max="843" width="8.296875" style="5"/>
    <col min="844" max="851" width="8.296875" style="5" customWidth="1"/>
    <col min="852" max="852" width="8.296875" style="5"/>
    <col min="853" max="853" width="8.296875" style="5" customWidth="1"/>
    <col min="854" max="854" width="8.296875" style="5"/>
    <col min="855" max="857" width="8.296875" style="5" customWidth="1"/>
    <col min="858" max="1099" width="8.296875" style="5"/>
    <col min="1100" max="1107" width="8.296875" style="5" customWidth="1"/>
    <col min="1108" max="1108" width="8.296875" style="5"/>
    <col min="1109" max="1109" width="8.296875" style="5" customWidth="1"/>
    <col min="1110" max="1110" width="8.296875" style="5"/>
    <col min="1111" max="1113" width="8.296875" style="5" customWidth="1"/>
    <col min="1114" max="1355" width="8.296875" style="5"/>
    <col min="1356" max="1363" width="8.296875" style="5" customWidth="1"/>
    <col min="1364" max="1364" width="8.296875" style="5"/>
    <col min="1365" max="1365" width="8.296875" style="5" customWidth="1"/>
    <col min="1366" max="1366" width="8.296875" style="5"/>
    <col min="1367" max="1369" width="8.296875" style="5" customWidth="1"/>
    <col min="1370" max="1611" width="8.296875" style="5"/>
    <col min="1612" max="1619" width="8.296875" style="5" customWidth="1"/>
    <col min="1620" max="1620" width="8.296875" style="5"/>
    <col min="1621" max="1621" width="8.296875" style="5" customWidth="1"/>
    <col min="1622" max="1622" width="8.296875" style="5"/>
    <col min="1623" max="1625" width="8.296875" style="5" customWidth="1"/>
    <col min="1626" max="1867" width="8.296875" style="5"/>
    <col min="1868" max="1875" width="8.296875" style="5" customWidth="1"/>
    <col min="1876" max="1876" width="8.296875" style="5"/>
    <col min="1877" max="1877" width="8.296875" style="5" customWidth="1"/>
    <col min="1878" max="1878" width="8.296875" style="5"/>
    <col min="1879" max="1881" width="8.296875" style="5" customWidth="1"/>
    <col min="1882" max="2123" width="8.296875" style="5"/>
    <col min="2124" max="2131" width="8.296875" style="5" customWidth="1"/>
    <col min="2132" max="2132" width="8.296875" style="5"/>
    <col min="2133" max="2133" width="8.296875" style="5" customWidth="1"/>
    <col min="2134" max="2134" width="8.296875" style="5"/>
    <col min="2135" max="2137" width="8.296875" style="5" customWidth="1"/>
    <col min="2138" max="2379" width="8.296875" style="5"/>
    <col min="2380" max="2387" width="8.296875" style="5" customWidth="1"/>
    <col min="2388" max="2388" width="8.296875" style="5"/>
    <col min="2389" max="2389" width="8.296875" style="5" customWidth="1"/>
    <col min="2390" max="2390" width="8.296875" style="5"/>
    <col min="2391" max="2393" width="8.296875" style="5" customWidth="1"/>
    <col min="2394" max="2635" width="8.296875" style="5"/>
    <col min="2636" max="2643" width="8.296875" style="5" customWidth="1"/>
    <col min="2644" max="2644" width="8.296875" style="5"/>
    <col min="2645" max="2645" width="8.296875" style="5" customWidth="1"/>
    <col min="2646" max="2646" width="8.296875" style="5"/>
    <col min="2647" max="2649" width="8.296875" style="5" customWidth="1"/>
    <col min="2650" max="2891" width="8.296875" style="5"/>
    <col min="2892" max="2899" width="8.296875" style="5" customWidth="1"/>
    <col min="2900" max="2900" width="8.296875" style="5"/>
    <col min="2901" max="2901" width="8.296875" style="5" customWidth="1"/>
    <col min="2902" max="2902" width="8.296875" style="5"/>
    <col min="2903" max="2905" width="8.296875" style="5" customWidth="1"/>
    <col min="2906" max="3147" width="8.296875" style="5"/>
    <col min="3148" max="3155" width="8.296875" style="5" customWidth="1"/>
    <col min="3156" max="3156" width="8.296875" style="5"/>
    <col min="3157" max="3157" width="8.296875" style="5" customWidth="1"/>
    <col min="3158" max="3158" width="8.296875" style="5"/>
    <col min="3159" max="3161" width="8.296875" style="5" customWidth="1"/>
    <col min="3162" max="3403" width="8.296875" style="5"/>
    <col min="3404" max="3411" width="8.296875" style="5" customWidth="1"/>
    <col min="3412" max="3412" width="8.296875" style="5"/>
    <col min="3413" max="3413" width="8.296875" style="5" customWidth="1"/>
    <col min="3414" max="3414" width="8.296875" style="5"/>
    <col min="3415" max="3417" width="8.296875" style="5" customWidth="1"/>
    <col min="3418" max="3659" width="8.296875" style="5"/>
    <col min="3660" max="3667" width="8.296875" style="5" customWidth="1"/>
    <col min="3668" max="3668" width="8.296875" style="5"/>
    <col min="3669" max="3669" width="8.296875" style="5" customWidth="1"/>
    <col min="3670" max="3670" width="8.296875" style="5"/>
    <col min="3671" max="3673" width="8.296875" style="5" customWidth="1"/>
    <col min="3674" max="3915" width="8.296875" style="5"/>
    <col min="3916" max="3923" width="8.296875" style="5" customWidth="1"/>
    <col min="3924" max="3924" width="8.296875" style="5"/>
    <col min="3925" max="3925" width="8.296875" style="5" customWidth="1"/>
    <col min="3926" max="3926" width="8.296875" style="5"/>
    <col min="3927" max="3929" width="8.296875" style="5" customWidth="1"/>
    <col min="3930" max="4171" width="8.296875" style="5"/>
    <col min="4172" max="4179" width="8.296875" style="5" customWidth="1"/>
    <col min="4180" max="4180" width="8.296875" style="5"/>
    <col min="4181" max="4181" width="8.296875" style="5" customWidth="1"/>
    <col min="4182" max="4182" width="8.296875" style="5"/>
    <col min="4183" max="4185" width="8.296875" style="5" customWidth="1"/>
    <col min="4186" max="4427" width="8.296875" style="5"/>
    <col min="4428" max="4435" width="8.296875" style="5" customWidth="1"/>
    <col min="4436" max="4436" width="8.296875" style="5"/>
    <col min="4437" max="4437" width="8.296875" style="5" customWidth="1"/>
    <col min="4438" max="4438" width="8.296875" style="5"/>
    <col min="4439" max="4441" width="8.296875" style="5" customWidth="1"/>
    <col min="4442" max="4683" width="8.296875" style="5"/>
    <col min="4684" max="4691" width="8.296875" style="5" customWidth="1"/>
    <col min="4692" max="4692" width="8.296875" style="5"/>
    <col min="4693" max="4693" width="8.296875" style="5" customWidth="1"/>
    <col min="4694" max="4694" width="8.296875" style="5"/>
    <col min="4695" max="4697" width="8.296875" style="5" customWidth="1"/>
    <col min="4698" max="4939" width="8.296875" style="5"/>
    <col min="4940" max="4947" width="8.296875" style="5" customWidth="1"/>
    <col min="4948" max="4948" width="8.296875" style="5"/>
    <col min="4949" max="4949" width="8.296875" style="5" customWidth="1"/>
    <col min="4950" max="4950" width="8.296875" style="5"/>
    <col min="4951" max="4953" width="8.296875" style="5" customWidth="1"/>
    <col min="4954" max="5195" width="8.296875" style="5"/>
    <col min="5196" max="5203" width="8.296875" style="5" customWidth="1"/>
    <col min="5204" max="5204" width="8.296875" style="5"/>
    <col min="5205" max="5205" width="8.296875" style="5" customWidth="1"/>
    <col min="5206" max="5206" width="8.296875" style="5"/>
    <col min="5207" max="5209" width="8.296875" style="5" customWidth="1"/>
    <col min="5210" max="5451" width="8.296875" style="5"/>
    <col min="5452" max="5459" width="8.296875" style="5" customWidth="1"/>
    <col min="5460" max="5460" width="8.296875" style="5"/>
    <col min="5461" max="5461" width="8.296875" style="5" customWidth="1"/>
    <col min="5462" max="5462" width="8.296875" style="5"/>
    <col min="5463" max="5465" width="8.296875" style="5" customWidth="1"/>
    <col min="5466" max="5707" width="8.296875" style="5"/>
    <col min="5708" max="5715" width="8.296875" style="5" customWidth="1"/>
    <col min="5716" max="5716" width="8.296875" style="5"/>
    <col min="5717" max="5717" width="8.296875" style="5" customWidth="1"/>
    <col min="5718" max="5718" width="8.296875" style="5"/>
    <col min="5719" max="5721" width="8.296875" style="5" customWidth="1"/>
    <col min="5722" max="5963" width="8.296875" style="5"/>
    <col min="5964" max="5971" width="8.296875" style="5" customWidth="1"/>
    <col min="5972" max="5972" width="8.296875" style="5"/>
    <col min="5973" max="5973" width="8.296875" style="5" customWidth="1"/>
    <col min="5974" max="5974" width="8.296875" style="5"/>
    <col min="5975" max="5977" width="8.296875" style="5" customWidth="1"/>
    <col min="5978" max="6219" width="8.296875" style="5"/>
    <col min="6220" max="6227" width="8.296875" style="5" customWidth="1"/>
    <col min="6228" max="6228" width="8.296875" style="5"/>
    <col min="6229" max="6229" width="8.296875" style="5" customWidth="1"/>
    <col min="6230" max="6230" width="8.296875" style="5"/>
    <col min="6231" max="6233" width="8.296875" style="5" customWidth="1"/>
    <col min="6234" max="6475" width="8.296875" style="5"/>
    <col min="6476" max="6483" width="8.296875" style="5" customWidth="1"/>
    <col min="6484" max="6484" width="8.296875" style="5"/>
    <col min="6485" max="6485" width="8.296875" style="5" customWidth="1"/>
    <col min="6486" max="6486" width="8.296875" style="5"/>
    <col min="6487" max="6489" width="8.296875" style="5" customWidth="1"/>
    <col min="6490" max="6731" width="8.296875" style="5"/>
    <col min="6732" max="6739" width="8.296875" style="5" customWidth="1"/>
    <col min="6740" max="6740" width="8.296875" style="5"/>
    <col min="6741" max="6741" width="8.296875" style="5" customWidth="1"/>
    <col min="6742" max="6742" width="8.296875" style="5"/>
    <col min="6743" max="6745" width="8.296875" style="5" customWidth="1"/>
    <col min="6746" max="6987" width="8.296875" style="5"/>
    <col min="6988" max="6995" width="8.296875" style="5" customWidth="1"/>
    <col min="6996" max="6996" width="8.296875" style="5"/>
    <col min="6997" max="6997" width="8.296875" style="5" customWidth="1"/>
    <col min="6998" max="6998" width="8.296875" style="5"/>
    <col min="6999" max="7001" width="8.296875" style="5" customWidth="1"/>
    <col min="7002" max="7243" width="8.296875" style="5"/>
    <col min="7244" max="7251" width="8.296875" style="5" customWidth="1"/>
    <col min="7252" max="7252" width="8.296875" style="5"/>
    <col min="7253" max="7253" width="8.296875" style="5" customWidth="1"/>
    <col min="7254" max="7254" width="8.296875" style="5"/>
    <col min="7255" max="7257" width="8.296875" style="5" customWidth="1"/>
    <col min="7258" max="7499" width="8.296875" style="5"/>
    <col min="7500" max="7507" width="8.296875" style="5" customWidth="1"/>
    <col min="7508" max="7508" width="8.296875" style="5"/>
    <col min="7509" max="7509" width="8.296875" style="5" customWidth="1"/>
    <col min="7510" max="7510" width="8.296875" style="5"/>
    <col min="7511" max="7513" width="8.296875" style="5" customWidth="1"/>
    <col min="7514" max="7755" width="8.296875" style="5"/>
    <col min="7756" max="7763" width="8.296875" style="5" customWidth="1"/>
    <col min="7764" max="7764" width="8.296875" style="5"/>
    <col min="7765" max="7765" width="8.296875" style="5" customWidth="1"/>
    <col min="7766" max="7766" width="8.296875" style="5"/>
    <col min="7767" max="7769" width="8.296875" style="5" customWidth="1"/>
    <col min="7770" max="8011" width="8.296875" style="5"/>
    <col min="8012" max="8019" width="8.296875" style="5" customWidth="1"/>
    <col min="8020" max="8020" width="8.296875" style="5"/>
    <col min="8021" max="8021" width="8.296875" style="5" customWidth="1"/>
    <col min="8022" max="8022" width="8.296875" style="5"/>
    <col min="8023" max="8025" width="8.296875" style="5" customWidth="1"/>
    <col min="8026" max="8267" width="8.296875" style="5"/>
    <col min="8268" max="8275" width="8.296875" style="5" customWidth="1"/>
    <col min="8276" max="8276" width="8.296875" style="5"/>
    <col min="8277" max="8277" width="8.296875" style="5" customWidth="1"/>
    <col min="8278" max="8278" width="8.296875" style="5"/>
    <col min="8279" max="8281" width="8.296875" style="5" customWidth="1"/>
    <col min="8282" max="8523" width="8.296875" style="5"/>
    <col min="8524" max="8531" width="8.296875" style="5" customWidth="1"/>
    <col min="8532" max="8532" width="8.296875" style="5"/>
    <col min="8533" max="8533" width="8.296875" style="5" customWidth="1"/>
    <col min="8534" max="8534" width="8.296875" style="5"/>
    <col min="8535" max="8537" width="8.296875" style="5" customWidth="1"/>
    <col min="8538" max="8779" width="8.296875" style="5"/>
    <col min="8780" max="8787" width="8.296875" style="5" customWidth="1"/>
    <col min="8788" max="8788" width="8.296875" style="5"/>
    <col min="8789" max="8789" width="8.296875" style="5" customWidth="1"/>
    <col min="8790" max="8790" width="8.296875" style="5"/>
    <col min="8791" max="8793" width="8.296875" style="5" customWidth="1"/>
    <col min="8794" max="9035" width="8.296875" style="5"/>
    <col min="9036" max="9043" width="8.296875" style="5" customWidth="1"/>
    <col min="9044" max="9044" width="8.296875" style="5"/>
    <col min="9045" max="9045" width="8.296875" style="5" customWidth="1"/>
    <col min="9046" max="9046" width="8.296875" style="5"/>
    <col min="9047" max="9049" width="8.296875" style="5" customWidth="1"/>
    <col min="9050" max="9291" width="8.296875" style="5"/>
    <col min="9292" max="9299" width="8.296875" style="5" customWidth="1"/>
    <col min="9300" max="9300" width="8.296875" style="5"/>
    <col min="9301" max="9301" width="8.296875" style="5" customWidth="1"/>
    <col min="9302" max="9302" width="8.296875" style="5"/>
    <col min="9303" max="9305" width="8.296875" style="5" customWidth="1"/>
    <col min="9306" max="9547" width="8.296875" style="5"/>
    <col min="9548" max="9555" width="8.296875" style="5" customWidth="1"/>
    <col min="9556" max="9556" width="8.296875" style="5"/>
    <col min="9557" max="9557" width="8.296875" style="5" customWidth="1"/>
    <col min="9558" max="9558" width="8.296875" style="5"/>
    <col min="9559" max="9561" width="8.296875" style="5" customWidth="1"/>
    <col min="9562" max="9803" width="8.296875" style="5"/>
    <col min="9804" max="9811" width="8.296875" style="5" customWidth="1"/>
    <col min="9812" max="9812" width="8.296875" style="5"/>
    <col min="9813" max="9813" width="8.296875" style="5" customWidth="1"/>
    <col min="9814" max="9814" width="8.296875" style="5"/>
    <col min="9815" max="9817" width="8.296875" style="5" customWidth="1"/>
    <col min="9818" max="10059" width="8.296875" style="5"/>
    <col min="10060" max="10067" width="8.296875" style="5" customWidth="1"/>
    <col min="10068" max="10068" width="8.296875" style="5"/>
    <col min="10069" max="10069" width="8.296875" style="5" customWidth="1"/>
    <col min="10070" max="10070" width="8.296875" style="5"/>
    <col min="10071" max="10073" width="8.296875" style="5" customWidth="1"/>
    <col min="10074" max="10315" width="8.296875" style="5"/>
    <col min="10316" max="10323" width="8.296875" style="5" customWidth="1"/>
    <col min="10324" max="10324" width="8.296875" style="5"/>
    <col min="10325" max="10325" width="8.296875" style="5" customWidth="1"/>
    <col min="10326" max="10326" width="8.296875" style="5"/>
    <col min="10327" max="10329" width="8.296875" style="5" customWidth="1"/>
    <col min="10330" max="10571" width="8.296875" style="5"/>
    <col min="10572" max="10579" width="8.296875" style="5" customWidth="1"/>
    <col min="10580" max="10580" width="8.296875" style="5"/>
    <col min="10581" max="10581" width="8.296875" style="5" customWidth="1"/>
    <col min="10582" max="10582" width="8.296875" style="5"/>
    <col min="10583" max="10585" width="8.296875" style="5" customWidth="1"/>
    <col min="10586" max="10827" width="8.296875" style="5"/>
    <col min="10828" max="10835" width="8.296875" style="5" customWidth="1"/>
    <col min="10836" max="10836" width="8.296875" style="5"/>
    <col min="10837" max="10837" width="8.296875" style="5" customWidth="1"/>
    <col min="10838" max="10838" width="8.296875" style="5"/>
    <col min="10839" max="10841" width="8.296875" style="5" customWidth="1"/>
    <col min="10842" max="11083" width="8.296875" style="5"/>
    <col min="11084" max="11091" width="8.296875" style="5" customWidth="1"/>
    <col min="11092" max="11092" width="8.296875" style="5"/>
    <col min="11093" max="11093" width="8.296875" style="5" customWidth="1"/>
    <col min="11094" max="11094" width="8.296875" style="5"/>
    <col min="11095" max="11097" width="8.296875" style="5" customWidth="1"/>
    <col min="11098" max="11339" width="8.296875" style="5"/>
    <col min="11340" max="11347" width="8.296875" style="5" customWidth="1"/>
    <col min="11348" max="11348" width="8.296875" style="5"/>
    <col min="11349" max="11349" width="8.296875" style="5" customWidth="1"/>
    <col min="11350" max="11350" width="8.296875" style="5"/>
    <col min="11351" max="11353" width="8.296875" style="5" customWidth="1"/>
    <col min="11354" max="11595" width="8.296875" style="5"/>
    <col min="11596" max="11603" width="8.296875" style="5" customWidth="1"/>
    <col min="11604" max="11604" width="8.296875" style="5"/>
    <col min="11605" max="11605" width="8.296875" style="5" customWidth="1"/>
    <col min="11606" max="11606" width="8.296875" style="5"/>
    <col min="11607" max="11609" width="8.296875" style="5" customWidth="1"/>
    <col min="11610" max="11851" width="8.296875" style="5"/>
    <col min="11852" max="11859" width="8.296875" style="5" customWidth="1"/>
    <col min="11860" max="11860" width="8.296875" style="5"/>
    <col min="11861" max="11861" width="8.296875" style="5" customWidth="1"/>
    <col min="11862" max="11862" width="8.296875" style="5"/>
    <col min="11863" max="11865" width="8.296875" style="5" customWidth="1"/>
    <col min="11866" max="12107" width="8.296875" style="5"/>
    <col min="12108" max="12115" width="8.296875" style="5" customWidth="1"/>
    <col min="12116" max="12116" width="8.296875" style="5"/>
    <col min="12117" max="12117" width="8.296875" style="5" customWidth="1"/>
    <col min="12118" max="12118" width="8.296875" style="5"/>
    <col min="12119" max="12121" width="8.296875" style="5" customWidth="1"/>
    <col min="12122" max="12363" width="8.296875" style="5"/>
    <col min="12364" max="12371" width="8.296875" style="5" customWidth="1"/>
    <col min="12372" max="12372" width="8.296875" style="5"/>
    <col min="12373" max="12373" width="8.296875" style="5" customWidth="1"/>
    <col min="12374" max="12374" width="8.296875" style="5"/>
    <col min="12375" max="12377" width="8.296875" style="5" customWidth="1"/>
    <col min="12378" max="12619" width="8.296875" style="5"/>
    <col min="12620" max="12627" width="8.296875" style="5" customWidth="1"/>
    <col min="12628" max="12628" width="8.296875" style="5"/>
    <col min="12629" max="12629" width="8.296875" style="5" customWidth="1"/>
    <col min="12630" max="12630" width="8.296875" style="5"/>
    <col min="12631" max="12633" width="8.296875" style="5" customWidth="1"/>
    <col min="12634" max="12875" width="8.296875" style="5"/>
    <col min="12876" max="12883" width="8.296875" style="5" customWidth="1"/>
    <col min="12884" max="12884" width="8.296875" style="5"/>
    <col min="12885" max="12885" width="8.296875" style="5" customWidth="1"/>
    <col min="12886" max="12886" width="8.296875" style="5"/>
    <col min="12887" max="12889" width="8.296875" style="5" customWidth="1"/>
    <col min="12890" max="13131" width="8.296875" style="5"/>
    <col min="13132" max="13139" width="8.296875" style="5" customWidth="1"/>
    <col min="13140" max="13140" width="8.296875" style="5"/>
    <col min="13141" max="13141" width="8.296875" style="5" customWidth="1"/>
    <col min="13142" max="13142" width="8.296875" style="5"/>
    <col min="13143" max="13145" width="8.296875" style="5" customWidth="1"/>
    <col min="13146" max="13387" width="8.296875" style="5"/>
    <col min="13388" max="13395" width="8.296875" style="5" customWidth="1"/>
    <col min="13396" max="13396" width="8.296875" style="5"/>
    <col min="13397" max="13397" width="8.296875" style="5" customWidth="1"/>
    <col min="13398" max="13398" width="8.296875" style="5"/>
    <col min="13399" max="13401" width="8.296875" style="5" customWidth="1"/>
    <col min="13402" max="13643" width="8.296875" style="5"/>
    <col min="13644" max="13651" width="8.296875" style="5" customWidth="1"/>
    <col min="13652" max="13652" width="8.296875" style="5"/>
    <col min="13653" max="13653" width="8.296875" style="5" customWidth="1"/>
    <col min="13654" max="13654" width="8.296875" style="5"/>
    <col min="13655" max="13657" width="8.296875" style="5" customWidth="1"/>
    <col min="13658" max="13899" width="8.296875" style="5"/>
    <col min="13900" max="13907" width="8.296875" style="5" customWidth="1"/>
    <col min="13908" max="13908" width="8.296875" style="5"/>
    <col min="13909" max="13909" width="8.296875" style="5" customWidth="1"/>
    <col min="13910" max="13910" width="8.296875" style="5"/>
    <col min="13911" max="13913" width="8.296875" style="5" customWidth="1"/>
    <col min="13914" max="14155" width="8.296875" style="5"/>
    <col min="14156" max="14163" width="8.296875" style="5" customWidth="1"/>
    <col min="14164" max="14164" width="8.296875" style="5"/>
    <col min="14165" max="14165" width="8.296875" style="5" customWidth="1"/>
    <col min="14166" max="14166" width="8.296875" style="5"/>
    <col min="14167" max="14169" width="8.296875" style="5" customWidth="1"/>
    <col min="14170" max="14411" width="8.296875" style="5"/>
    <col min="14412" max="14419" width="8.296875" style="5" customWidth="1"/>
    <col min="14420" max="14420" width="8.296875" style="5"/>
    <col min="14421" max="14421" width="8.296875" style="5" customWidth="1"/>
    <col min="14422" max="14422" width="8.296875" style="5"/>
    <col min="14423" max="14425" width="8.296875" style="5" customWidth="1"/>
    <col min="14426" max="14667" width="8.296875" style="5"/>
    <col min="14668" max="14675" width="8.296875" style="5" customWidth="1"/>
    <col min="14676" max="14676" width="8.296875" style="5"/>
    <col min="14677" max="14677" width="8.296875" style="5" customWidth="1"/>
    <col min="14678" max="14678" width="8.296875" style="5"/>
    <col min="14679" max="14681" width="8.296875" style="5" customWidth="1"/>
    <col min="14682" max="14923" width="8.296875" style="5"/>
    <col min="14924" max="14931" width="8.296875" style="5" customWidth="1"/>
    <col min="14932" max="14932" width="8.296875" style="5"/>
    <col min="14933" max="14933" width="8.296875" style="5" customWidth="1"/>
    <col min="14934" max="14934" width="8.296875" style="5"/>
    <col min="14935" max="14937" width="8.296875" style="5" customWidth="1"/>
    <col min="14938" max="15179" width="8.296875" style="5"/>
    <col min="15180" max="15187" width="8.296875" style="5" customWidth="1"/>
    <col min="15188" max="15188" width="8.296875" style="5"/>
    <col min="15189" max="15189" width="8.296875" style="5" customWidth="1"/>
    <col min="15190" max="15190" width="8.296875" style="5"/>
    <col min="15191" max="15193" width="8.296875" style="5" customWidth="1"/>
    <col min="15194" max="15435" width="8.296875" style="5"/>
    <col min="15436" max="15443" width="8.296875" style="5" customWidth="1"/>
    <col min="15444" max="15444" width="8.296875" style="5"/>
    <col min="15445" max="15445" width="8.296875" style="5" customWidth="1"/>
    <col min="15446" max="15446" width="8.296875" style="5"/>
    <col min="15447" max="15449" width="8.296875" style="5" customWidth="1"/>
    <col min="15450" max="15691" width="8.296875" style="5"/>
    <col min="15692" max="15699" width="8.296875" style="5" customWidth="1"/>
    <col min="15700" max="15700" width="8.296875" style="5"/>
    <col min="15701" max="15701" width="8.296875" style="5" customWidth="1"/>
    <col min="15702" max="15702" width="8.296875" style="5"/>
    <col min="15703" max="15705" width="8.296875" style="5" customWidth="1"/>
    <col min="15706" max="15947" width="8.296875" style="5"/>
    <col min="15948" max="15955" width="8.296875" style="5" customWidth="1"/>
    <col min="15956" max="15956" width="8.296875" style="5"/>
    <col min="15957" max="15957" width="8.296875" style="5" customWidth="1"/>
    <col min="15958" max="15958" width="8.296875" style="5"/>
    <col min="15959" max="15961" width="8.296875" style="5" customWidth="1"/>
    <col min="15962" max="16384" width="8.296875" style="5"/>
  </cols>
  <sheetData>
    <row r="1" spans="1:9" ht="16.5" customHeight="1">
      <c r="A1" s="2" t="s">
        <v>2</v>
      </c>
      <c r="B1" s="31"/>
      <c r="C1" s="31"/>
      <c r="D1" s="32"/>
      <c r="E1" s="31"/>
      <c r="F1" s="33"/>
      <c r="G1" s="31"/>
      <c r="H1" s="33"/>
    </row>
    <row r="2" spans="1:9" ht="16.5" customHeight="1">
      <c r="A2" s="31" t="s">
        <v>47</v>
      </c>
      <c r="B2" s="31"/>
      <c r="C2" s="31"/>
      <c r="D2" s="32"/>
      <c r="E2" s="31"/>
      <c r="F2" s="33"/>
      <c r="G2" s="31"/>
      <c r="H2" s="33"/>
    </row>
    <row r="3" spans="1:9" ht="16.5" customHeight="1">
      <c r="A3" s="34" t="s">
        <v>150</v>
      </c>
      <c r="B3" s="34"/>
      <c r="C3" s="34"/>
      <c r="D3" s="35"/>
      <c r="E3" s="34"/>
      <c r="F3" s="36"/>
      <c r="G3" s="34"/>
      <c r="H3" s="36"/>
    </row>
    <row r="4" spans="1:9" ht="16.5" customHeight="1">
      <c r="A4" s="31"/>
      <c r="B4" s="31"/>
      <c r="C4" s="31"/>
      <c r="D4" s="32"/>
      <c r="E4" s="31"/>
      <c r="F4" s="33"/>
      <c r="G4" s="31"/>
      <c r="H4" s="33"/>
    </row>
    <row r="5" spans="1:9" ht="16.5" customHeight="1">
      <c r="A5" s="31"/>
      <c r="B5" s="31"/>
      <c r="C5" s="31"/>
      <c r="D5" s="32"/>
      <c r="E5" s="31"/>
      <c r="F5" s="33"/>
      <c r="G5" s="31"/>
      <c r="H5" s="33"/>
    </row>
    <row r="6" spans="1:9" ht="16.5" customHeight="1">
      <c r="A6" s="31"/>
      <c r="B6" s="31"/>
      <c r="C6" s="31"/>
      <c r="D6" s="32"/>
      <c r="E6" s="31"/>
      <c r="F6" s="9" t="s">
        <v>3</v>
      </c>
      <c r="G6" s="11"/>
      <c r="H6" s="9" t="s">
        <v>3</v>
      </c>
    </row>
    <row r="7" spans="1:9" ht="16.5" customHeight="1">
      <c r="A7" s="31"/>
      <c r="B7" s="31"/>
      <c r="C7" s="31"/>
      <c r="D7" s="32"/>
      <c r="E7" s="31"/>
      <c r="F7" s="12">
        <v>2026</v>
      </c>
      <c r="G7" s="12"/>
      <c r="H7" s="12">
        <v>2025</v>
      </c>
    </row>
    <row r="8" spans="1:9" ht="16.5" customHeight="1">
      <c r="A8" s="31"/>
      <c r="B8" s="31"/>
      <c r="C8" s="31"/>
      <c r="D8" s="32"/>
      <c r="E8" s="31"/>
      <c r="F8" s="39" t="s">
        <v>5</v>
      </c>
      <c r="G8" s="38"/>
      <c r="H8" s="39" t="s">
        <v>5</v>
      </c>
    </row>
    <row r="9" spans="1:9" ht="16.5" customHeight="1">
      <c r="A9" s="31"/>
      <c r="B9" s="31"/>
      <c r="C9" s="31"/>
      <c r="D9" s="32"/>
      <c r="E9" s="31"/>
      <c r="F9" s="33"/>
      <c r="G9" s="31"/>
      <c r="H9" s="33"/>
    </row>
    <row r="10" spans="1:9" ht="16.5" customHeight="1">
      <c r="A10" s="31" t="s">
        <v>85</v>
      </c>
      <c r="B10" s="40"/>
      <c r="C10" s="40"/>
      <c r="D10" s="41"/>
      <c r="E10" s="40"/>
      <c r="F10" s="42"/>
      <c r="G10" s="40"/>
      <c r="H10" s="42"/>
    </row>
    <row r="11" spans="1:9" ht="16.5" customHeight="1">
      <c r="A11" s="31"/>
      <c r="B11" s="40"/>
      <c r="C11" s="40"/>
      <c r="D11" s="41"/>
      <c r="E11" s="40"/>
      <c r="F11" s="42"/>
      <c r="G11" s="40"/>
      <c r="H11" s="42"/>
    </row>
    <row r="12" spans="1:9" ht="16.5" customHeight="1">
      <c r="A12" s="40" t="s">
        <v>116</v>
      </c>
      <c r="B12" s="40"/>
      <c r="C12" s="40"/>
      <c r="D12" s="41"/>
      <c r="E12" s="40"/>
      <c r="F12" s="42">
        <v>1940512114</v>
      </c>
      <c r="G12" s="40"/>
      <c r="H12" s="42">
        <v>1654414900</v>
      </c>
      <c r="I12" s="17"/>
    </row>
    <row r="13" spans="1:9" ht="16.5" customHeight="1">
      <c r="A13" s="40" t="s">
        <v>38</v>
      </c>
      <c r="B13" s="40"/>
      <c r="C13" s="40"/>
      <c r="D13" s="41"/>
      <c r="E13" s="40"/>
      <c r="F13" s="43">
        <v>7259459</v>
      </c>
      <c r="G13" s="40"/>
      <c r="H13" s="43">
        <v>8691339</v>
      </c>
      <c r="I13" s="17"/>
    </row>
    <row r="14" spans="1:9" ht="16.5" customHeight="1">
      <c r="A14" s="40"/>
      <c r="B14" s="40"/>
      <c r="C14" s="40"/>
      <c r="D14" s="41"/>
      <c r="E14" s="40"/>
      <c r="F14" s="42"/>
      <c r="G14" s="40"/>
      <c r="H14" s="42"/>
    </row>
    <row r="15" spans="1:9" ht="16.5" customHeight="1">
      <c r="A15" s="31" t="s">
        <v>86</v>
      </c>
      <c r="B15" s="40"/>
      <c r="C15" s="40"/>
      <c r="D15" s="31"/>
      <c r="E15" s="31"/>
      <c r="F15" s="43">
        <f>SUM(F9:F13)</f>
        <v>1947771573</v>
      </c>
      <c r="G15" s="40"/>
      <c r="H15" s="43">
        <f>SUM(H9:H13)</f>
        <v>1663106239</v>
      </c>
      <c r="I15" s="17"/>
    </row>
    <row r="16" spans="1:9" ht="16.5" customHeight="1">
      <c r="A16" s="44"/>
      <c r="B16" s="40"/>
      <c r="C16" s="40"/>
      <c r="D16" s="41"/>
      <c r="E16" s="40"/>
      <c r="F16" s="42"/>
      <c r="G16" s="40"/>
      <c r="H16" s="42"/>
    </row>
    <row r="17" spans="1:9" ht="16.5" customHeight="1">
      <c r="A17" s="44"/>
      <c r="B17" s="40"/>
      <c r="C17" s="40"/>
      <c r="D17" s="41"/>
      <c r="E17" s="40"/>
      <c r="F17" s="42"/>
      <c r="G17" s="40"/>
      <c r="H17" s="42"/>
    </row>
    <row r="18" spans="1:9" ht="16.5" customHeight="1">
      <c r="A18" s="45" t="s">
        <v>39</v>
      </c>
      <c r="B18" s="40"/>
      <c r="C18" s="40"/>
      <c r="D18" s="41"/>
      <c r="E18" s="40"/>
      <c r="F18" s="42"/>
      <c r="G18" s="40"/>
      <c r="H18" s="42"/>
    </row>
    <row r="19" spans="1:9" ht="16.5" customHeight="1">
      <c r="A19" s="44"/>
      <c r="B19" s="40"/>
      <c r="C19" s="40"/>
      <c r="D19" s="41"/>
      <c r="E19" s="40"/>
      <c r="F19" s="42"/>
      <c r="G19" s="40"/>
      <c r="H19" s="42"/>
    </row>
    <row r="20" spans="1:9" ht="16.5" customHeight="1">
      <c r="A20" s="44" t="s">
        <v>118</v>
      </c>
      <c r="B20" s="40"/>
      <c r="C20" s="40"/>
      <c r="D20" s="41"/>
      <c r="E20" s="40"/>
      <c r="F20" s="42">
        <v>-845075921</v>
      </c>
      <c r="G20" s="40"/>
      <c r="H20" s="42">
        <v>-741703382</v>
      </c>
      <c r="I20" s="17"/>
    </row>
    <row r="21" spans="1:9" ht="16.5" customHeight="1">
      <c r="A21" s="44" t="s">
        <v>131</v>
      </c>
      <c r="B21" s="40"/>
      <c r="C21" s="40"/>
      <c r="D21" s="41"/>
      <c r="E21" s="40"/>
      <c r="F21" s="42">
        <v>-573191179</v>
      </c>
      <c r="G21" s="40"/>
      <c r="H21" s="42">
        <v>-475569060</v>
      </c>
      <c r="I21" s="17"/>
    </row>
    <row r="22" spans="1:9" ht="16.5" customHeight="1">
      <c r="A22" s="44" t="s">
        <v>40</v>
      </c>
      <c r="B22" s="40"/>
      <c r="C22" s="40"/>
      <c r="D22" s="41"/>
      <c r="E22" s="40"/>
      <c r="F22" s="42">
        <v>-65229807</v>
      </c>
      <c r="G22" s="40"/>
      <c r="H22" s="42">
        <v>-56442011</v>
      </c>
      <c r="I22" s="17"/>
    </row>
    <row r="23" spans="1:9" ht="16.5" customHeight="1">
      <c r="A23" s="44" t="s">
        <v>109</v>
      </c>
      <c r="B23" s="40"/>
      <c r="C23" s="40"/>
      <c r="D23" s="41"/>
      <c r="E23" s="40"/>
      <c r="F23" s="43">
        <v>12306712</v>
      </c>
      <c r="G23" s="40"/>
      <c r="H23" s="43">
        <v>15361695</v>
      </c>
      <c r="I23" s="17"/>
    </row>
    <row r="24" spans="1:9" ht="16.5" customHeight="1">
      <c r="A24" s="44"/>
      <c r="B24" s="40"/>
      <c r="C24" s="40"/>
      <c r="D24" s="41"/>
      <c r="E24" s="40"/>
      <c r="F24" s="42"/>
      <c r="G24" s="40"/>
      <c r="H24" s="42"/>
    </row>
    <row r="25" spans="1:9" ht="16.5" customHeight="1">
      <c r="A25" s="45" t="s">
        <v>79</v>
      </c>
      <c r="B25" s="40"/>
      <c r="C25" s="40"/>
      <c r="D25" s="31"/>
      <c r="E25" s="31"/>
      <c r="F25" s="43">
        <f>SUM(F16:F23)</f>
        <v>-1471190195</v>
      </c>
      <c r="G25" s="40"/>
      <c r="H25" s="43">
        <f>SUM(H16:H23)</f>
        <v>-1258352758</v>
      </c>
      <c r="I25" s="17"/>
    </row>
    <row r="26" spans="1:9" ht="16.5" customHeight="1">
      <c r="A26" s="45"/>
      <c r="B26" s="40"/>
      <c r="C26" s="40"/>
      <c r="D26" s="31"/>
      <c r="E26" s="31"/>
      <c r="F26" s="42"/>
      <c r="G26" s="40"/>
      <c r="H26" s="42"/>
    </row>
    <row r="27" spans="1:9" ht="16.5" customHeight="1">
      <c r="A27" s="31" t="s">
        <v>41</v>
      </c>
      <c r="B27" s="40"/>
      <c r="C27" s="40"/>
      <c r="D27" s="41"/>
      <c r="E27" s="40"/>
      <c r="F27" s="42">
        <f>SUM(F15,F25)</f>
        <v>476581378</v>
      </c>
      <c r="G27" s="42"/>
      <c r="H27" s="42">
        <f>SUM(H15,H25)</f>
        <v>404753481</v>
      </c>
      <c r="I27" s="17"/>
    </row>
    <row r="28" spans="1:9" ht="16.5" customHeight="1">
      <c r="A28" s="44" t="s">
        <v>42</v>
      </c>
      <c r="B28" s="40"/>
      <c r="C28" s="40"/>
      <c r="D28" s="41"/>
      <c r="E28" s="40"/>
      <c r="F28" s="43">
        <v>-43587981</v>
      </c>
      <c r="G28" s="40"/>
      <c r="H28" s="43">
        <v>-42253308</v>
      </c>
      <c r="I28" s="17"/>
    </row>
    <row r="29" spans="1:9" ht="16.5" customHeight="1">
      <c r="A29" s="44"/>
      <c r="B29" s="40"/>
      <c r="C29" s="40"/>
      <c r="D29" s="41"/>
      <c r="E29" s="40"/>
      <c r="F29" s="42"/>
      <c r="G29" s="40"/>
      <c r="H29" s="42"/>
    </row>
    <row r="30" spans="1:9" ht="16.5" customHeight="1">
      <c r="A30" s="45" t="s">
        <v>76</v>
      </c>
      <c r="B30" s="40"/>
      <c r="C30" s="40"/>
      <c r="D30" s="41"/>
      <c r="E30" s="40"/>
      <c r="F30" s="42">
        <f>SUM(F27:F29)</f>
        <v>432993397</v>
      </c>
      <c r="G30" s="42"/>
      <c r="H30" s="42">
        <f>SUM(H27:H29)</f>
        <v>362500173</v>
      </c>
      <c r="I30" s="17"/>
    </row>
    <row r="31" spans="1:9" ht="16.5" customHeight="1">
      <c r="A31" s="44" t="s">
        <v>43</v>
      </c>
      <c r="B31" s="40"/>
      <c r="C31" s="40"/>
      <c r="D31" s="41"/>
      <c r="E31" s="31"/>
      <c r="F31" s="43">
        <v>-80155380</v>
      </c>
      <c r="G31" s="40"/>
      <c r="H31" s="43">
        <v>-72081256</v>
      </c>
      <c r="I31" s="17"/>
    </row>
    <row r="32" spans="1:9" ht="16.5" customHeight="1">
      <c r="A32" s="44"/>
      <c r="B32" s="40"/>
      <c r="C32" s="40"/>
      <c r="D32" s="41"/>
      <c r="E32" s="31"/>
      <c r="F32" s="42"/>
      <c r="G32" s="40"/>
      <c r="H32" s="42"/>
    </row>
    <row r="33" spans="1:8" ht="16.5" customHeight="1">
      <c r="A33" s="45" t="s">
        <v>91</v>
      </c>
      <c r="B33" s="31"/>
      <c r="C33" s="31"/>
      <c r="D33" s="41"/>
      <c r="E33" s="40"/>
      <c r="F33" s="42">
        <f>SUM(F30:F31)</f>
        <v>352838017</v>
      </c>
      <c r="G33" s="40"/>
      <c r="H33" s="42">
        <f>SUM(H30:H31)</f>
        <v>290418917</v>
      </c>
    </row>
    <row r="34" spans="1:8" s="46" customFormat="1" ht="16.5" customHeight="1">
      <c r="A34" s="44"/>
      <c r="B34" s="40"/>
      <c r="C34" s="40"/>
      <c r="D34" s="41"/>
      <c r="E34" s="31"/>
      <c r="F34" s="42"/>
      <c r="G34" s="40"/>
      <c r="H34" s="42"/>
    </row>
    <row r="35" spans="1:8" ht="16.5" customHeight="1">
      <c r="A35" s="40" t="s">
        <v>129</v>
      </c>
      <c r="B35" s="40"/>
      <c r="C35" s="40"/>
      <c r="D35" s="31"/>
      <c r="E35" s="31"/>
      <c r="F35" s="43">
        <v>0</v>
      </c>
      <c r="G35" s="40"/>
      <c r="H35" s="43">
        <v>0</v>
      </c>
    </row>
    <row r="36" spans="1:8" ht="16.5" customHeight="1">
      <c r="A36" s="45"/>
      <c r="B36" s="31"/>
      <c r="C36" s="31"/>
      <c r="D36" s="41"/>
      <c r="E36" s="40"/>
      <c r="F36" s="42"/>
      <c r="G36" s="40"/>
      <c r="H36" s="42"/>
    </row>
    <row r="37" spans="1:8" ht="16.5" customHeight="1" thickBot="1">
      <c r="A37" s="45" t="s">
        <v>45</v>
      </c>
      <c r="B37" s="40"/>
      <c r="C37" s="40"/>
      <c r="D37" s="41"/>
      <c r="E37" s="40"/>
      <c r="F37" s="47">
        <f>SUM(F33:F35)</f>
        <v>352838017</v>
      </c>
      <c r="G37" s="40"/>
      <c r="H37" s="47">
        <f>SUM(H33:H35)</f>
        <v>290418917</v>
      </c>
    </row>
    <row r="38" spans="1:8" ht="16.5" customHeight="1" thickTop="1">
      <c r="A38" s="44"/>
      <c r="B38" s="40"/>
      <c r="C38" s="40"/>
      <c r="D38" s="41"/>
      <c r="E38" s="40"/>
      <c r="F38" s="42"/>
      <c r="G38" s="40"/>
      <c r="H38" s="42"/>
    </row>
    <row r="39" spans="1:8" ht="16.5" customHeight="1">
      <c r="A39" s="31" t="s">
        <v>110</v>
      </c>
      <c r="B39" s="31"/>
      <c r="C39" s="40"/>
      <c r="D39" s="32"/>
      <c r="E39" s="31"/>
      <c r="F39" s="48"/>
      <c r="G39" s="49"/>
      <c r="H39" s="48"/>
    </row>
    <row r="40" spans="1:8" s="46" customFormat="1" ht="16.5" customHeight="1">
      <c r="A40" s="44"/>
      <c r="B40" s="40"/>
      <c r="C40" s="40"/>
      <c r="D40" s="41"/>
      <c r="E40" s="31"/>
      <c r="F40" s="42"/>
      <c r="G40" s="40"/>
      <c r="H40" s="42"/>
    </row>
    <row r="41" spans="1:8" ht="16.5" customHeight="1" thickBot="1">
      <c r="A41" s="40" t="s">
        <v>46</v>
      </c>
      <c r="B41" s="40"/>
      <c r="C41" s="40"/>
      <c r="D41" s="41"/>
      <c r="E41" s="40"/>
      <c r="F41" s="100">
        <v>1.0692062611620849</v>
      </c>
      <c r="G41" s="51"/>
      <c r="H41" s="50">
        <v>0.88005744691709864</v>
      </c>
    </row>
    <row r="42" spans="1:8" ht="16.5" customHeight="1" thickTop="1">
      <c r="A42" s="40"/>
      <c r="B42" s="40"/>
      <c r="C42" s="40"/>
      <c r="D42" s="41"/>
      <c r="E42" s="40"/>
      <c r="F42" s="48"/>
      <c r="G42" s="53"/>
      <c r="H42" s="48"/>
    </row>
    <row r="43" spans="1:8" ht="16.5" customHeight="1">
      <c r="A43" s="40"/>
      <c r="B43" s="40"/>
      <c r="C43" s="40"/>
      <c r="D43" s="41"/>
      <c r="E43" s="40"/>
      <c r="F43" s="48"/>
      <c r="G43" s="53"/>
      <c r="H43" s="48"/>
    </row>
    <row r="44" spans="1:8" ht="16.5" customHeight="1">
      <c r="A44" s="40"/>
      <c r="B44" s="40"/>
      <c r="C44" s="40"/>
      <c r="D44" s="41"/>
      <c r="E44" s="40"/>
      <c r="F44" s="48"/>
      <c r="G44" s="53"/>
      <c r="H44" s="48"/>
    </row>
    <row r="45" spans="1:8" ht="16.5" customHeight="1">
      <c r="A45" s="40"/>
      <c r="B45" s="40"/>
      <c r="C45" s="40"/>
      <c r="D45" s="41"/>
      <c r="E45" s="40"/>
      <c r="F45" s="48"/>
      <c r="G45" s="53"/>
      <c r="H45" s="48"/>
    </row>
    <row r="46" spans="1:8" ht="16.5" customHeight="1">
      <c r="A46" s="40"/>
      <c r="B46" s="40"/>
      <c r="C46" s="40"/>
      <c r="D46" s="41"/>
      <c r="E46" s="40"/>
      <c r="F46" s="48"/>
      <c r="G46" s="53"/>
      <c r="H46" s="48"/>
    </row>
    <row r="47" spans="1:8" ht="13.5" customHeight="1">
      <c r="A47" s="40"/>
      <c r="B47" s="40"/>
      <c r="C47" s="40"/>
      <c r="D47" s="41"/>
      <c r="E47" s="40"/>
      <c r="F47" s="48"/>
      <c r="G47" s="53"/>
      <c r="H47" s="48"/>
    </row>
    <row r="48" spans="1:8" ht="21.9" customHeight="1">
      <c r="A48" s="55" t="s">
        <v>95</v>
      </c>
      <c r="B48" s="55"/>
      <c r="C48" s="55"/>
      <c r="D48" s="55"/>
      <c r="E48" s="56"/>
      <c r="F48" s="43"/>
      <c r="G48" s="43"/>
      <c r="H48" s="43"/>
    </row>
  </sheetData>
  <pageMargins left="0.8" right="0.75" top="0.5" bottom="0.6" header="0.49" footer="0.4"/>
  <pageSetup paperSize="9" scale="96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FB36-1791-4B34-A6C5-951550E9E006}">
  <dimension ref="A1:O68"/>
  <sheetViews>
    <sheetView topLeftCell="D1" zoomScaleNormal="100" zoomScaleSheetLayoutView="100" workbookViewId="0">
      <selection activeCell="O29" sqref="O29"/>
    </sheetView>
  </sheetViews>
  <sheetFormatPr defaultColWidth="8.296875" defaultRowHeight="16.350000000000001" customHeight="1"/>
  <cols>
    <col min="1" max="3" width="1.296875" style="5" customWidth="1"/>
    <col min="4" max="4" width="45" style="5" customWidth="1"/>
    <col min="5" max="5" width="5.69921875" style="20" customWidth="1"/>
    <col min="6" max="6" width="1" style="17" customWidth="1"/>
    <col min="7" max="7" width="12.8984375" style="17" customWidth="1"/>
    <col min="8" max="8" width="1" style="17" customWidth="1"/>
    <col min="9" max="9" width="13.296875" style="17" customWidth="1"/>
    <col min="10" max="10" width="1" style="17" customWidth="1"/>
    <col min="11" max="11" width="15" style="17" customWidth="1"/>
    <col min="12" max="12" width="1" style="17" customWidth="1"/>
    <col min="13" max="13" width="15.8984375" style="17" customWidth="1"/>
    <col min="14" max="14" width="1" style="5" customWidth="1"/>
    <col min="15" max="15" width="13.296875" style="17" customWidth="1"/>
    <col min="16" max="166" width="8.296875" style="5"/>
    <col min="167" max="181" width="8.296875" style="5" customWidth="1"/>
    <col min="182" max="422" width="8.296875" style="5"/>
    <col min="423" max="437" width="8.296875" style="5" customWidth="1"/>
    <col min="438" max="678" width="8.296875" style="5"/>
    <col min="679" max="693" width="8.296875" style="5" customWidth="1"/>
    <col min="694" max="934" width="8.296875" style="5"/>
    <col min="935" max="949" width="8.296875" style="5" customWidth="1"/>
    <col min="950" max="1190" width="8.296875" style="5"/>
    <col min="1191" max="1205" width="8.296875" style="5" customWidth="1"/>
    <col min="1206" max="1446" width="8.296875" style="5"/>
    <col min="1447" max="1461" width="8.296875" style="5" customWidth="1"/>
    <col min="1462" max="1702" width="8.296875" style="5"/>
    <col min="1703" max="1717" width="8.296875" style="5" customWidth="1"/>
    <col min="1718" max="1958" width="8.296875" style="5"/>
    <col min="1959" max="1973" width="8.296875" style="5" customWidth="1"/>
    <col min="1974" max="2214" width="8.296875" style="5"/>
    <col min="2215" max="2229" width="8.296875" style="5" customWidth="1"/>
    <col min="2230" max="2470" width="8.296875" style="5"/>
    <col min="2471" max="2485" width="8.296875" style="5" customWidth="1"/>
    <col min="2486" max="2726" width="8.296875" style="5"/>
    <col min="2727" max="2741" width="8.296875" style="5" customWidth="1"/>
    <col min="2742" max="2982" width="8.296875" style="5"/>
    <col min="2983" max="2997" width="8.296875" style="5" customWidth="1"/>
    <col min="2998" max="3238" width="8.296875" style="5"/>
    <col min="3239" max="3253" width="8.296875" style="5" customWidth="1"/>
    <col min="3254" max="3494" width="8.296875" style="5"/>
    <col min="3495" max="3509" width="8.296875" style="5" customWidth="1"/>
    <col min="3510" max="3750" width="8.296875" style="5"/>
    <col min="3751" max="3765" width="8.296875" style="5" customWidth="1"/>
    <col min="3766" max="4006" width="8.296875" style="5"/>
    <col min="4007" max="4021" width="8.296875" style="5" customWidth="1"/>
    <col min="4022" max="4262" width="8.296875" style="5"/>
    <col min="4263" max="4277" width="8.296875" style="5" customWidth="1"/>
    <col min="4278" max="4518" width="8.296875" style="5"/>
    <col min="4519" max="4533" width="8.296875" style="5" customWidth="1"/>
    <col min="4534" max="4774" width="8.296875" style="5"/>
    <col min="4775" max="4789" width="8.296875" style="5" customWidth="1"/>
    <col min="4790" max="5030" width="8.296875" style="5"/>
    <col min="5031" max="5045" width="8.296875" style="5" customWidth="1"/>
    <col min="5046" max="5286" width="8.296875" style="5"/>
    <col min="5287" max="5301" width="8.296875" style="5" customWidth="1"/>
    <col min="5302" max="5542" width="8.296875" style="5"/>
    <col min="5543" max="5557" width="8.296875" style="5" customWidth="1"/>
    <col min="5558" max="5798" width="8.296875" style="5"/>
    <col min="5799" max="5813" width="8.296875" style="5" customWidth="1"/>
    <col min="5814" max="6054" width="8.296875" style="5"/>
    <col min="6055" max="6069" width="8.296875" style="5" customWidth="1"/>
    <col min="6070" max="6310" width="8.296875" style="5"/>
    <col min="6311" max="6325" width="8.296875" style="5" customWidth="1"/>
    <col min="6326" max="6566" width="8.296875" style="5"/>
    <col min="6567" max="6581" width="8.296875" style="5" customWidth="1"/>
    <col min="6582" max="6822" width="8.296875" style="5"/>
    <col min="6823" max="6837" width="8.296875" style="5" customWidth="1"/>
    <col min="6838" max="7078" width="8.296875" style="5"/>
    <col min="7079" max="7093" width="8.296875" style="5" customWidth="1"/>
    <col min="7094" max="7334" width="8.296875" style="5"/>
    <col min="7335" max="7349" width="8.296875" style="5" customWidth="1"/>
    <col min="7350" max="7590" width="8.296875" style="5"/>
    <col min="7591" max="7605" width="8.296875" style="5" customWidth="1"/>
    <col min="7606" max="7846" width="8.296875" style="5"/>
    <col min="7847" max="7861" width="8.296875" style="5" customWidth="1"/>
    <col min="7862" max="8102" width="8.296875" style="5"/>
    <col min="8103" max="8117" width="8.296875" style="5" customWidth="1"/>
    <col min="8118" max="8358" width="8.296875" style="5"/>
    <col min="8359" max="8373" width="8.296875" style="5" customWidth="1"/>
    <col min="8374" max="8614" width="8.296875" style="5"/>
    <col min="8615" max="8629" width="8.296875" style="5" customWidth="1"/>
    <col min="8630" max="8870" width="8.296875" style="5"/>
    <col min="8871" max="8885" width="8.296875" style="5" customWidth="1"/>
    <col min="8886" max="9126" width="8.296875" style="5"/>
    <col min="9127" max="9141" width="8.296875" style="5" customWidth="1"/>
    <col min="9142" max="9382" width="8.296875" style="5"/>
    <col min="9383" max="9397" width="8.296875" style="5" customWidth="1"/>
    <col min="9398" max="9638" width="8.296875" style="5"/>
    <col min="9639" max="9653" width="8.296875" style="5" customWidth="1"/>
    <col min="9654" max="9894" width="8.296875" style="5"/>
    <col min="9895" max="9909" width="8.296875" style="5" customWidth="1"/>
    <col min="9910" max="10150" width="8.296875" style="5"/>
    <col min="10151" max="10165" width="8.296875" style="5" customWidth="1"/>
    <col min="10166" max="10406" width="8.296875" style="5"/>
    <col min="10407" max="10421" width="8.296875" style="5" customWidth="1"/>
    <col min="10422" max="10662" width="8.296875" style="5"/>
    <col min="10663" max="10677" width="8.296875" style="5" customWidth="1"/>
    <col min="10678" max="10918" width="8.296875" style="5"/>
    <col min="10919" max="10933" width="8.296875" style="5" customWidth="1"/>
    <col min="10934" max="11174" width="8.296875" style="5"/>
    <col min="11175" max="11189" width="8.296875" style="5" customWidth="1"/>
    <col min="11190" max="11430" width="8.296875" style="5"/>
    <col min="11431" max="11445" width="8.296875" style="5" customWidth="1"/>
    <col min="11446" max="11686" width="8.296875" style="5"/>
    <col min="11687" max="11701" width="8.296875" style="5" customWidth="1"/>
    <col min="11702" max="11942" width="8.296875" style="5"/>
    <col min="11943" max="11957" width="8.296875" style="5" customWidth="1"/>
    <col min="11958" max="12198" width="8.296875" style="5"/>
    <col min="12199" max="12213" width="8.296875" style="5" customWidth="1"/>
    <col min="12214" max="12454" width="8.296875" style="5"/>
    <col min="12455" max="12469" width="8.296875" style="5" customWidth="1"/>
    <col min="12470" max="12710" width="8.296875" style="5"/>
    <col min="12711" max="12725" width="8.296875" style="5" customWidth="1"/>
    <col min="12726" max="12966" width="8.296875" style="5"/>
    <col min="12967" max="12981" width="8.296875" style="5" customWidth="1"/>
    <col min="12982" max="13222" width="8.296875" style="5"/>
    <col min="13223" max="13237" width="8.296875" style="5" customWidth="1"/>
    <col min="13238" max="13478" width="8.296875" style="5"/>
    <col min="13479" max="13493" width="8.296875" style="5" customWidth="1"/>
    <col min="13494" max="13734" width="8.296875" style="5"/>
    <col min="13735" max="13749" width="8.296875" style="5" customWidth="1"/>
    <col min="13750" max="13990" width="8.296875" style="5"/>
    <col min="13991" max="14005" width="8.296875" style="5" customWidth="1"/>
    <col min="14006" max="14246" width="8.296875" style="5"/>
    <col min="14247" max="14261" width="8.296875" style="5" customWidth="1"/>
    <col min="14262" max="14502" width="8.296875" style="5"/>
    <col min="14503" max="14517" width="8.296875" style="5" customWidth="1"/>
    <col min="14518" max="14758" width="8.296875" style="5"/>
    <col min="14759" max="14773" width="8.296875" style="5" customWidth="1"/>
    <col min="14774" max="15014" width="8.296875" style="5"/>
    <col min="15015" max="15029" width="8.296875" style="5" customWidth="1"/>
    <col min="15030" max="15270" width="8.296875" style="5"/>
    <col min="15271" max="15285" width="8.296875" style="5" customWidth="1"/>
    <col min="15286" max="15526" width="8.296875" style="5"/>
    <col min="15527" max="15541" width="8.296875" style="5" customWidth="1"/>
    <col min="15542" max="15782" width="8.296875" style="5"/>
    <col min="15783" max="15797" width="8.296875" style="5" customWidth="1"/>
    <col min="15798" max="16384" width="8.296875" style="5"/>
  </cols>
  <sheetData>
    <row r="1" spans="1:15" ht="16.5" customHeight="1">
      <c r="A1" s="2" t="s">
        <v>2</v>
      </c>
      <c r="B1" s="57"/>
      <c r="C1" s="57"/>
      <c r="D1" s="57"/>
      <c r="E1" s="58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>
      <c r="A2" s="31" t="s">
        <v>108</v>
      </c>
      <c r="B2" s="57"/>
      <c r="C2" s="57"/>
      <c r="D2" s="57"/>
      <c r="E2" s="58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6.5" customHeight="1">
      <c r="A3" s="34" t="s">
        <v>150</v>
      </c>
      <c r="B3" s="59"/>
      <c r="C3" s="59"/>
      <c r="D3" s="59"/>
      <c r="E3" s="60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6.5" customHeight="1">
      <c r="E4" s="58"/>
    </row>
    <row r="5" spans="1:15" ht="16.5" customHeight="1">
      <c r="A5" s="31"/>
      <c r="B5" s="57"/>
      <c r="C5" s="57"/>
      <c r="D5" s="57"/>
      <c r="E5" s="58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ht="16.5" customHeight="1">
      <c r="A6" s="57"/>
      <c r="B6" s="61"/>
      <c r="C6" s="61"/>
      <c r="D6" s="61"/>
      <c r="E6" s="62"/>
      <c r="F6" s="63"/>
      <c r="G6" s="63" t="s">
        <v>48</v>
      </c>
      <c r="H6" s="63"/>
      <c r="I6" s="63"/>
      <c r="J6" s="63"/>
      <c r="K6" s="101" t="s">
        <v>33</v>
      </c>
      <c r="L6" s="101"/>
      <c r="M6" s="101"/>
      <c r="O6" s="63"/>
    </row>
    <row r="7" spans="1:15" ht="16.5" customHeight="1">
      <c r="A7" s="57"/>
      <c r="B7" s="61"/>
      <c r="C7" s="61"/>
      <c r="D7" s="61"/>
      <c r="E7" s="62"/>
      <c r="F7" s="37"/>
      <c r="G7" s="63" t="s">
        <v>49</v>
      </c>
      <c r="H7" s="37"/>
      <c r="I7" s="37" t="s">
        <v>111</v>
      </c>
      <c r="J7" s="63"/>
      <c r="K7" s="63" t="s">
        <v>51</v>
      </c>
      <c r="L7" s="63"/>
      <c r="M7" s="63"/>
      <c r="N7" s="63"/>
      <c r="O7" s="63"/>
    </row>
    <row r="8" spans="1:15" ht="16.5" customHeight="1">
      <c r="A8" s="57"/>
      <c r="B8" s="61"/>
      <c r="C8" s="61"/>
      <c r="D8" s="61"/>
      <c r="E8" s="62"/>
      <c r="F8" s="37"/>
      <c r="G8" s="63" t="s">
        <v>50</v>
      </c>
      <c r="H8" s="37"/>
      <c r="I8" s="37" t="s">
        <v>112</v>
      </c>
      <c r="J8" s="63"/>
      <c r="K8" s="63" t="s">
        <v>52</v>
      </c>
      <c r="L8" s="63"/>
      <c r="M8" s="63" t="s">
        <v>35</v>
      </c>
      <c r="N8" s="63"/>
      <c r="O8" s="63" t="s">
        <v>36</v>
      </c>
    </row>
    <row r="9" spans="1:15" ht="16.5" customHeight="1">
      <c r="A9" s="61"/>
      <c r="B9" s="61"/>
      <c r="C9" s="61"/>
      <c r="D9" s="61"/>
      <c r="E9" s="60" t="s">
        <v>44</v>
      </c>
      <c r="F9" s="63"/>
      <c r="G9" s="39" t="s">
        <v>5</v>
      </c>
      <c r="H9" s="63"/>
      <c r="I9" s="39" t="s">
        <v>5</v>
      </c>
      <c r="J9" s="63"/>
      <c r="K9" s="39" t="s">
        <v>5</v>
      </c>
      <c r="L9" s="63"/>
      <c r="M9" s="39" t="s">
        <v>5</v>
      </c>
      <c r="N9" s="63"/>
      <c r="O9" s="39" t="s">
        <v>5</v>
      </c>
    </row>
    <row r="10" spans="1:15" ht="16.5" customHeight="1">
      <c r="A10" s="61"/>
      <c r="B10" s="61"/>
      <c r="C10" s="61"/>
      <c r="D10" s="61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</row>
    <row r="11" spans="1:15" ht="16.5" customHeight="1">
      <c r="A11" s="64" t="s">
        <v>124</v>
      </c>
      <c r="B11" s="64"/>
      <c r="D11" s="65"/>
      <c r="E11" s="62"/>
      <c r="F11" s="66"/>
      <c r="G11" s="48">
        <v>329999954</v>
      </c>
      <c r="H11" s="5"/>
      <c r="I11" s="67">
        <v>1178098136</v>
      </c>
      <c r="J11" s="5"/>
      <c r="K11" s="67">
        <v>33000000</v>
      </c>
      <c r="L11" s="5"/>
      <c r="M11" s="67">
        <v>780416012</v>
      </c>
      <c r="O11" s="48">
        <f>SUM(G11:M11)</f>
        <v>2321514102</v>
      </c>
    </row>
    <row r="12" spans="1:15" ht="16.5" customHeight="1">
      <c r="A12" s="5" t="s">
        <v>137</v>
      </c>
      <c r="B12" s="64"/>
      <c r="D12" s="65"/>
      <c r="E12" s="62"/>
      <c r="F12" s="66"/>
      <c r="G12" s="48">
        <v>0</v>
      </c>
      <c r="H12" s="5"/>
      <c r="I12" s="48">
        <v>0</v>
      </c>
      <c r="J12" s="48"/>
      <c r="K12" s="48">
        <v>0</v>
      </c>
      <c r="L12" s="48"/>
      <c r="M12" s="48">
        <v>-263999843</v>
      </c>
      <c r="N12" s="48"/>
      <c r="O12" s="48">
        <f>SUM(G12:M12)</f>
        <v>-263999843</v>
      </c>
    </row>
    <row r="13" spans="1:15" ht="16.5" customHeight="1">
      <c r="A13" s="5" t="s">
        <v>45</v>
      </c>
      <c r="B13" s="61"/>
      <c r="C13" s="61"/>
      <c r="D13" s="61"/>
      <c r="E13" s="62"/>
      <c r="F13" s="42"/>
      <c r="G13" s="68">
        <v>0</v>
      </c>
      <c r="H13" s="66"/>
      <c r="I13" s="68">
        <v>0</v>
      </c>
      <c r="J13" s="66"/>
      <c r="K13" s="68">
        <v>0</v>
      </c>
      <c r="L13" s="69"/>
      <c r="M13" s="70">
        <v>290418917</v>
      </c>
      <c r="N13" s="71"/>
      <c r="O13" s="70">
        <f>SUM(G13:M13)</f>
        <v>290418917</v>
      </c>
    </row>
    <row r="14" spans="1:15" ht="16.5" customHeight="1">
      <c r="A14" s="57"/>
      <c r="B14" s="61"/>
      <c r="C14" s="61"/>
      <c r="D14" s="61"/>
      <c r="E14" s="62"/>
      <c r="F14" s="48"/>
      <c r="G14" s="48"/>
      <c r="H14" s="48"/>
      <c r="I14" s="48"/>
      <c r="J14" s="48"/>
      <c r="K14" s="48"/>
      <c r="L14" s="48"/>
      <c r="M14" s="42"/>
      <c r="N14" s="42"/>
      <c r="O14" s="42"/>
    </row>
    <row r="15" spans="1:15" ht="16.5" customHeight="1" thickBot="1">
      <c r="A15" s="57" t="s">
        <v>154</v>
      </c>
      <c r="B15" s="57"/>
      <c r="C15" s="61"/>
      <c r="D15" s="61"/>
      <c r="E15" s="62"/>
      <c r="F15" s="42"/>
      <c r="G15" s="47">
        <f>SUM(G11:G13)</f>
        <v>329999954</v>
      </c>
      <c r="H15" s="42"/>
      <c r="I15" s="47">
        <f>SUM(I11:I13)</f>
        <v>1178098136</v>
      </c>
      <c r="J15" s="42"/>
      <c r="K15" s="47">
        <f>SUM(K11:K13)</f>
        <v>33000000</v>
      </c>
      <c r="L15" s="42"/>
      <c r="M15" s="47">
        <f>SUM(M11:M13)</f>
        <v>806835086</v>
      </c>
      <c r="N15" s="42"/>
      <c r="O15" s="47">
        <f>SUM(O11:O13)</f>
        <v>2347933176</v>
      </c>
    </row>
    <row r="16" spans="1:15" ht="16.5" customHeight="1" thickTop="1">
      <c r="A16" s="57"/>
      <c r="B16" s="72"/>
      <c r="C16" s="61"/>
      <c r="D16" s="61"/>
      <c r="E16" s="6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ht="16.5" customHeight="1">
      <c r="A17" s="57"/>
      <c r="B17" s="72"/>
      <c r="C17" s="61"/>
      <c r="D17" s="61"/>
      <c r="E17" s="6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ht="16.5" customHeight="1">
      <c r="A18" s="64" t="s">
        <v>148</v>
      </c>
      <c r="B18" s="64"/>
      <c r="D18" s="65"/>
      <c r="E18" s="62"/>
      <c r="F18" s="66"/>
      <c r="G18" s="48">
        <v>329999954</v>
      </c>
      <c r="H18" s="92"/>
      <c r="I18" s="17">
        <v>1178098136</v>
      </c>
      <c r="J18" s="92"/>
      <c r="K18" s="17">
        <v>33000000</v>
      </c>
      <c r="L18" s="5"/>
      <c r="M18" s="17">
        <v>1189403007</v>
      </c>
      <c r="O18" s="67">
        <f>SUM(G18:M18)</f>
        <v>2730501097</v>
      </c>
    </row>
    <row r="19" spans="1:15" ht="16.5" customHeight="1">
      <c r="A19" s="5" t="s">
        <v>137</v>
      </c>
      <c r="B19" s="64"/>
      <c r="D19" s="65"/>
      <c r="E19" s="62">
        <v>15</v>
      </c>
      <c r="F19" s="66"/>
      <c r="G19" s="48">
        <v>0</v>
      </c>
      <c r="H19" s="5"/>
      <c r="I19" s="48">
        <v>0</v>
      </c>
      <c r="J19" s="48"/>
      <c r="K19" s="48">
        <v>0</v>
      </c>
      <c r="L19" s="5"/>
      <c r="M19" s="48">
        <v>-402599944</v>
      </c>
      <c r="O19" s="48">
        <f>SUM(G19:M19)</f>
        <v>-402599944</v>
      </c>
    </row>
    <row r="20" spans="1:15" ht="16.5" customHeight="1">
      <c r="A20" s="5" t="s">
        <v>45</v>
      </c>
      <c r="B20" s="61"/>
      <c r="C20" s="61"/>
      <c r="D20" s="61"/>
      <c r="E20" s="5"/>
      <c r="F20" s="42"/>
      <c r="G20" s="68">
        <v>0</v>
      </c>
      <c r="H20" s="66"/>
      <c r="I20" s="68">
        <v>0</v>
      </c>
      <c r="J20" s="66"/>
      <c r="K20" s="68">
        <v>0</v>
      </c>
      <c r="L20" s="66"/>
      <c r="M20" s="73">
        <v>352838017</v>
      </c>
      <c r="N20" s="42"/>
      <c r="O20" s="73">
        <f>SUM(G20:M20)</f>
        <v>352838017</v>
      </c>
    </row>
    <row r="21" spans="1:15" ht="16.5" customHeight="1">
      <c r="A21" s="57"/>
      <c r="B21" s="61"/>
      <c r="C21" s="61"/>
      <c r="D21" s="61"/>
      <c r="E21" s="62"/>
      <c r="F21" s="48"/>
      <c r="G21" s="48"/>
      <c r="H21" s="48"/>
      <c r="I21" s="48"/>
      <c r="J21" s="48"/>
      <c r="K21" s="48"/>
      <c r="L21" s="48"/>
      <c r="M21" s="42"/>
      <c r="N21" s="42"/>
      <c r="O21" s="42"/>
    </row>
    <row r="22" spans="1:15" ht="16.5" customHeight="1" thickBot="1">
      <c r="A22" s="57" t="s">
        <v>155</v>
      </c>
      <c r="B22" s="57"/>
      <c r="C22" s="61"/>
      <c r="D22" s="61"/>
      <c r="E22" s="62"/>
      <c r="F22" s="42"/>
      <c r="G22" s="47">
        <f>SUM(G18:G20)</f>
        <v>329999954</v>
      </c>
      <c r="H22" s="42"/>
      <c r="I22" s="47">
        <f>SUM(I18:I20)</f>
        <v>1178098136</v>
      </c>
      <c r="J22" s="42"/>
      <c r="K22" s="47">
        <f>SUM(K18:K20)</f>
        <v>33000000</v>
      </c>
      <c r="L22" s="42"/>
      <c r="M22" s="47">
        <f>SUM(M18:M20)</f>
        <v>1139641080</v>
      </c>
      <c r="N22" s="42"/>
      <c r="O22" s="47">
        <f>SUM(O18:O20)</f>
        <v>2680739170</v>
      </c>
    </row>
    <row r="23" spans="1:15" ht="16.5" customHeight="1" thickTop="1">
      <c r="A23" s="57"/>
      <c r="B23" s="61"/>
      <c r="C23" s="61"/>
      <c r="D23" s="61"/>
      <c r="E23" s="62"/>
      <c r="F23" s="48"/>
      <c r="G23" s="48"/>
      <c r="H23" s="48"/>
      <c r="I23" s="48"/>
      <c r="J23" s="48"/>
      <c r="K23" s="48"/>
      <c r="L23" s="48"/>
      <c r="M23" s="48"/>
      <c r="N23" s="42"/>
      <c r="O23" s="48"/>
    </row>
    <row r="24" spans="1:15" ht="16.5" customHeight="1">
      <c r="A24" s="57"/>
      <c r="B24" s="61"/>
      <c r="C24" s="61"/>
      <c r="D24" s="61"/>
      <c r="E24" s="62"/>
      <c r="F24" s="48"/>
      <c r="G24" s="48"/>
      <c r="H24" s="48"/>
      <c r="I24" s="48"/>
      <c r="J24" s="48"/>
      <c r="K24" s="48"/>
      <c r="L24" s="48"/>
      <c r="M24" s="48"/>
      <c r="N24" s="42"/>
      <c r="O24" s="48"/>
    </row>
    <row r="25" spans="1:15" ht="16.5" customHeight="1">
      <c r="A25" s="57"/>
      <c r="B25" s="61"/>
      <c r="C25" s="61"/>
      <c r="D25" s="61"/>
      <c r="E25" s="62"/>
      <c r="F25" s="48"/>
      <c r="G25" s="48"/>
      <c r="H25" s="48"/>
      <c r="I25" s="48"/>
      <c r="J25" s="48"/>
      <c r="K25" s="48"/>
      <c r="L25" s="48"/>
      <c r="M25" s="48"/>
      <c r="N25" s="42"/>
      <c r="O25" s="48"/>
    </row>
    <row r="26" spans="1:15" ht="16.5" customHeight="1">
      <c r="A26" s="57"/>
      <c r="B26" s="61"/>
      <c r="C26" s="61"/>
      <c r="D26" s="61"/>
      <c r="E26" s="62"/>
      <c r="F26" s="48"/>
      <c r="G26" s="48"/>
      <c r="H26" s="48"/>
      <c r="I26" s="48"/>
      <c r="J26" s="48"/>
      <c r="K26" s="48"/>
      <c r="L26" s="48"/>
      <c r="M26" s="48"/>
      <c r="N26" s="42"/>
      <c r="O26" s="48"/>
    </row>
    <row r="27" spans="1:15" ht="16.5" customHeight="1">
      <c r="A27" s="57"/>
      <c r="B27" s="61"/>
      <c r="C27" s="61"/>
      <c r="D27" s="61"/>
      <c r="E27" s="62"/>
      <c r="F27" s="48"/>
      <c r="G27" s="48"/>
      <c r="H27" s="48"/>
      <c r="I27" s="48"/>
      <c r="J27" s="48"/>
      <c r="K27" s="48"/>
      <c r="L27" s="48"/>
      <c r="M27" s="48"/>
      <c r="N27" s="42"/>
      <c r="O27" s="48"/>
    </row>
    <row r="28" spans="1:15" ht="16.5" customHeight="1">
      <c r="A28" s="57"/>
      <c r="B28" s="61"/>
      <c r="C28" s="61"/>
      <c r="D28" s="61"/>
      <c r="E28" s="62"/>
      <c r="F28" s="48"/>
      <c r="G28" s="48"/>
      <c r="H28" s="48"/>
      <c r="I28" s="48"/>
      <c r="J28" s="48"/>
      <c r="K28" s="48"/>
      <c r="L28" s="48"/>
      <c r="M28" s="48"/>
      <c r="N28" s="42"/>
      <c r="O28" s="48"/>
    </row>
    <row r="29" spans="1:15" ht="16.5" customHeight="1">
      <c r="A29" s="57"/>
      <c r="B29" s="61"/>
      <c r="C29" s="61"/>
      <c r="D29" s="61"/>
      <c r="E29" s="62"/>
      <c r="F29" s="48"/>
      <c r="G29" s="48"/>
      <c r="H29" s="48"/>
      <c r="I29" s="48"/>
      <c r="J29" s="48"/>
      <c r="K29" s="48"/>
      <c r="L29" s="48"/>
      <c r="M29" s="48"/>
      <c r="N29" s="42"/>
      <c r="O29" s="48"/>
    </row>
    <row r="30" spans="1:15" ht="16.5" customHeight="1">
      <c r="A30" s="57"/>
      <c r="B30" s="61"/>
      <c r="C30" s="61"/>
      <c r="D30" s="61"/>
      <c r="E30" s="62"/>
      <c r="F30" s="48"/>
      <c r="G30" s="48"/>
      <c r="H30" s="48"/>
      <c r="I30" s="48"/>
      <c r="J30" s="48"/>
      <c r="K30" s="48"/>
      <c r="L30" s="48"/>
      <c r="M30" s="48"/>
      <c r="N30" s="42"/>
      <c r="O30" s="48"/>
    </row>
    <row r="31" spans="1:15" ht="16.5" customHeight="1">
      <c r="A31" s="57"/>
      <c r="B31" s="61"/>
      <c r="C31" s="61"/>
      <c r="D31" s="61"/>
      <c r="E31" s="62"/>
      <c r="F31" s="48"/>
      <c r="G31" s="48"/>
      <c r="H31" s="48"/>
      <c r="I31" s="48"/>
      <c r="J31" s="48"/>
      <c r="K31" s="48"/>
      <c r="L31" s="48"/>
      <c r="M31" s="48"/>
      <c r="N31" s="42"/>
      <c r="O31" s="48"/>
    </row>
    <row r="32" spans="1:15" ht="4.5" customHeight="1">
      <c r="A32" s="57"/>
      <c r="B32" s="61"/>
      <c r="C32" s="61"/>
      <c r="D32" s="61"/>
      <c r="E32" s="62"/>
      <c r="F32" s="48"/>
      <c r="G32" s="48"/>
      <c r="H32" s="48"/>
      <c r="I32" s="48"/>
      <c r="J32" s="48"/>
      <c r="K32" s="48"/>
      <c r="L32" s="48"/>
      <c r="M32" s="48"/>
      <c r="N32" s="42"/>
      <c r="O32" s="48"/>
    </row>
    <row r="33" spans="1:15" ht="21.9" customHeight="1">
      <c r="A33" s="55" t="s">
        <v>95</v>
      </c>
      <c r="B33" s="55"/>
      <c r="C33" s="55"/>
      <c r="D33" s="55"/>
      <c r="E33" s="56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 ht="16.350000000000001" customHeight="1">
      <c r="D34" s="61"/>
    </row>
    <row r="35" spans="1:15" s="17" customFormat="1" ht="16.350000000000001" customHeight="1">
      <c r="D35" s="61"/>
      <c r="E35" s="20"/>
      <c r="N35" s="5"/>
    </row>
    <row r="36" spans="1:15" s="17" customFormat="1" ht="16.350000000000001" customHeight="1">
      <c r="D36" s="61"/>
      <c r="E36" s="20"/>
      <c r="N36" s="5"/>
    </row>
    <row r="37" spans="1:15" s="17" customFormat="1" ht="16.350000000000001" customHeight="1">
      <c r="D37" s="61"/>
      <c r="E37" s="20"/>
      <c r="N37" s="5"/>
    </row>
    <row r="38" spans="1:15" s="17" customFormat="1" ht="16.350000000000001" customHeight="1">
      <c r="D38" s="61"/>
      <c r="E38" s="20"/>
      <c r="N38" s="5"/>
    </row>
    <row r="39" spans="1:15" s="17" customFormat="1" ht="16.350000000000001" customHeight="1">
      <c r="D39" s="61"/>
      <c r="E39" s="20"/>
      <c r="N39" s="5"/>
    </row>
    <row r="40" spans="1:15" s="17" customFormat="1" ht="16.350000000000001" customHeight="1">
      <c r="D40" s="5"/>
      <c r="E40" s="20"/>
      <c r="N40" s="5"/>
    </row>
    <row r="41" spans="1:15" s="17" customFormat="1" ht="16.350000000000001" customHeight="1">
      <c r="E41" s="20"/>
      <c r="N41" s="5"/>
    </row>
    <row r="42" spans="1:15" s="17" customFormat="1" ht="16.350000000000001" customHeight="1">
      <c r="E42" s="20"/>
      <c r="N42" s="5"/>
    </row>
    <row r="43" spans="1:15" s="17" customFormat="1" ht="16.350000000000001" customHeight="1">
      <c r="E43" s="20"/>
      <c r="N43" s="5"/>
    </row>
    <row r="44" spans="1:15" s="17" customFormat="1" ht="16.350000000000001" customHeight="1">
      <c r="E44" s="20"/>
      <c r="N44" s="5"/>
    </row>
    <row r="45" spans="1:15" s="17" customFormat="1" ht="16.350000000000001" customHeight="1">
      <c r="E45" s="20"/>
      <c r="N45" s="5"/>
    </row>
    <row r="46" spans="1:15" s="17" customFormat="1" ht="16.350000000000001" customHeight="1">
      <c r="E46" s="20"/>
      <c r="N46" s="5"/>
    </row>
    <row r="47" spans="1:15" s="17" customFormat="1" ht="16.350000000000001" customHeight="1">
      <c r="E47" s="20"/>
      <c r="N47" s="5"/>
    </row>
    <row r="48" spans="1:15" s="17" customFormat="1" ht="16.350000000000001" customHeight="1">
      <c r="E48" s="20"/>
      <c r="N48" s="5"/>
    </row>
    <row r="49" spans="4:14" s="17" customFormat="1" ht="16.350000000000001" customHeight="1">
      <c r="E49" s="20"/>
      <c r="N49" s="5"/>
    </row>
    <row r="50" spans="4:14" s="17" customFormat="1" ht="16.350000000000001" customHeight="1">
      <c r="E50" s="20"/>
      <c r="N50" s="5"/>
    </row>
    <row r="51" spans="4:14" s="17" customFormat="1" ht="16.350000000000001" customHeight="1">
      <c r="E51" s="20"/>
      <c r="N51" s="5"/>
    </row>
    <row r="52" spans="4:14" s="17" customFormat="1" ht="16.350000000000001" customHeight="1">
      <c r="E52" s="20"/>
      <c r="N52" s="5"/>
    </row>
    <row r="53" spans="4:14" s="17" customFormat="1" ht="16.350000000000001" customHeight="1">
      <c r="E53" s="20"/>
      <c r="N53" s="5"/>
    </row>
    <row r="54" spans="4:14" s="17" customFormat="1" ht="16.350000000000001" customHeight="1">
      <c r="E54" s="20"/>
      <c r="N54" s="5"/>
    </row>
    <row r="55" spans="4:14" s="17" customFormat="1" ht="16.350000000000001" customHeight="1">
      <c r="E55" s="20"/>
      <c r="N55" s="5"/>
    </row>
    <row r="56" spans="4:14" s="17" customFormat="1" ht="16.350000000000001" customHeight="1">
      <c r="E56" s="20"/>
      <c r="N56" s="5"/>
    </row>
    <row r="57" spans="4:14" s="17" customFormat="1" ht="16.350000000000001" customHeight="1">
      <c r="E57" s="20"/>
      <c r="N57" s="5"/>
    </row>
    <row r="58" spans="4:14" s="17" customFormat="1" ht="16.350000000000001" customHeight="1">
      <c r="E58" s="20"/>
      <c r="N58" s="5"/>
    </row>
    <row r="59" spans="4:14" s="17" customFormat="1" ht="16.350000000000001" customHeight="1">
      <c r="E59" s="20"/>
      <c r="N59" s="5"/>
    </row>
    <row r="60" spans="4:14" s="17" customFormat="1" ht="16.350000000000001" customHeight="1">
      <c r="E60" s="20"/>
      <c r="N60" s="5"/>
    </row>
    <row r="61" spans="4:14" s="17" customFormat="1" ht="16.350000000000001" customHeight="1">
      <c r="E61" s="20"/>
      <c r="N61" s="5"/>
    </row>
    <row r="62" spans="4:14" s="17" customFormat="1" ht="16.350000000000001" customHeight="1">
      <c r="E62" s="20"/>
      <c r="N62" s="5"/>
    </row>
    <row r="63" spans="4:14" ht="16.350000000000001" customHeight="1">
      <c r="D63" s="17"/>
    </row>
    <row r="64" spans="4:14" ht="16.350000000000001" customHeight="1">
      <c r="D64" s="17"/>
    </row>
    <row r="65" spans="4:4" ht="16.350000000000001" customHeight="1">
      <c r="D65" s="17"/>
    </row>
    <row r="66" spans="4:4" ht="16.350000000000001" customHeight="1">
      <c r="D66" s="17"/>
    </row>
    <row r="67" spans="4:4" ht="16.350000000000001" customHeight="1">
      <c r="D67" s="17"/>
    </row>
    <row r="68" spans="4:4" ht="16.350000000000001" customHeight="1">
      <c r="D68" s="17"/>
    </row>
  </sheetData>
  <mergeCells count="1">
    <mergeCell ref="K6:M6"/>
  </mergeCells>
  <pageMargins left="0.8" right="0.8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4521-A05B-42B0-B34F-EF985428228A}">
  <dimension ref="A1:H96"/>
  <sheetViews>
    <sheetView topLeftCell="A47" zoomScale="130" zoomScaleNormal="130" zoomScaleSheetLayoutView="100" workbookViewId="0">
      <selection activeCell="O29" sqref="O29"/>
    </sheetView>
  </sheetViews>
  <sheetFormatPr defaultColWidth="8.296875" defaultRowHeight="16.5" customHeight="1"/>
  <cols>
    <col min="1" max="2" width="1.69921875" style="5" customWidth="1"/>
    <col min="3" max="3" width="47" style="5" customWidth="1"/>
    <col min="4" max="4" width="6" style="5" customWidth="1"/>
    <col min="5" max="5" width="0.8984375" style="5" customWidth="1"/>
    <col min="6" max="6" width="14.296875" style="17" bestFit="1" customWidth="1"/>
    <col min="7" max="7" width="0.8984375" style="5" customWidth="1"/>
    <col min="8" max="8" width="13.69921875" style="85" customWidth="1"/>
    <col min="9" max="15" width="8.296875" style="5"/>
    <col min="16" max="23" width="8.296875" style="5" customWidth="1"/>
    <col min="24" max="27" width="8.296875" style="5"/>
    <col min="28" max="28" width="8.296875" style="5" customWidth="1"/>
    <col min="29" max="271" width="8.296875" style="5"/>
    <col min="272" max="279" width="8.296875" style="5" customWidth="1"/>
    <col min="280" max="283" width="8.296875" style="5"/>
    <col min="284" max="284" width="8.296875" style="5" customWidth="1"/>
    <col min="285" max="527" width="8.296875" style="5"/>
    <col min="528" max="535" width="8.296875" style="5" customWidth="1"/>
    <col min="536" max="539" width="8.296875" style="5"/>
    <col min="540" max="540" width="8.296875" style="5" customWidth="1"/>
    <col min="541" max="783" width="8.296875" style="5"/>
    <col min="784" max="791" width="8.296875" style="5" customWidth="1"/>
    <col min="792" max="795" width="8.296875" style="5"/>
    <col min="796" max="796" width="8.296875" style="5" customWidth="1"/>
    <col min="797" max="1039" width="8.296875" style="5"/>
    <col min="1040" max="1047" width="8.296875" style="5" customWidth="1"/>
    <col min="1048" max="1051" width="8.296875" style="5"/>
    <col min="1052" max="1052" width="8.296875" style="5" customWidth="1"/>
    <col min="1053" max="1295" width="8.296875" style="5"/>
    <col min="1296" max="1303" width="8.296875" style="5" customWidth="1"/>
    <col min="1304" max="1307" width="8.296875" style="5"/>
    <col min="1308" max="1308" width="8.296875" style="5" customWidth="1"/>
    <col min="1309" max="1551" width="8.296875" style="5"/>
    <col min="1552" max="1559" width="8.296875" style="5" customWidth="1"/>
    <col min="1560" max="1563" width="8.296875" style="5"/>
    <col min="1564" max="1564" width="8.296875" style="5" customWidth="1"/>
    <col min="1565" max="1807" width="8.296875" style="5"/>
    <col min="1808" max="1815" width="8.296875" style="5" customWidth="1"/>
    <col min="1816" max="1819" width="8.296875" style="5"/>
    <col min="1820" max="1820" width="8.296875" style="5" customWidth="1"/>
    <col min="1821" max="2063" width="8.296875" style="5"/>
    <col min="2064" max="2071" width="8.296875" style="5" customWidth="1"/>
    <col min="2072" max="2075" width="8.296875" style="5"/>
    <col min="2076" max="2076" width="8.296875" style="5" customWidth="1"/>
    <col min="2077" max="2319" width="8.296875" style="5"/>
    <col min="2320" max="2327" width="8.296875" style="5" customWidth="1"/>
    <col min="2328" max="2331" width="8.296875" style="5"/>
    <col min="2332" max="2332" width="8.296875" style="5" customWidth="1"/>
    <col min="2333" max="2575" width="8.296875" style="5"/>
    <col min="2576" max="2583" width="8.296875" style="5" customWidth="1"/>
    <col min="2584" max="2587" width="8.296875" style="5"/>
    <col min="2588" max="2588" width="8.296875" style="5" customWidth="1"/>
    <col min="2589" max="2831" width="8.296875" style="5"/>
    <col min="2832" max="2839" width="8.296875" style="5" customWidth="1"/>
    <col min="2840" max="2843" width="8.296875" style="5"/>
    <col min="2844" max="2844" width="8.296875" style="5" customWidth="1"/>
    <col min="2845" max="3087" width="8.296875" style="5"/>
    <col min="3088" max="3095" width="8.296875" style="5" customWidth="1"/>
    <col min="3096" max="3099" width="8.296875" style="5"/>
    <col min="3100" max="3100" width="8.296875" style="5" customWidth="1"/>
    <col min="3101" max="3343" width="8.296875" style="5"/>
    <col min="3344" max="3351" width="8.296875" style="5" customWidth="1"/>
    <col min="3352" max="3355" width="8.296875" style="5"/>
    <col min="3356" max="3356" width="8.296875" style="5" customWidth="1"/>
    <col min="3357" max="3599" width="8.296875" style="5"/>
    <col min="3600" max="3607" width="8.296875" style="5" customWidth="1"/>
    <col min="3608" max="3611" width="8.296875" style="5"/>
    <col min="3612" max="3612" width="8.296875" style="5" customWidth="1"/>
    <col min="3613" max="3855" width="8.296875" style="5"/>
    <col min="3856" max="3863" width="8.296875" style="5" customWidth="1"/>
    <col min="3864" max="3867" width="8.296875" style="5"/>
    <col min="3868" max="3868" width="8.296875" style="5" customWidth="1"/>
    <col min="3869" max="4111" width="8.296875" style="5"/>
    <col min="4112" max="4119" width="8.296875" style="5" customWidth="1"/>
    <col min="4120" max="4123" width="8.296875" style="5"/>
    <col min="4124" max="4124" width="8.296875" style="5" customWidth="1"/>
    <col min="4125" max="4367" width="8.296875" style="5"/>
    <col min="4368" max="4375" width="8.296875" style="5" customWidth="1"/>
    <col min="4376" max="4379" width="8.296875" style="5"/>
    <col min="4380" max="4380" width="8.296875" style="5" customWidth="1"/>
    <col min="4381" max="4623" width="8.296875" style="5"/>
    <col min="4624" max="4631" width="8.296875" style="5" customWidth="1"/>
    <col min="4632" max="4635" width="8.296875" style="5"/>
    <col min="4636" max="4636" width="8.296875" style="5" customWidth="1"/>
    <col min="4637" max="4879" width="8.296875" style="5"/>
    <col min="4880" max="4887" width="8.296875" style="5" customWidth="1"/>
    <col min="4888" max="4891" width="8.296875" style="5"/>
    <col min="4892" max="4892" width="8.296875" style="5" customWidth="1"/>
    <col min="4893" max="5135" width="8.296875" style="5"/>
    <col min="5136" max="5143" width="8.296875" style="5" customWidth="1"/>
    <col min="5144" max="5147" width="8.296875" style="5"/>
    <col min="5148" max="5148" width="8.296875" style="5" customWidth="1"/>
    <col min="5149" max="5391" width="8.296875" style="5"/>
    <col min="5392" max="5399" width="8.296875" style="5" customWidth="1"/>
    <col min="5400" max="5403" width="8.296875" style="5"/>
    <col min="5404" max="5404" width="8.296875" style="5" customWidth="1"/>
    <col min="5405" max="5647" width="8.296875" style="5"/>
    <col min="5648" max="5655" width="8.296875" style="5" customWidth="1"/>
    <col min="5656" max="5659" width="8.296875" style="5"/>
    <col min="5660" max="5660" width="8.296875" style="5" customWidth="1"/>
    <col min="5661" max="5903" width="8.296875" style="5"/>
    <col min="5904" max="5911" width="8.296875" style="5" customWidth="1"/>
    <col min="5912" max="5915" width="8.296875" style="5"/>
    <col min="5916" max="5916" width="8.296875" style="5" customWidth="1"/>
    <col min="5917" max="6159" width="8.296875" style="5"/>
    <col min="6160" max="6167" width="8.296875" style="5" customWidth="1"/>
    <col min="6168" max="6171" width="8.296875" style="5"/>
    <col min="6172" max="6172" width="8.296875" style="5" customWidth="1"/>
    <col min="6173" max="6415" width="8.296875" style="5"/>
    <col min="6416" max="6423" width="8.296875" style="5" customWidth="1"/>
    <col min="6424" max="6427" width="8.296875" style="5"/>
    <col min="6428" max="6428" width="8.296875" style="5" customWidth="1"/>
    <col min="6429" max="6671" width="8.296875" style="5"/>
    <col min="6672" max="6679" width="8.296875" style="5" customWidth="1"/>
    <col min="6680" max="6683" width="8.296875" style="5"/>
    <col min="6684" max="6684" width="8.296875" style="5" customWidth="1"/>
    <col min="6685" max="6927" width="8.296875" style="5"/>
    <col min="6928" max="6935" width="8.296875" style="5" customWidth="1"/>
    <col min="6936" max="6939" width="8.296875" style="5"/>
    <col min="6940" max="6940" width="8.296875" style="5" customWidth="1"/>
    <col min="6941" max="7183" width="8.296875" style="5"/>
    <col min="7184" max="7191" width="8.296875" style="5" customWidth="1"/>
    <col min="7192" max="7195" width="8.296875" style="5"/>
    <col min="7196" max="7196" width="8.296875" style="5" customWidth="1"/>
    <col min="7197" max="7439" width="8.296875" style="5"/>
    <col min="7440" max="7447" width="8.296875" style="5" customWidth="1"/>
    <col min="7448" max="7451" width="8.296875" style="5"/>
    <col min="7452" max="7452" width="8.296875" style="5" customWidth="1"/>
    <col min="7453" max="7695" width="8.296875" style="5"/>
    <col min="7696" max="7703" width="8.296875" style="5" customWidth="1"/>
    <col min="7704" max="7707" width="8.296875" style="5"/>
    <col min="7708" max="7708" width="8.296875" style="5" customWidth="1"/>
    <col min="7709" max="7951" width="8.296875" style="5"/>
    <col min="7952" max="7959" width="8.296875" style="5" customWidth="1"/>
    <col min="7960" max="7963" width="8.296875" style="5"/>
    <col min="7964" max="7964" width="8.296875" style="5" customWidth="1"/>
    <col min="7965" max="8207" width="8.296875" style="5"/>
    <col min="8208" max="8215" width="8.296875" style="5" customWidth="1"/>
    <col min="8216" max="8219" width="8.296875" style="5"/>
    <col min="8220" max="8220" width="8.296875" style="5" customWidth="1"/>
    <col min="8221" max="8463" width="8.296875" style="5"/>
    <col min="8464" max="8471" width="8.296875" style="5" customWidth="1"/>
    <col min="8472" max="8475" width="8.296875" style="5"/>
    <col min="8476" max="8476" width="8.296875" style="5" customWidth="1"/>
    <col min="8477" max="8719" width="8.296875" style="5"/>
    <col min="8720" max="8727" width="8.296875" style="5" customWidth="1"/>
    <col min="8728" max="8731" width="8.296875" style="5"/>
    <col min="8732" max="8732" width="8.296875" style="5" customWidth="1"/>
    <col min="8733" max="8975" width="8.296875" style="5"/>
    <col min="8976" max="8983" width="8.296875" style="5" customWidth="1"/>
    <col min="8984" max="8987" width="8.296875" style="5"/>
    <col min="8988" max="8988" width="8.296875" style="5" customWidth="1"/>
    <col min="8989" max="9231" width="8.296875" style="5"/>
    <col min="9232" max="9239" width="8.296875" style="5" customWidth="1"/>
    <col min="9240" max="9243" width="8.296875" style="5"/>
    <col min="9244" max="9244" width="8.296875" style="5" customWidth="1"/>
    <col min="9245" max="9487" width="8.296875" style="5"/>
    <col min="9488" max="9495" width="8.296875" style="5" customWidth="1"/>
    <col min="9496" max="9499" width="8.296875" style="5"/>
    <col min="9500" max="9500" width="8.296875" style="5" customWidth="1"/>
    <col min="9501" max="9743" width="8.296875" style="5"/>
    <col min="9744" max="9751" width="8.296875" style="5" customWidth="1"/>
    <col min="9752" max="9755" width="8.296875" style="5"/>
    <col min="9756" max="9756" width="8.296875" style="5" customWidth="1"/>
    <col min="9757" max="9999" width="8.296875" style="5"/>
    <col min="10000" max="10007" width="8.296875" style="5" customWidth="1"/>
    <col min="10008" max="10011" width="8.296875" style="5"/>
    <col min="10012" max="10012" width="8.296875" style="5" customWidth="1"/>
    <col min="10013" max="10255" width="8.296875" style="5"/>
    <col min="10256" max="10263" width="8.296875" style="5" customWidth="1"/>
    <col min="10264" max="10267" width="8.296875" style="5"/>
    <col min="10268" max="10268" width="8.296875" style="5" customWidth="1"/>
    <col min="10269" max="10511" width="8.296875" style="5"/>
    <col min="10512" max="10519" width="8.296875" style="5" customWidth="1"/>
    <col min="10520" max="10523" width="8.296875" style="5"/>
    <col min="10524" max="10524" width="8.296875" style="5" customWidth="1"/>
    <col min="10525" max="10767" width="8.296875" style="5"/>
    <col min="10768" max="10775" width="8.296875" style="5" customWidth="1"/>
    <col min="10776" max="10779" width="8.296875" style="5"/>
    <col min="10780" max="10780" width="8.296875" style="5" customWidth="1"/>
    <col min="10781" max="11023" width="8.296875" style="5"/>
    <col min="11024" max="11031" width="8.296875" style="5" customWidth="1"/>
    <col min="11032" max="11035" width="8.296875" style="5"/>
    <col min="11036" max="11036" width="8.296875" style="5" customWidth="1"/>
    <col min="11037" max="11279" width="8.296875" style="5"/>
    <col min="11280" max="11287" width="8.296875" style="5" customWidth="1"/>
    <col min="11288" max="11291" width="8.296875" style="5"/>
    <col min="11292" max="11292" width="8.296875" style="5" customWidth="1"/>
    <col min="11293" max="11535" width="8.296875" style="5"/>
    <col min="11536" max="11543" width="8.296875" style="5" customWidth="1"/>
    <col min="11544" max="11547" width="8.296875" style="5"/>
    <col min="11548" max="11548" width="8.296875" style="5" customWidth="1"/>
    <col min="11549" max="11791" width="8.296875" style="5"/>
    <col min="11792" max="11799" width="8.296875" style="5" customWidth="1"/>
    <col min="11800" max="11803" width="8.296875" style="5"/>
    <col min="11804" max="11804" width="8.296875" style="5" customWidth="1"/>
    <col min="11805" max="12047" width="8.296875" style="5"/>
    <col min="12048" max="12055" width="8.296875" style="5" customWidth="1"/>
    <col min="12056" max="12059" width="8.296875" style="5"/>
    <col min="12060" max="12060" width="8.296875" style="5" customWidth="1"/>
    <col min="12061" max="12303" width="8.296875" style="5"/>
    <col min="12304" max="12311" width="8.296875" style="5" customWidth="1"/>
    <col min="12312" max="12315" width="8.296875" style="5"/>
    <col min="12316" max="12316" width="8.296875" style="5" customWidth="1"/>
    <col min="12317" max="12559" width="8.296875" style="5"/>
    <col min="12560" max="12567" width="8.296875" style="5" customWidth="1"/>
    <col min="12568" max="12571" width="8.296875" style="5"/>
    <col min="12572" max="12572" width="8.296875" style="5" customWidth="1"/>
    <col min="12573" max="12815" width="8.296875" style="5"/>
    <col min="12816" max="12823" width="8.296875" style="5" customWidth="1"/>
    <col min="12824" max="12827" width="8.296875" style="5"/>
    <col min="12828" max="12828" width="8.296875" style="5" customWidth="1"/>
    <col min="12829" max="13071" width="8.296875" style="5"/>
    <col min="13072" max="13079" width="8.296875" style="5" customWidth="1"/>
    <col min="13080" max="13083" width="8.296875" style="5"/>
    <col min="13084" max="13084" width="8.296875" style="5" customWidth="1"/>
    <col min="13085" max="13327" width="8.296875" style="5"/>
    <col min="13328" max="13335" width="8.296875" style="5" customWidth="1"/>
    <col min="13336" max="13339" width="8.296875" style="5"/>
    <col min="13340" max="13340" width="8.296875" style="5" customWidth="1"/>
    <col min="13341" max="13583" width="8.296875" style="5"/>
    <col min="13584" max="13591" width="8.296875" style="5" customWidth="1"/>
    <col min="13592" max="13595" width="8.296875" style="5"/>
    <col min="13596" max="13596" width="8.296875" style="5" customWidth="1"/>
    <col min="13597" max="13839" width="8.296875" style="5"/>
    <col min="13840" max="13847" width="8.296875" style="5" customWidth="1"/>
    <col min="13848" max="13851" width="8.296875" style="5"/>
    <col min="13852" max="13852" width="8.296875" style="5" customWidth="1"/>
    <col min="13853" max="14095" width="8.296875" style="5"/>
    <col min="14096" max="14103" width="8.296875" style="5" customWidth="1"/>
    <col min="14104" max="14107" width="8.296875" style="5"/>
    <col min="14108" max="14108" width="8.296875" style="5" customWidth="1"/>
    <col min="14109" max="14351" width="8.296875" style="5"/>
    <col min="14352" max="14359" width="8.296875" style="5" customWidth="1"/>
    <col min="14360" max="14363" width="8.296875" style="5"/>
    <col min="14364" max="14364" width="8.296875" style="5" customWidth="1"/>
    <col min="14365" max="14607" width="8.296875" style="5"/>
    <col min="14608" max="14615" width="8.296875" style="5" customWidth="1"/>
    <col min="14616" max="14619" width="8.296875" style="5"/>
    <col min="14620" max="14620" width="8.296875" style="5" customWidth="1"/>
    <col min="14621" max="14863" width="8.296875" style="5"/>
    <col min="14864" max="14871" width="8.296875" style="5" customWidth="1"/>
    <col min="14872" max="14875" width="8.296875" style="5"/>
    <col min="14876" max="14876" width="8.296875" style="5" customWidth="1"/>
    <col min="14877" max="15119" width="8.296875" style="5"/>
    <col min="15120" max="15127" width="8.296875" style="5" customWidth="1"/>
    <col min="15128" max="15131" width="8.296875" style="5"/>
    <col min="15132" max="15132" width="8.296875" style="5" customWidth="1"/>
    <col min="15133" max="15375" width="8.296875" style="5"/>
    <col min="15376" max="15383" width="8.296875" style="5" customWidth="1"/>
    <col min="15384" max="15387" width="8.296875" style="5"/>
    <col min="15388" max="15388" width="8.296875" style="5" customWidth="1"/>
    <col min="15389" max="15631" width="8.296875" style="5"/>
    <col min="15632" max="15639" width="8.296875" style="5" customWidth="1"/>
    <col min="15640" max="15643" width="8.296875" style="5"/>
    <col min="15644" max="15644" width="8.296875" style="5" customWidth="1"/>
    <col min="15645" max="15887" width="8.296875" style="5"/>
    <col min="15888" max="15895" width="8.296875" style="5" customWidth="1"/>
    <col min="15896" max="15899" width="8.296875" style="5"/>
    <col min="15900" max="15900" width="8.296875" style="5" customWidth="1"/>
    <col min="15901" max="16384" width="8.296875" style="5"/>
  </cols>
  <sheetData>
    <row r="1" spans="1:8" ht="16.5" customHeight="1">
      <c r="A1" s="45" t="s">
        <v>2</v>
      </c>
      <c r="B1" s="44"/>
      <c r="C1" s="44"/>
      <c r="D1" s="62"/>
      <c r="E1" s="40"/>
      <c r="F1" s="42"/>
      <c r="G1" s="40"/>
      <c r="H1" s="51"/>
    </row>
    <row r="2" spans="1:8" ht="16.5" customHeight="1">
      <c r="A2" s="45" t="s">
        <v>53</v>
      </c>
      <c r="B2" s="44"/>
      <c r="C2" s="44"/>
      <c r="D2" s="62"/>
      <c r="E2" s="40"/>
      <c r="F2" s="42"/>
      <c r="G2" s="40"/>
      <c r="H2" s="51"/>
    </row>
    <row r="3" spans="1:8" ht="16.5" customHeight="1">
      <c r="A3" s="74" t="s">
        <v>150</v>
      </c>
      <c r="B3" s="75"/>
      <c r="C3" s="75"/>
      <c r="D3" s="76"/>
      <c r="E3" s="77"/>
      <c r="F3" s="43"/>
      <c r="G3" s="77"/>
      <c r="H3" s="78"/>
    </row>
    <row r="4" spans="1:8" ht="16.5" customHeight="1">
      <c r="A4" s="79"/>
      <c r="B4" s="44"/>
      <c r="C4" s="44"/>
      <c r="D4" s="62"/>
      <c r="E4" s="40"/>
      <c r="F4" s="42"/>
      <c r="G4" s="40"/>
      <c r="H4" s="51"/>
    </row>
    <row r="5" spans="1:8" ht="16.5" customHeight="1">
      <c r="A5" s="79"/>
      <c r="B5" s="44"/>
      <c r="C5" s="44"/>
      <c r="D5" s="62"/>
      <c r="E5" s="40"/>
      <c r="F5" s="42"/>
      <c r="G5" s="40"/>
      <c r="H5" s="51"/>
    </row>
    <row r="6" spans="1:8" ht="16.350000000000001" customHeight="1">
      <c r="A6" s="45"/>
      <c r="B6" s="44"/>
      <c r="C6" s="44"/>
      <c r="D6" s="62"/>
      <c r="E6" s="40"/>
      <c r="F6" s="9" t="s">
        <v>3</v>
      </c>
      <c r="G6" s="11"/>
      <c r="H6" s="9" t="s">
        <v>3</v>
      </c>
    </row>
    <row r="7" spans="1:8" ht="16.350000000000001" customHeight="1">
      <c r="A7" s="45"/>
      <c r="B7" s="44"/>
      <c r="C7" s="44"/>
      <c r="D7" s="62"/>
      <c r="E7" s="40"/>
      <c r="F7" s="37" t="s">
        <v>147</v>
      </c>
      <c r="G7" s="81"/>
      <c r="H7" s="80" t="s">
        <v>123</v>
      </c>
    </row>
    <row r="8" spans="1:8" ht="16.350000000000001" customHeight="1">
      <c r="A8" s="45"/>
      <c r="B8" s="44"/>
      <c r="C8" s="44"/>
      <c r="D8" s="60" t="s">
        <v>75</v>
      </c>
      <c r="E8" s="81"/>
      <c r="F8" s="39" t="s">
        <v>5</v>
      </c>
      <c r="G8" s="81"/>
      <c r="H8" s="82" t="s">
        <v>5</v>
      </c>
    </row>
    <row r="9" spans="1:8" ht="16.350000000000001" customHeight="1">
      <c r="A9" s="64" t="s">
        <v>54</v>
      </c>
      <c r="B9" s="44"/>
      <c r="C9" s="44"/>
      <c r="D9" s="62"/>
      <c r="E9" s="40"/>
      <c r="F9" s="42"/>
      <c r="G9" s="81"/>
      <c r="H9" s="51"/>
    </row>
    <row r="10" spans="1:8" ht="16.350000000000001" customHeight="1">
      <c r="A10" s="5" t="s">
        <v>76</v>
      </c>
      <c r="B10" s="61"/>
      <c r="C10" s="61"/>
      <c r="D10" s="62"/>
      <c r="E10" s="49"/>
      <c r="F10" s="42">
        <v>432993397</v>
      </c>
      <c r="G10" s="81"/>
      <c r="H10" s="42">
        <v>362500173</v>
      </c>
    </row>
    <row r="11" spans="1:8" ht="16.350000000000001" customHeight="1">
      <c r="A11" s="5" t="s">
        <v>119</v>
      </c>
      <c r="C11" s="61"/>
      <c r="D11" s="62"/>
      <c r="E11" s="49"/>
      <c r="F11" s="42"/>
      <c r="G11" s="81"/>
      <c r="H11" s="51"/>
    </row>
    <row r="12" spans="1:8" ht="16.350000000000001" customHeight="1">
      <c r="B12" s="5" t="s">
        <v>120</v>
      </c>
      <c r="C12" s="61"/>
      <c r="D12" s="62"/>
      <c r="E12" s="49"/>
      <c r="F12" s="42"/>
      <c r="G12" s="81"/>
    </row>
    <row r="13" spans="1:8" ht="16.350000000000001" customHeight="1">
      <c r="B13" s="83" t="s">
        <v>56</v>
      </c>
      <c r="C13" s="44"/>
      <c r="D13" s="62"/>
      <c r="E13" s="49"/>
      <c r="F13" s="84">
        <v>219182983</v>
      </c>
      <c r="G13" s="81"/>
      <c r="H13" s="42">
        <v>190562134</v>
      </c>
    </row>
    <row r="14" spans="1:8" ht="16.350000000000001" customHeight="1">
      <c r="B14" s="61" t="s">
        <v>55</v>
      </c>
      <c r="C14" s="44"/>
      <c r="D14" s="62"/>
      <c r="E14" s="49"/>
      <c r="F14" s="84">
        <v>3897387</v>
      </c>
      <c r="G14" s="81"/>
      <c r="H14" s="84">
        <v>7699133</v>
      </c>
    </row>
    <row r="15" spans="1:8" ht="16.350000000000001" customHeight="1">
      <c r="B15" s="61" t="s">
        <v>140</v>
      </c>
      <c r="C15" s="44"/>
      <c r="D15" s="62"/>
      <c r="E15" s="49"/>
      <c r="G15" s="81"/>
    </row>
    <row r="16" spans="1:8" ht="16.350000000000001" customHeight="1">
      <c r="B16" s="61"/>
      <c r="C16" s="44" t="s">
        <v>132</v>
      </c>
      <c r="D16" s="62"/>
      <c r="E16" s="49"/>
      <c r="F16" s="84">
        <v>931072</v>
      </c>
      <c r="G16" s="81"/>
      <c r="H16" s="84">
        <v>3827103</v>
      </c>
    </row>
    <row r="17" spans="1:8" ht="16.350000000000001" customHeight="1">
      <c r="B17" s="44" t="s">
        <v>121</v>
      </c>
      <c r="C17" s="44"/>
      <c r="D17" s="62"/>
      <c r="E17" s="49"/>
      <c r="F17" s="84"/>
      <c r="G17" s="81"/>
      <c r="H17" s="84"/>
    </row>
    <row r="18" spans="1:8" ht="16.350000000000001" customHeight="1">
      <c r="B18" s="46"/>
      <c r="C18" s="5" t="s">
        <v>125</v>
      </c>
      <c r="D18" s="62">
        <v>7.1</v>
      </c>
      <c r="E18" s="49"/>
      <c r="F18" s="84">
        <v>-5486543</v>
      </c>
      <c r="G18" s="81"/>
      <c r="H18" s="84">
        <v>-12357173</v>
      </c>
    </row>
    <row r="19" spans="1:8" ht="16.350000000000001" customHeight="1">
      <c r="B19" s="44" t="s">
        <v>122</v>
      </c>
      <c r="C19" s="44"/>
      <c r="D19" s="62"/>
      <c r="E19" s="49"/>
      <c r="F19" s="84">
        <v>-1336130</v>
      </c>
      <c r="G19" s="81"/>
      <c r="H19" s="84">
        <v>-991302</v>
      </c>
    </row>
    <row r="20" spans="1:8" ht="16.350000000000001" customHeight="1">
      <c r="B20" s="61" t="s">
        <v>133</v>
      </c>
      <c r="C20" s="44"/>
      <c r="D20" s="62"/>
      <c r="E20" s="40"/>
      <c r="F20" s="84">
        <v>-2062</v>
      </c>
      <c r="G20" s="81"/>
      <c r="H20" s="84">
        <v>-14668</v>
      </c>
    </row>
    <row r="21" spans="1:8" ht="16.350000000000001" customHeight="1">
      <c r="B21" s="61" t="s">
        <v>141</v>
      </c>
      <c r="C21" s="44"/>
      <c r="D21" s="62">
        <v>11</v>
      </c>
      <c r="E21" s="40"/>
      <c r="F21" s="84">
        <v>125308</v>
      </c>
      <c r="G21" s="81"/>
      <c r="H21" s="84">
        <v>116703</v>
      </c>
    </row>
    <row r="22" spans="1:8" ht="16.350000000000001" customHeight="1">
      <c r="B22" s="61" t="s">
        <v>145</v>
      </c>
      <c r="C22" s="44"/>
      <c r="D22" s="62"/>
      <c r="E22" s="40"/>
      <c r="F22" s="84">
        <v>787050</v>
      </c>
      <c r="G22" s="81"/>
      <c r="H22" s="84">
        <v>-109426</v>
      </c>
    </row>
    <row r="23" spans="1:8" ht="16.350000000000001" customHeight="1">
      <c r="B23" s="61" t="s">
        <v>57</v>
      </c>
      <c r="C23" s="44"/>
      <c r="D23" s="62"/>
      <c r="E23" s="40"/>
      <c r="F23" s="84">
        <v>3548678</v>
      </c>
      <c r="G23" s="81"/>
      <c r="H23" s="84">
        <v>3699995</v>
      </c>
    </row>
    <row r="24" spans="1:8" ht="16.350000000000001" customHeight="1">
      <c r="B24" s="61" t="s">
        <v>143</v>
      </c>
      <c r="C24" s="44"/>
      <c r="D24" s="62"/>
      <c r="E24" s="40"/>
      <c r="F24" s="84">
        <v>255181</v>
      </c>
      <c r="G24" s="81"/>
      <c r="H24" s="84">
        <v>227608</v>
      </c>
    </row>
    <row r="25" spans="1:8" ht="16.350000000000001" customHeight="1">
      <c r="B25" s="61" t="s">
        <v>146</v>
      </c>
      <c r="C25" s="44"/>
      <c r="D25" s="62"/>
      <c r="E25" s="40"/>
      <c r="F25" s="84">
        <v>-1457330</v>
      </c>
      <c r="G25" s="81"/>
      <c r="H25" s="84">
        <v>-829471</v>
      </c>
    </row>
    <row r="26" spans="1:8" ht="16.350000000000001" customHeight="1">
      <c r="B26" s="61" t="s">
        <v>138</v>
      </c>
      <c r="C26" s="44"/>
      <c r="D26" s="62"/>
      <c r="E26" s="40"/>
      <c r="F26" s="84">
        <v>-247692</v>
      </c>
      <c r="G26" s="81"/>
      <c r="H26" s="84">
        <v>-196641</v>
      </c>
    </row>
    <row r="27" spans="1:8" ht="16.350000000000001" customHeight="1">
      <c r="B27" s="61" t="s">
        <v>42</v>
      </c>
      <c r="C27" s="44"/>
      <c r="D27" s="62"/>
      <c r="E27" s="40"/>
      <c r="F27" s="84">
        <v>43587981</v>
      </c>
      <c r="G27" s="81"/>
      <c r="H27" s="84">
        <v>42253308</v>
      </c>
    </row>
    <row r="28" spans="1:8" ht="16.350000000000001" customHeight="1">
      <c r="B28" s="61" t="s">
        <v>58</v>
      </c>
      <c r="C28" s="44"/>
      <c r="D28" s="62"/>
      <c r="E28" s="40"/>
      <c r="F28" s="86">
        <v>-5506257</v>
      </c>
      <c r="G28" s="81"/>
      <c r="H28" s="86">
        <v>-7122385</v>
      </c>
    </row>
    <row r="29" spans="1:8" ht="16.350000000000001" customHeight="1">
      <c r="B29" s="61"/>
      <c r="C29" s="44"/>
      <c r="D29" s="62"/>
      <c r="E29" s="40"/>
      <c r="F29" s="42"/>
      <c r="G29" s="81"/>
      <c r="H29" s="42"/>
    </row>
    <row r="30" spans="1:8" ht="16.350000000000001" customHeight="1">
      <c r="A30" s="45" t="s">
        <v>71</v>
      </c>
      <c r="B30" s="61"/>
      <c r="C30" s="44"/>
      <c r="D30" s="62"/>
      <c r="E30" s="40"/>
      <c r="F30" s="42"/>
      <c r="G30" s="81"/>
      <c r="H30" s="42"/>
    </row>
    <row r="31" spans="1:8" ht="16.350000000000001" customHeight="1">
      <c r="A31" s="45"/>
      <c r="B31" s="45" t="s">
        <v>72</v>
      </c>
      <c r="C31" s="44"/>
      <c r="D31" s="62"/>
      <c r="E31" s="40"/>
      <c r="F31" s="48">
        <f>SUM(F10:F28)</f>
        <v>691273023</v>
      </c>
      <c r="G31" s="81"/>
      <c r="H31" s="48">
        <f>SUM(H10:H28)</f>
        <v>589265091</v>
      </c>
    </row>
    <row r="32" spans="1:8" s="61" customFormat="1" ht="16.350000000000001" customHeight="1">
      <c r="A32" s="61" t="s">
        <v>60</v>
      </c>
      <c r="D32" s="62"/>
      <c r="F32" s="48"/>
      <c r="G32" s="81"/>
      <c r="H32" s="48"/>
    </row>
    <row r="33" spans="1:8" ht="16.350000000000001" customHeight="1">
      <c r="B33" s="5" t="s">
        <v>102</v>
      </c>
      <c r="D33" s="62"/>
      <c r="E33" s="49"/>
      <c r="F33" s="84">
        <v>-8938086</v>
      </c>
      <c r="G33" s="81"/>
      <c r="H33" s="84">
        <v>2659142</v>
      </c>
    </row>
    <row r="34" spans="1:8" ht="16.350000000000001" customHeight="1">
      <c r="B34" s="5" t="s">
        <v>9</v>
      </c>
      <c r="C34" s="44"/>
      <c r="D34" s="62"/>
      <c r="E34" s="49"/>
      <c r="F34" s="84">
        <v>53126009</v>
      </c>
      <c r="G34" s="81"/>
      <c r="H34" s="84">
        <v>125569917</v>
      </c>
    </row>
    <row r="35" spans="1:8" ht="16.350000000000001" customHeight="1">
      <c r="B35" s="5" t="s">
        <v>10</v>
      </c>
      <c r="C35" s="44"/>
      <c r="D35" s="62"/>
      <c r="E35" s="49"/>
      <c r="F35" s="84">
        <v>388777</v>
      </c>
      <c r="G35" s="81"/>
      <c r="H35" s="84">
        <v>1327541</v>
      </c>
    </row>
    <row r="36" spans="1:8" ht="16.350000000000001" customHeight="1">
      <c r="B36" s="5" t="s">
        <v>77</v>
      </c>
      <c r="C36" s="44"/>
      <c r="D36" s="62"/>
      <c r="E36" s="49"/>
      <c r="F36" s="84">
        <v>-9909896</v>
      </c>
      <c r="G36" s="81"/>
      <c r="H36" s="84">
        <v>-9357758</v>
      </c>
    </row>
    <row r="37" spans="1:8" ht="16.350000000000001" customHeight="1">
      <c r="B37" s="5" t="s">
        <v>153</v>
      </c>
      <c r="C37" s="44"/>
      <c r="D37" s="62"/>
      <c r="E37" s="49"/>
      <c r="F37" s="84">
        <v>-2270119</v>
      </c>
      <c r="G37" s="81"/>
      <c r="H37" s="84">
        <v>0</v>
      </c>
    </row>
    <row r="38" spans="1:8" ht="16.350000000000001" customHeight="1">
      <c r="B38" s="5" t="s">
        <v>103</v>
      </c>
      <c r="C38" s="44"/>
      <c r="D38" s="62"/>
      <c r="E38" s="49"/>
      <c r="F38" s="84">
        <v>-102868192</v>
      </c>
      <c r="G38" s="81"/>
      <c r="H38" s="84">
        <v>-82506537</v>
      </c>
    </row>
    <row r="39" spans="1:8" ht="16.350000000000001" customHeight="1">
      <c r="B39" s="5" t="s">
        <v>115</v>
      </c>
      <c r="C39" s="44"/>
      <c r="D39" s="62"/>
      <c r="E39" s="49"/>
      <c r="F39" s="84">
        <v>-5875891</v>
      </c>
      <c r="G39" s="81"/>
      <c r="H39" s="84">
        <v>5597502</v>
      </c>
    </row>
    <row r="40" spans="1:8" ht="16.350000000000001" customHeight="1">
      <c r="B40" s="5" t="s">
        <v>22</v>
      </c>
      <c r="C40" s="44"/>
      <c r="D40" s="62"/>
      <c r="E40" s="49"/>
      <c r="F40" s="84">
        <v>-6158532</v>
      </c>
      <c r="G40" s="81"/>
      <c r="H40" s="84">
        <v>-10756608</v>
      </c>
    </row>
    <row r="41" spans="1:8" ht="16.350000000000001" customHeight="1">
      <c r="B41" s="5" t="s">
        <v>113</v>
      </c>
      <c r="C41" s="44"/>
      <c r="D41" s="62"/>
      <c r="E41" s="49"/>
      <c r="F41" s="86">
        <v>-613610</v>
      </c>
      <c r="G41" s="81"/>
      <c r="H41" s="86">
        <v>-168000</v>
      </c>
    </row>
    <row r="42" spans="1:8" ht="16.350000000000001" customHeight="1">
      <c r="A42" s="61"/>
      <c r="B42" s="61"/>
      <c r="C42" s="61"/>
      <c r="D42" s="62"/>
      <c r="E42" s="40"/>
      <c r="F42" s="42"/>
      <c r="G42" s="81"/>
      <c r="H42" s="42"/>
    </row>
    <row r="43" spans="1:8" ht="16.350000000000001" customHeight="1">
      <c r="A43" s="61" t="s">
        <v>73</v>
      </c>
      <c r="B43" s="61"/>
      <c r="C43" s="61"/>
      <c r="D43" s="62"/>
      <c r="E43" s="49"/>
      <c r="F43" s="48">
        <f>SUM(F31:F41)</f>
        <v>608153483</v>
      </c>
      <c r="G43" s="81"/>
      <c r="H43" s="48">
        <f>SUM(H31:H41)</f>
        <v>621630290</v>
      </c>
    </row>
    <row r="44" spans="1:8" ht="16.350000000000001" customHeight="1">
      <c r="A44" s="5" t="s">
        <v>61</v>
      </c>
      <c r="B44" s="61"/>
      <c r="C44" s="61"/>
      <c r="D44" s="62"/>
      <c r="E44" s="49"/>
      <c r="F44" s="86">
        <v>-97609742</v>
      </c>
      <c r="G44" s="81"/>
      <c r="H44" s="86">
        <v>-87373582</v>
      </c>
    </row>
    <row r="45" spans="1:8" ht="16.350000000000001" customHeight="1">
      <c r="A45" s="61"/>
      <c r="B45" s="61"/>
      <c r="C45" s="61"/>
      <c r="D45" s="62"/>
      <c r="E45" s="49"/>
      <c r="F45" s="42"/>
      <c r="G45" s="81"/>
      <c r="H45" s="42"/>
    </row>
    <row r="46" spans="1:8" ht="16.350000000000001" customHeight="1">
      <c r="A46" s="57" t="s">
        <v>62</v>
      </c>
      <c r="B46" s="61"/>
      <c r="C46" s="61"/>
      <c r="D46" s="62"/>
      <c r="E46" s="49"/>
      <c r="F46" s="43">
        <f>SUM(F43:F44)</f>
        <v>510543741</v>
      </c>
      <c r="G46" s="81"/>
      <c r="H46" s="43">
        <f>SUM(H43:H44)</f>
        <v>534256708</v>
      </c>
    </row>
    <row r="47" spans="1:8" ht="19.5" customHeight="1">
      <c r="A47" s="57"/>
      <c r="B47" s="61"/>
      <c r="C47" s="61"/>
      <c r="D47" s="62"/>
      <c r="E47" s="49"/>
      <c r="F47" s="42"/>
      <c r="G47" s="81"/>
      <c r="H47" s="42"/>
    </row>
    <row r="48" spans="1:8" ht="21.9" customHeight="1">
      <c r="A48" s="102" t="s">
        <v>95</v>
      </c>
      <c r="B48" s="102"/>
      <c r="C48" s="102"/>
      <c r="D48" s="102"/>
      <c r="E48" s="102"/>
      <c r="F48" s="102"/>
      <c r="G48" s="102"/>
      <c r="H48" s="102"/>
    </row>
    <row r="49" spans="1:8" ht="16.5" customHeight="1">
      <c r="A49" s="45" t="s">
        <v>2</v>
      </c>
      <c r="B49" s="44"/>
      <c r="C49" s="44"/>
      <c r="D49" s="62"/>
      <c r="E49" s="40"/>
      <c r="F49" s="42"/>
      <c r="G49" s="40"/>
      <c r="H49" s="51"/>
    </row>
    <row r="50" spans="1:8" ht="16.5" customHeight="1">
      <c r="A50" s="45" t="s">
        <v>80</v>
      </c>
      <c r="B50" s="44"/>
      <c r="C50" s="44"/>
      <c r="D50" s="62"/>
      <c r="E50" s="40"/>
      <c r="F50" s="42"/>
      <c r="G50" s="40"/>
      <c r="H50" s="51"/>
    </row>
    <row r="51" spans="1:8" ht="16.5" customHeight="1">
      <c r="A51" s="87" t="s">
        <v>150</v>
      </c>
      <c r="B51" s="75"/>
      <c r="C51" s="75"/>
      <c r="D51" s="76"/>
      <c r="E51" s="77"/>
      <c r="F51" s="43"/>
      <c r="G51" s="77"/>
      <c r="H51" s="78"/>
    </row>
    <row r="52" spans="1:8" ht="16.5" customHeight="1">
      <c r="A52" s="45"/>
      <c r="B52" s="44"/>
      <c r="C52" s="44"/>
      <c r="D52" s="62"/>
      <c r="E52" s="40"/>
      <c r="F52" s="42"/>
      <c r="G52" s="40"/>
      <c r="H52" s="51"/>
    </row>
    <row r="53" spans="1:8" ht="16.5" customHeight="1">
      <c r="A53" s="45"/>
      <c r="B53" s="44"/>
      <c r="C53" s="44"/>
      <c r="D53" s="62"/>
      <c r="E53" s="40"/>
      <c r="F53" s="42"/>
      <c r="G53" s="40"/>
      <c r="H53" s="51"/>
    </row>
    <row r="54" spans="1:8" ht="16.5" customHeight="1">
      <c r="A54" s="44"/>
      <c r="B54" s="44"/>
      <c r="C54" s="44"/>
      <c r="D54" s="62"/>
      <c r="E54" s="49"/>
      <c r="F54" s="9" t="s">
        <v>3</v>
      </c>
      <c r="G54" s="11"/>
      <c r="H54" s="9" t="s">
        <v>3</v>
      </c>
    </row>
    <row r="55" spans="1:8" ht="16.5" customHeight="1">
      <c r="A55" s="45"/>
      <c r="B55" s="44"/>
      <c r="C55" s="44"/>
      <c r="D55" s="62"/>
      <c r="E55" s="40"/>
      <c r="F55" s="37" t="s">
        <v>147</v>
      </c>
      <c r="G55" s="81"/>
      <c r="H55" s="80" t="s">
        <v>123</v>
      </c>
    </row>
    <row r="56" spans="1:8" ht="16.5" customHeight="1">
      <c r="A56" s="45"/>
      <c r="B56" s="44"/>
      <c r="C56" s="44"/>
      <c r="D56" s="60" t="s">
        <v>75</v>
      </c>
      <c r="E56" s="81"/>
      <c r="F56" s="39" t="s">
        <v>5</v>
      </c>
      <c r="G56" s="81"/>
      <c r="H56" s="82" t="s">
        <v>5</v>
      </c>
    </row>
    <row r="57" spans="1:8" ht="16.5" customHeight="1">
      <c r="A57" s="45" t="s">
        <v>63</v>
      </c>
      <c r="B57" s="44"/>
      <c r="C57" s="44"/>
      <c r="D57" s="62"/>
      <c r="E57" s="49"/>
      <c r="F57" s="84"/>
      <c r="G57" s="81"/>
      <c r="H57" s="84"/>
    </row>
    <row r="58" spans="1:8" ht="16.5" customHeight="1">
      <c r="B58" s="88" t="s">
        <v>64</v>
      </c>
      <c r="C58" s="44"/>
      <c r="D58" s="62"/>
      <c r="E58" s="49"/>
      <c r="F58" s="84">
        <v>3086578</v>
      </c>
      <c r="G58" s="81"/>
      <c r="H58" s="84">
        <v>4720965</v>
      </c>
    </row>
    <row r="59" spans="1:8" ht="16.5" customHeight="1">
      <c r="B59" s="88" t="s">
        <v>100</v>
      </c>
      <c r="C59" s="44"/>
      <c r="D59" s="62"/>
      <c r="E59" s="49"/>
      <c r="F59" s="84"/>
      <c r="G59" s="81"/>
      <c r="H59" s="84"/>
    </row>
    <row r="60" spans="1:8" ht="16.5" customHeight="1">
      <c r="A60" s="88"/>
      <c r="B60" s="44"/>
      <c r="C60" s="44" t="s">
        <v>74</v>
      </c>
      <c r="D60" s="62">
        <v>7.1</v>
      </c>
      <c r="E60" s="49"/>
      <c r="F60" s="84">
        <v>-2366804376</v>
      </c>
      <c r="G60" s="81"/>
      <c r="H60" s="84">
        <v>-607392271</v>
      </c>
    </row>
    <row r="61" spans="1:8" ht="16.5" customHeight="1">
      <c r="B61" s="88" t="s">
        <v>93</v>
      </c>
      <c r="C61" s="44"/>
      <c r="D61" s="62"/>
      <c r="E61" s="49"/>
      <c r="F61" s="84"/>
      <c r="G61" s="81"/>
      <c r="H61" s="84"/>
    </row>
    <row r="62" spans="1:8" ht="16.5" customHeight="1">
      <c r="A62" s="88"/>
      <c r="B62" s="44"/>
      <c r="C62" s="44" t="s">
        <v>74</v>
      </c>
      <c r="D62" s="62">
        <v>7.1</v>
      </c>
      <c r="E62" s="49"/>
      <c r="F62" s="84">
        <v>2573262225</v>
      </c>
      <c r="G62" s="81"/>
      <c r="H62" s="84">
        <v>612646352</v>
      </c>
    </row>
    <row r="63" spans="1:8" ht="16.5" customHeight="1">
      <c r="B63" s="88" t="s">
        <v>127</v>
      </c>
      <c r="C63" s="44"/>
      <c r="D63" s="62"/>
      <c r="E63" s="49"/>
      <c r="G63" s="81"/>
      <c r="H63" s="84"/>
    </row>
    <row r="64" spans="1:8" ht="16.5" customHeight="1">
      <c r="A64" s="88"/>
      <c r="B64" s="44"/>
      <c r="C64" s="44" t="s">
        <v>99</v>
      </c>
      <c r="D64" s="62">
        <v>7.2</v>
      </c>
      <c r="E64" s="49"/>
      <c r="F64" s="84">
        <v>-36573029</v>
      </c>
      <c r="G64" s="81"/>
      <c r="H64" s="84">
        <v>-132752238</v>
      </c>
    </row>
    <row r="65" spans="1:8" ht="16.5" customHeight="1">
      <c r="A65" s="88"/>
      <c r="B65" s="5" t="s">
        <v>128</v>
      </c>
      <c r="D65" s="62"/>
      <c r="E65" s="49"/>
      <c r="F65" s="84"/>
      <c r="G65" s="81"/>
      <c r="H65" s="84"/>
    </row>
    <row r="66" spans="1:8" ht="16.5" customHeight="1">
      <c r="A66" s="88"/>
      <c r="C66" s="5" t="s">
        <v>99</v>
      </c>
      <c r="D66" s="62">
        <v>7.2</v>
      </c>
      <c r="E66" s="49"/>
      <c r="F66" s="84">
        <v>80000000</v>
      </c>
      <c r="G66" s="81"/>
      <c r="H66" s="84">
        <v>106000000</v>
      </c>
    </row>
    <row r="67" spans="1:8" ht="16.5" customHeight="1">
      <c r="B67" s="89" t="s">
        <v>81</v>
      </c>
      <c r="C67" s="44"/>
      <c r="D67" s="62"/>
      <c r="E67" s="49"/>
      <c r="F67" s="84">
        <v>-185754977</v>
      </c>
      <c r="G67" s="81"/>
      <c r="H67" s="84">
        <v>-97758624</v>
      </c>
    </row>
    <row r="68" spans="1:8" ht="16.5" customHeight="1">
      <c r="B68" s="89" t="s">
        <v>114</v>
      </c>
      <c r="C68" s="44"/>
      <c r="D68" s="62"/>
      <c r="E68" s="49"/>
      <c r="F68" s="84">
        <v>2080</v>
      </c>
      <c r="G68" s="81"/>
      <c r="H68" s="84">
        <v>45144</v>
      </c>
    </row>
    <row r="69" spans="1:8" ht="16.5" customHeight="1">
      <c r="B69" s="89" t="s">
        <v>82</v>
      </c>
      <c r="D69" s="62"/>
      <c r="E69" s="49"/>
      <c r="F69" s="84">
        <v>-2501911</v>
      </c>
      <c r="G69" s="81"/>
      <c r="H69" s="84">
        <v>-7626748</v>
      </c>
    </row>
    <row r="70" spans="1:8" ht="16.5" customHeight="1">
      <c r="B70" s="89" t="s">
        <v>139</v>
      </c>
      <c r="D70" s="62"/>
      <c r="E70" s="49"/>
      <c r="F70" s="86">
        <v>-938784</v>
      </c>
      <c r="G70" s="81"/>
      <c r="H70" s="86">
        <v>-277439</v>
      </c>
    </row>
    <row r="71" spans="1:8" ht="16.5" customHeight="1">
      <c r="A71" s="45"/>
      <c r="B71" s="44"/>
      <c r="C71" s="44"/>
      <c r="D71" s="62"/>
      <c r="E71" s="49"/>
      <c r="F71" s="42"/>
      <c r="G71" s="81"/>
      <c r="H71" s="51"/>
    </row>
    <row r="72" spans="1:8" ht="16.5" customHeight="1">
      <c r="A72" s="64" t="s">
        <v>144</v>
      </c>
      <c r="B72" s="44"/>
      <c r="C72" s="44"/>
      <c r="D72" s="62"/>
      <c r="E72" s="49"/>
      <c r="F72" s="43">
        <f>SUM(F58:F70)</f>
        <v>63777806</v>
      </c>
      <c r="G72" s="81"/>
      <c r="H72" s="43">
        <f>SUM(H58:H70)</f>
        <v>-122394859</v>
      </c>
    </row>
    <row r="73" spans="1:8" ht="16.5" customHeight="1">
      <c r="A73" s="44"/>
      <c r="B73" s="44"/>
      <c r="C73" s="44"/>
      <c r="D73" s="62"/>
      <c r="E73" s="49"/>
      <c r="F73" s="42"/>
      <c r="G73" s="81"/>
      <c r="H73" s="51"/>
    </row>
    <row r="74" spans="1:8" ht="16.5" customHeight="1">
      <c r="A74" s="45" t="s">
        <v>65</v>
      </c>
      <c r="B74" s="44"/>
      <c r="C74" s="44"/>
      <c r="D74" s="62"/>
      <c r="E74" s="49"/>
      <c r="F74" s="42"/>
      <c r="G74" s="81"/>
      <c r="H74" s="51"/>
    </row>
    <row r="75" spans="1:8" ht="16.5" customHeight="1">
      <c r="B75" s="61" t="s">
        <v>59</v>
      </c>
      <c r="C75" s="61"/>
      <c r="D75" s="62"/>
      <c r="E75" s="49"/>
      <c r="F75" s="84">
        <v>-43117276</v>
      </c>
      <c r="G75" s="81"/>
      <c r="H75" s="98">
        <v>-41827827</v>
      </c>
    </row>
    <row r="76" spans="1:8" ht="16.5" customHeight="1">
      <c r="B76" s="88" t="s">
        <v>84</v>
      </c>
      <c r="C76" s="61"/>
      <c r="D76" s="62"/>
      <c r="E76" s="49"/>
      <c r="F76" s="84">
        <v>-154633969</v>
      </c>
      <c r="G76" s="81"/>
      <c r="H76" s="98">
        <v>-135720338</v>
      </c>
    </row>
    <row r="77" spans="1:8" ht="16.5" customHeight="1">
      <c r="B77" s="5" t="s">
        <v>142</v>
      </c>
      <c r="C77" s="44"/>
      <c r="D77" s="62">
        <v>15</v>
      </c>
      <c r="E77" s="49"/>
      <c r="F77" s="86">
        <v>-402599944</v>
      </c>
      <c r="G77" s="81"/>
      <c r="H77" s="70">
        <v>-263999843</v>
      </c>
    </row>
    <row r="78" spans="1:8" ht="16.5" customHeight="1">
      <c r="A78" s="44"/>
      <c r="B78" s="44"/>
      <c r="C78" s="44"/>
      <c r="D78" s="62"/>
      <c r="E78" s="49"/>
      <c r="F78" s="42"/>
      <c r="G78" s="81"/>
      <c r="H78" s="51"/>
    </row>
    <row r="79" spans="1:8" ht="16.5" customHeight="1">
      <c r="A79" s="45" t="s">
        <v>66</v>
      </c>
      <c r="B79" s="44"/>
      <c r="C79" s="44"/>
      <c r="D79" s="62"/>
      <c r="E79" s="49"/>
      <c r="F79" s="43">
        <f>SUM(F75:F77)</f>
        <v>-600351189</v>
      </c>
      <c r="G79" s="81"/>
      <c r="H79" s="43">
        <f>SUM(H75:H77)</f>
        <v>-441548008</v>
      </c>
    </row>
    <row r="80" spans="1:8" ht="16.5" customHeight="1">
      <c r="A80" s="45"/>
      <c r="B80" s="44"/>
      <c r="C80" s="44"/>
      <c r="D80" s="62"/>
      <c r="E80" s="49"/>
      <c r="F80" s="42"/>
      <c r="G80" s="81"/>
      <c r="H80" s="51"/>
    </row>
    <row r="81" spans="1:8" ht="16.5" customHeight="1">
      <c r="A81" s="90" t="s">
        <v>117</v>
      </c>
      <c r="B81" s="44"/>
      <c r="C81" s="44"/>
      <c r="D81" s="62"/>
      <c r="E81" s="49"/>
      <c r="F81" s="42">
        <f>SUM(F46,F72,F79)</f>
        <v>-26029642</v>
      </c>
      <c r="G81" s="81"/>
      <c r="H81" s="42">
        <f>SUM(H46,H72,H79)</f>
        <v>-29686159</v>
      </c>
    </row>
    <row r="82" spans="1:8" ht="16.5" customHeight="1">
      <c r="A82" s="88" t="s">
        <v>67</v>
      </c>
      <c r="C82" s="44"/>
      <c r="D82" s="62"/>
      <c r="E82" s="49"/>
      <c r="F82" s="86">
        <v>151627189</v>
      </c>
      <c r="G82" s="81"/>
      <c r="H82" s="86">
        <v>177186845</v>
      </c>
    </row>
    <row r="83" spans="1:8" ht="16.5" customHeight="1">
      <c r="A83" s="1"/>
      <c r="B83" s="44"/>
      <c r="C83" s="44"/>
      <c r="D83" s="62"/>
      <c r="E83" s="49"/>
      <c r="F83" s="48"/>
      <c r="G83" s="81"/>
      <c r="H83" s="48"/>
    </row>
    <row r="84" spans="1:8" ht="16.5" customHeight="1" thickBot="1">
      <c r="A84" s="90" t="s">
        <v>68</v>
      </c>
      <c r="B84" s="44"/>
      <c r="C84" s="44"/>
      <c r="D84" s="62"/>
      <c r="E84" s="49"/>
      <c r="F84" s="47">
        <f>SUM(F81:F82)</f>
        <v>125597547</v>
      </c>
      <c r="G84" s="81"/>
      <c r="H84" s="47">
        <f>SUM(H81:H82)</f>
        <v>147500686</v>
      </c>
    </row>
    <row r="85" spans="1:8" ht="16.5" customHeight="1" thickTop="1">
      <c r="A85" s="90"/>
      <c r="B85" s="44"/>
      <c r="C85" s="44"/>
      <c r="D85" s="62"/>
      <c r="E85" s="49"/>
      <c r="F85" s="42"/>
      <c r="G85" s="81"/>
      <c r="H85" s="51"/>
    </row>
    <row r="86" spans="1:8" ht="16.5" customHeight="1">
      <c r="A86" s="90"/>
      <c r="B86" s="44"/>
      <c r="C86" s="44"/>
      <c r="D86" s="62"/>
      <c r="E86" s="49"/>
      <c r="F86" s="42"/>
      <c r="G86" s="81"/>
      <c r="H86" s="51"/>
    </row>
    <row r="87" spans="1:8" ht="16.5" customHeight="1">
      <c r="A87" s="91" t="s">
        <v>69</v>
      </c>
      <c r="B87" s="91"/>
      <c r="C87" s="92"/>
      <c r="D87" s="62"/>
      <c r="E87" s="49"/>
      <c r="F87" s="99"/>
      <c r="G87" s="81"/>
      <c r="H87" s="93"/>
    </row>
    <row r="88" spans="1:8" ht="16.5" customHeight="1">
      <c r="A88" s="94"/>
      <c r="B88" s="91"/>
      <c r="C88" s="95"/>
      <c r="D88" s="62"/>
      <c r="E88" s="49"/>
      <c r="F88" s="71"/>
      <c r="G88" s="81"/>
      <c r="H88" s="96"/>
    </row>
    <row r="89" spans="1:8" ht="16.5" customHeight="1">
      <c r="A89" s="90" t="s">
        <v>70</v>
      </c>
      <c r="B89" s="44"/>
      <c r="C89" s="44"/>
      <c r="D89" s="62"/>
      <c r="E89" s="49"/>
      <c r="F89" s="42"/>
      <c r="G89" s="81"/>
      <c r="H89" s="51"/>
    </row>
    <row r="90" spans="1:8" ht="16.5" customHeight="1">
      <c r="A90" s="94" t="s">
        <v>134</v>
      </c>
      <c r="B90" s="94"/>
      <c r="C90" s="44"/>
      <c r="D90" s="62">
        <v>11</v>
      </c>
      <c r="E90" s="49"/>
      <c r="F90" s="42">
        <v>114387660</v>
      </c>
      <c r="G90" s="81"/>
      <c r="H90" s="42">
        <v>147440867</v>
      </c>
    </row>
    <row r="91" spans="1:8" ht="16.5" customHeight="1">
      <c r="A91" s="97" t="s">
        <v>135</v>
      </c>
      <c r="B91" s="44"/>
      <c r="C91" s="44"/>
      <c r="D91" s="62"/>
      <c r="E91" s="49"/>
      <c r="F91" s="42"/>
      <c r="G91" s="81"/>
      <c r="H91" s="42"/>
    </row>
    <row r="92" spans="1:8" ht="16.5" customHeight="1">
      <c r="A92" s="97"/>
      <c r="B92" s="44" t="s">
        <v>136</v>
      </c>
      <c r="C92" s="44"/>
      <c r="D92" s="62">
        <v>11</v>
      </c>
      <c r="E92" s="49"/>
      <c r="F92" s="42">
        <v>222249938</v>
      </c>
      <c r="G92" s="81"/>
      <c r="H92" s="42">
        <v>94084004</v>
      </c>
    </row>
    <row r="93" spans="1:8" ht="16.5" customHeight="1">
      <c r="A93" s="88" t="s">
        <v>83</v>
      </c>
      <c r="B93" s="88"/>
      <c r="C93" s="44"/>
      <c r="D93" s="26"/>
      <c r="E93" s="49"/>
      <c r="F93" s="42">
        <v>11826200</v>
      </c>
      <c r="G93" s="81"/>
      <c r="H93" s="42">
        <v>16943457</v>
      </c>
    </row>
    <row r="94" spans="1:8" ht="16.5" customHeight="1">
      <c r="A94" s="88"/>
      <c r="B94" s="88"/>
      <c r="C94" s="44"/>
      <c r="D94" s="26"/>
      <c r="E94" s="49"/>
      <c r="F94" s="42"/>
      <c r="G94" s="81"/>
      <c r="H94" s="42"/>
    </row>
    <row r="95" spans="1:8" ht="12.75" customHeight="1">
      <c r="A95" s="88"/>
      <c r="B95" s="88"/>
      <c r="C95" s="44"/>
      <c r="D95" s="26"/>
      <c r="E95" s="49"/>
      <c r="F95" s="42"/>
      <c r="G95" s="81"/>
      <c r="H95" s="42"/>
    </row>
    <row r="96" spans="1:8" ht="21.9" customHeight="1">
      <c r="A96" s="102" t="s">
        <v>95</v>
      </c>
      <c r="B96" s="102"/>
      <c r="C96" s="102"/>
      <c r="D96" s="102"/>
      <c r="E96" s="102"/>
      <c r="F96" s="102"/>
      <c r="G96" s="102"/>
      <c r="H96" s="102"/>
    </row>
  </sheetData>
  <mergeCells count="2">
    <mergeCell ref="A48:H48"/>
    <mergeCell ref="A96:H96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EN 5 (3M)</vt:lpstr>
      <vt:lpstr>EN 5 (6M)</vt:lpstr>
      <vt:lpstr>EN 6</vt:lpstr>
      <vt:lpstr>EN 7-8</vt:lpstr>
      <vt:lpstr>'EN 5 (3M)'!Print_Area</vt:lpstr>
      <vt:lpstr>'EN 5 (6M)'!Print_Area</vt:lpstr>
      <vt:lpstr>'EN 6'!Print_Area</vt:lpstr>
      <vt:lpstr>'EN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Thana  Rochanaprasertsud</cp:lastModifiedBy>
  <cp:lastPrinted>2026-08-14T08:27:18Z</cp:lastPrinted>
  <dcterms:created xsi:type="dcterms:W3CDTF">2022-12-10T09:34:55Z</dcterms:created>
  <dcterms:modified xsi:type="dcterms:W3CDTF">2026-08-16T10:20:20Z</dcterms:modified>
</cp:coreProperties>
</file>